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23ge0081\計画班\R7データ\26    民有林資源調査書（歴代もの）\R08.4資源調査書\"/>
    </mc:Choice>
  </mc:AlternateContent>
  <xr:revisionPtr revIDLastSave="0" documentId="13_ncr:1_{F66879B6-CD44-4F98-AF29-E2968F6A4096}" xr6:coauthVersionLast="47" xr6:coauthVersionMax="47" xr10:uidLastSave="{00000000-0000-0000-0000-000000000000}"/>
  <bookViews>
    <workbookView xWindow="28680" yWindow="-120" windowWidth="29040" windowHeight="15720" firstSheet="45" activeTab="56" xr2:uid="{4670900A-240D-40F0-A5F3-6ADDEE2DF914}"/>
  </bookViews>
  <sheets>
    <sheet name="全県" sheetId="61" r:id="rId1"/>
    <sheet name="白菊計画区" sheetId="63" r:id="rId2"/>
    <sheet name="熊本地域 " sheetId="46" r:id="rId3"/>
    <sheet name="熊本市" sheetId="2" r:id="rId4"/>
    <sheet name="玉名地域" sheetId="47" r:id="rId5"/>
    <sheet name="荒尾市" sheetId="10" r:id="rId6"/>
    <sheet name="玉名市" sheetId="11" r:id="rId7"/>
    <sheet name="玉東町" sheetId="12" r:id="rId8"/>
    <sheet name="和水町" sheetId="13" r:id="rId9"/>
    <sheet name="南関町" sheetId="14" r:id="rId10"/>
    <sheet name="長洲町" sheetId="15" r:id="rId11"/>
    <sheet name="鹿本地域" sheetId="48" r:id="rId12"/>
    <sheet name="山鹿市" sheetId="16" r:id="rId13"/>
    <sheet name="菊池地域" sheetId="49" r:id="rId14"/>
    <sheet name="菊池市" sheetId="17" r:id="rId15"/>
    <sheet name="合志市" sheetId="18" r:id="rId16"/>
    <sheet name="大津町" sheetId="19" r:id="rId17"/>
    <sheet name="菊陽町" sheetId="20" r:id="rId18"/>
    <sheet name="阿蘇地域" sheetId="50" r:id="rId19"/>
    <sheet name="阿蘇市" sheetId="21" r:id="rId20"/>
    <sheet name="南小国町" sheetId="22" r:id="rId21"/>
    <sheet name="小国町" sheetId="23" r:id="rId22"/>
    <sheet name="産山村" sheetId="24" r:id="rId23"/>
    <sheet name="高森町" sheetId="25" r:id="rId24"/>
    <sheet name="南阿蘇村" sheetId="26" r:id="rId25"/>
    <sheet name="西原村" sheetId="27" r:id="rId26"/>
    <sheet name="緑川計画区" sheetId="59" r:id="rId27"/>
    <sheet name="宇城地域" sheetId="51" r:id="rId28"/>
    <sheet name="宇土市" sheetId="3" r:id="rId29"/>
    <sheet name="宇城市" sheetId="4" r:id="rId30"/>
    <sheet name="美里町" sheetId="5" r:id="rId31"/>
    <sheet name="上益城地域" sheetId="52" r:id="rId32"/>
    <sheet name="御船町" sheetId="6" r:id="rId33"/>
    <sheet name="益城町" sheetId="7" r:id="rId34"/>
    <sheet name="甲佐町" sheetId="8" r:id="rId35"/>
    <sheet name="山都町" sheetId="9" r:id="rId36"/>
    <sheet name="球磨川計画区" sheetId="58" r:id="rId37"/>
    <sheet name="八代地域" sheetId="53" r:id="rId38"/>
    <sheet name="八代市" sheetId="28" r:id="rId39"/>
    <sheet name="氷川町" sheetId="29" r:id="rId40"/>
    <sheet name="芦北地域" sheetId="54" r:id="rId41"/>
    <sheet name="水俣町" sheetId="30" r:id="rId42"/>
    <sheet name="芦北町" sheetId="31" r:id="rId43"/>
    <sheet name="津奈木町" sheetId="32" r:id="rId44"/>
    <sheet name="球磨地域" sheetId="55" r:id="rId45"/>
    <sheet name="人吉市" sheetId="33" r:id="rId46"/>
    <sheet name="錦町" sheetId="34" r:id="rId47"/>
    <sheet name="多良木町" sheetId="35" r:id="rId48"/>
    <sheet name="湯前町" sheetId="36" r:id="rId49"/>
    <sheet name="水上村" sheetId="37" r:id="rId50"/>
    <sheet name="相良村" sheetId="38" r:id="rId51"/>
    <sheet name="五木村" sheetId="39" r:id="rId52"/>
    <sheet name="山江村" sheetId="40" r:id="rId53"/>
    <sheet name="球磨村" sheetId="41" r:id="rId54"/>
    <sheet name="あさぎり町" sheetId="42" r:id="rId55"/>
    <sheet name="天草計画区" sheetId="57" r:id="rId56"/>
    <sheet name="天草地域" sheetId="56" r:id="rId57"/>
    <sheet name="上天草市" sheetId="43" r:id="rId58"/>
    <sheet name="天草市" sheetId="44" r:id="rId59"/>
    <sheet name="苓北町" sheetId="45" r:id="rId60"/>
  </sheets>
  <definedNames>
    <definedName name="_xlnm.Print_Area" localSheetId="5">荒尾市!$A$1:$Z$77</definedName>
    <definedName name="_xlnm.Print_Area" localSheetId="12">山鹿市!$A$1:$Z$77</definedName>
    <definedName name="_xlnm.Print_Area" localSheetId="11">鹿本地域!$A$1:$Z$77</definedName>
    <definedName name="_xlnm.Print_Titles" localSheetId="54">あさぎり町!$A:$B</definedName>
    <definedName name="_xlnm.Print_Titles" localSheetId="19">阿蘇市!$A:$B</definedName>
    <definedName name="_xlnm.Print_Titles" localSheetId="18">阿蘇地域!$A:$B</definedName>
    <definedName name="_xlnm.Print_Titles" localSheetId="40">芦北地域!$A:$B</definedName>
    <definedName name="_xlnm.Print_Titles" localSheetId="42">芦北町!$A:$B</definedName>
    <definedName name="_xlnm.Print_Titles" localSheetId="29">宇城市!$A:$B</definedName>
    <definedName name="_xlnm.Print_Titles" localSheetId="27">宇城地域!$A:$B</definedName>
    <definedName name="_xlnm.Print_Titles" localSheetId="28">宇土市!$A:$B</definedName>
    <definedName name="_xlnm.Print_Titles" localSheetId="33">益城町!$A:$B</definedName>
    <definedName name="_xlnm.Print_Titles" localSheetId="14">菊池市!$A:$B</definedName>
    <definedName name="_xlnm.Print_Titles" localSheetId="13">菊池地域!$A:$B</definedName>
    <definedName name="_xlnm.Print_Titles" localSheetId="17">菊陽町!$A:$B</definedName>
    <definedName name="_xlnm.Print_Titles" localSheetId="36">球磨川計画区!$A:$B</definedName>
    <definedName name="_xlnm.Print_Titles" localSheetId="53">球磨村!$A:$B</definedName>
    <definedName name="_xlnm.Print_Titles" localSheetId="44">球磨地域!$A:$B</definedName>
    <definedName name="_xlnm.Print_Titles" localSheetId="7">玉東町!$A:$B</definedName>
    <definedName name="_xlnm.Print_Titles" localSheetId="6">玉名市!$A:$B</definedName>
    <definedName name="_xlnm.Print_Titles" localSheetId="4">玉名地域!$A:$B</definedName>
    <definedName name="_xlnm.Print_Titles" localSheetId="46">錦町!$A:$B</definedName>
    <definedName name="_xlnm.Print_Titles" localSheetId="3">熊本市!$A:$B</definedName>
    <definedName name="_xlnm.Print_Titles" localSheetId="2">'熊本地域 '!$A:$B</definedName>
    <definedName name="_xlnm.Print_Titles" localSheetId="51">五木村!$A:$B</definedName>
    <definedName name="_xlnm.Print_Titles" localSheetId="32">御船町!$A:$B</definedName>
    <definedName name="_xlnm.Print_Titles" localSheetId="34">甲佐町!$A:$B</definedName>
    <definedName name="_xlnm.Print_Titles" localSheetId="5">荒尾市!$A:$B</definedName>
    <definedName name="_xlnm.Print_Titles" localSheetId="23">高森町!$A:$B</definedName>
    <definedName name="_xlnm.Print_Titles" localSheetId="15">合志市!$A:$B</definedName>
    <definedName name="_xlnm.Print_Titles" localSheetId="52">山江村!$A:$B</definedName>
    <definedName name="_xlnm.Print_Titles" localSheetId="12">山鹿市!$A:$B</definedName>
    <definedName name="_xlnm.Print_Titles" localSheetId="35">山都町!$A:$B</definedName>
    <definedName name="_xlnm.Print_Titles" localSheetId="22">産山村!$A:$B</definedName>
    <definedName name="_xlnm.Print_Titles" localSheetId="11">鹿本地域!$A:$B</definedName>
    <definedName name="_xlnm.Print_Titles" localSheetId="21">小国町!$A:$B</definedName>
    <definedName name="_xlnm.Print_Titles" localSheetId="31">上益城地域!$A:$B</definedName>
    <definedName name="_xlnm.Print_Titles" localSheetId="57">上天草市!$A:$B</definedName>
    <definedName name="_xlnm.Print_Titles" localSheetId="45">人吉市!$A:$B</definedName>
    <definedName name="_xlnm.Print_Titles" localSheetId="49">水上村!$A:$B</definedName>
    <definedName name="_xlnm.Print_Titles" localSheetId="41">水俣町!$A:$B</definedName>
    <definedName name="_xlnm.Print_Titles" localSheetId="25">西原村!$A:$B</definedName>
    <definedName name="_xlnm.Print_Titles" localSheetId="0">全県!$A:$B</definedName>
    <definedName name="_xlnm.Print_Titles" localSheetId="50">相良村!$A:$B</definedName>
    <definedName name="_xlnm.Print_Titles" localSheetId="47">多良木町!$A:$B</definedName>
    <definedName name="_xlnm.Print_Titles" localSheetId="16">大津町!$A:$B</definedName>
    <definedName name="_xlnm.Print_Titles" localSheetId="10">長洲町!$A:$B</definedName>
    <definedName name="_xlnm.Print_Titles" localSheetId="43">津奈木町!$A:$B</definedName>
    <definedName name="_xlnm.Print_Titles" localSheetId="55">天草計画区!$A:$B</definedName>
    <definedName name="_xlnm.Print_Titles" localSheetId="58">天草市!$A:$B</definedName>
    <definedName name="_xlnm.Print_Titles" localSheetId="56">天草地域!$A:$B</definedName>
    <definedName name="_xlnm.Print_Titles" localSheetId="48">湯前町!$A:$B</definedName>
    <definedName name="_xlnm.Print_Titles" localSheetId="24">南阿蘇村!$A:$B</definedName>
    <definedName name="_xlnm.Print_Titles" localSheetId="9">南関町!$A:$B</definedName>
    <definedName name="_xlnm.Print_Titles" localSheetId="20">南小国町!$A:$B</definedName>
    <definedName name="_xlnm.Print_Titles" localSheetId="1">白菊計画区!$A:$B</definedName>
    <definedName name="_xlnm.Print_Titles" localSheetId="38">八代市!$A:$B</definedName>
    <definedName name="_xlnm.Print_Titles" localSheetId="37">八代地域!$A:$B</definedName>
    <definedName name="_xlnm.Print_Titles" localSheetId="30">美里町!$A:$B</definedName>
    <definedName name="_xlnm.Print_Titles" localSheetId="39">氷川町!$A:$B</definedName>
    <definedName name="_xlnm.Print_Titles" localSheetId="26">緑川計画区!$A:$B</definedName>
    <definedName name="_xlnm.Print_Titles" localSheetId="59">苓北町!$A:$B</definedName>
    <definedName name="_xlnm.Print_Titles" localSheetId="8">和水町!$A:$B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63" l="1"/>
  <c r="C75" i="63"/>
  <c r="N72" i="63"/>
  <c r="N77" i="63" s="1"/>
  <c r="M72" i="63"/>
  <c r="L72" i="63"/>
  <c r="K72" i="63"/>
  <c r="J72" i="63"/>
  <c r="I72" i="63"/>
  <c r="D70" i="63"/>
  <c r="N69" i="63"/>
  <c r="M69" i="63"/>
  <c r="L69" i="63"/>
  <c r="K69" i="63"/>
  <c r="J69" i="63"/>
  <c r="I69" i="63"/>
  <c r="I77" i="63" s="1"/>
  <c r="C67" i="63"/>
  <c r="F66" i="63"/>
  <c r="E66" i="63"/>
  <c r="N65" i="63"/>
  <c r="M65" i="63"/>
  <c r="M77" i="63" s="1"/>
  <c r="L65" i="63"/>
  <c r="L77" i="63" s="1"/>
  <c r="K65" i="63"/>
  <c r="K77" i="63" s="1"/>
  <c r="J65" i="63"/>
  <c r="J77" i="63" s="1"/>
  <c r="I65" i="63"/>
  <c r="F61" i="63"/>
  <c r="D58" i="63"/>
  <c r="X51" i="63"/>
  <c r="W51" i="63"/>
  <c r="V51" i="63"/>
  <c r="D76" i="63" s="1"/>
  <c r="U51" i="63"/>
  <c r="C76" i="63" s="1"/>
  <c r="T51" i="63"/>
  <c r="S51" i="63"/>
  <c r="N51" i="63"/>
  <c r="M51" i="63"/>
  <c r="H51" i="63"/>
  <c r="G51" i="63"/>
  <c r="Z50" i="63"/>
  <c r="X50" i="63"/>
  <c r="W50" i="63"/>
  <c r="E75" i="63" s="1"/>
  <c r="V50" i="63"/>
  <c r="U50" i="63"/>
  <c r="T50" i="63"/>
  <c r="S50" i="63"/>
  <c r="N50" i="63"/>
  <c r="M50" i="63"/>
  <c r="H50" i="63"/>
  <c r="G50" i="63"/>
  <c r="X49" i="63"/>
  <c r="F74" i="63" s="1"/>
  <c r="W49" i="63"/>
  <c r="E74" i="63" s="1"/>
  <c r="V49" i="63"/>
  <c r="D74" i="63" s="1"/>
  <c r="U49" i="63"/>
  <c r="C74" i="63" s="1"/>
  <c r="T49" i="63"/>
  <c r="S49" i="63"/>
  <c r="N49" i="63"/>
  <c r="M49" i="63"/>
  <c r="H49" i="63"/>
  <c r="G49" i="63"/>
  <c r="Y48" i="63"/>
  <c r="X48" i="63"/>
  <c r="Z48" i="63" s="1"/>
  <c r="W48" i="63"/>
  <c r="E73" i="63" s="1"/>
  <c r="V48" i="63"/>
  <c r="U48" i="63"/>
  <c r="T48" i="63"/>
  <c r="S48" i="63"/>
  <c r="N48" i="63"/>
  <c r="M48" i="63"/>
  <c r="H48" i="63"/>
  <c r="G48" i="63"/>
  <c r="T47" i="63"/>
  <c r="S47" i="63"/>
  <c r="R47" i="63"/>
  <c r="Q47" i="63"/>
  <c r="P47" i="63"/>
  <c r="O47" i="63"/>
  <c r="M47" i="63"/>
  <c r="L47" i="63"/>
  <c r="N47" i="63" s="1"/>
  <c r="K47" i="63"/>
  <c r="J47" i="63"/>
  <c r="I47" i="63"/>
  <c r="F47" i="63"/>
  <c r="X47" i="63" s="1"/>
  <c r="F72" i="63" s="1"/>
  <c r="E47" i="63"/>
  <c r="W47" i="63" s="1"/>
  <c r="E72" i="63" s="1"/>
  <c r="D47" i="63"/>
  <c r="V47" i="63" s="1"/>
  <c r="C47" i="63"/>
  <c r="U47" i="63" s="1"/>
  <c r="X46" i="63"/>
  <c r="W46" i="63"/>
  <c r="V46" i="63"/>
  <c r="D71" i="63" s="1"/>
  <c r="U46" i="63"/>
  <c r="C71" i="63" s="1"/>
  <c r="T46" i="63"/>
  <c r="S46" i="63"/>
  <c r="N46" i="63"/>
  <c r="M46" i="63"/>
  <c r="H46" i="63"/>
  <c r="G46" i="63"/>
  <c r="Y45" i="63"/>
  <c r="X45" i="63"/>
  <c r="F70" i="63" s="1"/>
  <c r="W45" i="63"/>
  <c r="E70" i="63" s="1"/>
  <c r="V45" i="63"/>
  <c r="U45" i="63"/>
  <c r="T45" i="63"/>
  <c r="S45" i="63"/>
  <c r="N45" i="63"/>
  <c r="M45" i="63"/>
  <c r="H45" i="63"/>
  <c r="G45" i="63"/>
  <c r="U44" i="63"/>
  <c r="C69" i="63" s="1"/>
  <c r="T44" i="63"/>
  <c r="S44" i="63"/>
  <c r="R44" i="63"/>
  <c r="Q44" i="63"/>
  <c r="P44" i="63"/>
  <c r="O44" i="63"/>
  <c r="M44" i="63"/>
  <c r="L44" i="63"/>
  <c r="L52" i="63" s="1"/>
  <c r="K44" i="63"/>
  <c r="K52" i="63" s="1"/>
  <c r="J44" i="63"/>
  <c r="I44" i="63"/>
  <c r="F44" i="63"/>
  <c r="F52" i="63" s="1"/>
  <c r="E44" i="63"/>
  <c r="E52" i="63" s="1"/>
  <c r="D44" i="63"/>
  <c r="D52" i="63" s="1"/>
  <c r="C44" i="63"/>
  <c r="C52" i="63" s="1"/>
  <c r="X43" i="63"/>
  <c r="F68" i="63" s="1"/>
  <c r="W43" i="63"/>
  <c r="E68" i="63" s="1"/>
  <c r="V43" i="63"/>
  <c r="Z43" i="63" s="1"/>
  <c r="U43" i="63"/>
  <c r="Y43" i="63" s="1"/>
  <c r="G68" i="63" s="1"/>
  <c r="O68" i="63" s="1"/>
  <c r="T43" i="63"/>
  <c r="S43" i="63"/>
  <c r="N43" i="63"/>
  <c r="M43" i="63"/>
  <c r="H43" i="63"/>
  <c r="G43" i="63"/>
  <c r="Y42" i="63"/>
  <c r="X42" i="63"/>
  <c r="W42" i="63"/>
  <c r="V42" i="63"/>
  <c r="D67" i="63" s="1"/>
  <c r="U42" i="63"/>
  <c r="T42" i="63"/>
  <c r="S42" i="63"/>
  <c r="N42" i="63"/>
  <c r="M42" i="63"/>
  <c r="H42" i="63"/>
  <c r="G42" i="63"/>
  <c r="X41" i="63"/>
  <c r="W41" i="63"/>
  <c r="V41" i="63"/>
  <c r="D66" i="63" s="1"/>
  <c r="U41" i="63"/>
  <c r="C66" i="63" s="1"/>
  <c r="T41" i="63"/>
  <c r="S41" i="63"/>
  <c r="N41" i="63"/>
  <c r="M41" i="63"/>
  <c r="H41" i="63"/>
  <c r="G41" i="63"/>
  <c r="X40" i="63"/>
  <c r="R40" i="63"/>
  <c r="R52" i="63" s="1"/>
  <c r="Q40" i="63"/>
  <c r="W40" i="63" s="1"/>
  <c r="P40" i="63"/>
  <c r="P52" i="63" s="1"/>
  <c r="O40" i="63"/>
  <c r="O52" i="63" s="1"/>
  <c r="L40" i="63"/>
  <c r="K40" i="63"/>
  <c r="J40" i="63"/>
  <c r="J52" i="63" s="1"/>
  <c r="I40" i="63"/>
  <c r="I52" i="63" s="1"/>
  <c r="H40" i="63"/>
  <c r="G40" i="63"/>
  <c r="F40" i="63"/>
  <c r="E40" i="63"/>
  <c r="D40" i="63"/>
  <c r="V40" i="63" s="1"/>
  <c r="C40" i="63"/>
  <c r="U40" i="63" s="1"/>
  <c r="Y39" i="63"/>
  <c r="X39" i="63"/>
  <c r="Z39" i="63" s="1"/>
  <c r="W39" i="63"/>
  <c r="E64" i="63" s="1"/>
  <c r="V39" i="63"/>
  <c r="U39" i="63"/>
  <c r="T39" i="63"/>
  <c r="S39" i="63"/>
  <c r="N39" i="63"/>
  <c r="M39" i="63"/>
  <c r="H39" i="63"/>
  <c r="G39" i="63"/>
  <c r="X38" i="63"/>
  <c r="W38" i="63"/>
  <c r="V38" i="63"/>
  <c r="Z38" i="63" s="1"/>
  <c r="U38" i="63"/>
  <c r="C63" i="63" s="1"/>
  <c r="T38" i="63"/>
  <c r="S38" i="63"/>
  <c r="N38" i="63"/>
  <c r="M38" i="63"/>
  <c r="H38" i="63"/>
  <c r="G38" i="63"/>
  <c r="Y37" i="63"/>
  <c r="X37" i="63"/>
  <c r="F62" i="63" s="1"/>
  <c r="W37" i="63"/>
  <c r="E62" i="63" s="1"/>
  <c r="V37" i="63"/>
  <c r="U37" i="63"/>
  <c r="T37" i="63"/>
  <c r="S37" i="63"/>
  <c r="N37" i="63"/>
  <c r="M37" i="63"/>
  <c r="H37" i="63"/>
  <c r="G37" i="63"/>
  <c r="X36" i="63"/>
  <c r="W36" i="63"/>
  <c r="E61" i="63" s="1"/>
  <c r="V36" i="63"/>
  <c r="Z36" i="63" s="1"/>
  <c r="H61" i="63" s="1"/>
  <c r="U36" i="63"/>
  <c r="Y36" i="63" s="1"/>
  <c r="T36" i="63"/>
  <c r="S36" i="63"/>
  <c r="N36" i="63"/>
  <c r="M36" i="63"/>
  <c r="H36" i="63"/>
  <c r="G36" i="63"/>
  <c r="Y35" i="63"/>
  <c r="G60" i="63" s="1"/>
  <c r="O60" i="63" s="1"/>
  <c r="X35" i="63"/>
  <c r="F60" i="63" s="1"/>
  <c r="W35" i="63"/>
  <c r="V35" i="63"/>
  <c r="D60" i="63" s="1"/>
  <c r="U35" i="63"/>
  <c r="C60" i="63" s="1"/>
  <c r="T35" i="63"/>
  <c r="S35" i="63"/>
  <c r="N35" i="63"/>
  <c r="M35" i="63"/>
  <c r="H35" i="63"/>
  <c r="G35" i="63"/>
  <c r="X34" i="63"/>
  <c r="W34" i="63"/>
  <c r="V34" i="63"/>
  <c r="D59" i="63" s="1"/>
  <c r="U34" i="63"/>
  <c r="C59" i="63" s="1"/>
  <c r="T34" i="63"/>
  <c r="S34" i="63"/>
  <c r="N34" i="63"/>
  <c r="M34" i="63"/>
  <c r="H34" i="63"/>
  <c r="G34" i="63"/>
  <c r="X33" i="63"/>
  <c r="F58" i="63" s="1"/>
  <c r="W33" i="63"/>
  <c r="E58" i="63" s="1"/>
  <c r="V33" i="63"/>
  <c r="U33" i="63"/>
  <c r="T33" i="63"/>
  <c r="S33" i="63"/>
  <c r="N33" i="63"/>
  <c r="M33" i="63"/>
  <c r="H33" i="63"/>
  <c r="G33" i="63"/>
  <c r="F27" i="63"/>
  <c r="R26" i="63"/>
  <c r="F76" i="63" s="1"/>
  <c r="Q26" i="63"/>
  <c r="E76" i="63" s="1"/>
  <c r="P26" i="63"/>
  <c r="T26" i="63" s="1"/>
  <c r="O26" i="63"/>
  <c r="S26" i="63" s="1"/>
  <c r="N26" i="63"/>
  <c r="M26" i="63"/>
  <c r="H26" i="63"/>
  <c r="G26" i="63"/>
  <c r="R25" i="63"/>
  <c r="T25" i="63" s="1"/>
  <c r="Q25" i="63"/>
  <c r="S25" i="63" s="1"/>
  <c r="P25" i="63"/>
  <c r="O25" i="63"/>
  <c r="N25" i="63"/>
  <c r="M25" i="63"/>
  <c r="H25" i="63"/>
  <c r="G25" i="63"/>
  <c r="T24" i="63"/>
  <c r="S24" i="63"/>
  <c r="R24" i="63"/>
  <c r="Q24" i="63"/>
  <c r="P24" i="63"/>
  <c r="O24" i="63"/>
  <c r="N24" i="63"/>
  <c r="M24" i="63"/>
  <c r="H24" i="63"/>
  <c r="G24" i="63"/>
  <c r="R23" i="63"/>
  <c r="Q23" i="63"/>
  <c r="P23" i="63"/>
  <c r="T23" i="63" s="1"/>
  <c r="O23" i="63"/>
  <c r="C73" i="63" s="1"/>
  <c r="N23" i="63"/>
  <c r="M23" i="63"/>
  <c r="H23" i="63"/>
  <c r="G23" i="63"/>
  <c r="R22" i="63"/>
  <c r="Q22" i="63"/>
  <c r="P22" i="63"/>
  <c r="T22" i="63" s="1"/>
  <c r="O22" i="63"/>
  <c r="S22" i="63" s="1"/>
  <c r="L22" i="63"/>
  <c r="K22" i="63"/>
  <c r="J22" i="63"/>
  <c r="N22" i="63" s="1"/>
  <c r="I22" i="63"/>
  <c r="M22" i="63" s="1"/>
  <c r="H22" i="63"/>
  <c r="G22" i="63"/>
  <c r="F22" i="63"/>
  <c r="E22" i="63"/>
  <c r="D22" i="63"/>
  <c r="C22" i="63"/>
  <c r="R21" i="63"/>
  <c r="Q21" i="63"/>
  <c r="P21" i="63"/>
  <c r="O21" i="63"/>
  <c r="N21" i="63"/>
  <c r="M21" i="63"/>
  <c r="H21" i="63"/>
  <c r="G21" i="63"/>
  <c r="T20" i="63"/>
  <c r="S20" i="63"/>
  <c r="R20" i="63"/>
  <c r="Q20" i="63"/>
  <c r="P20" i="63"/>
  <c r="O20" i="63"/>
  <c r="C70" i="63" s="1"/>
  <c r="N20" i="63"/>
  <c r="M20" i="63"/>
  <c r="H20" i="63"/>
  <c r="G20" i="63"/>
  <c r="P19" i="63"/>
  <c r="O19" i="63"/>
  <c r="N19" i="63"/>
  <c r="M19" i="63"/>
  <c r="L19" i="63"/>
  <c r="K19" i="63"/>
  <c r="J19" i="63"/>
  <c r="I19" i="63"/>
  <c r="F19" i="63"/>
  <c r="E19" i="63"/>
  <c r="D19" i="63"/>
  <c r="C19" i="63"/>
  <c r="R18" i="63"/>
  <c r="Q18" i="63"/>
  <c r="P18" i="63"/>
  <c r="T18" i="63" s="1"/>
  <c r="O18" i="63"/>
  <c r="S18" i="63" s="1"/>
  <c r="N18" i="63"/>
  <c r="M18" i="63"/>
  <c r="H18" i="63"/>
  <c r="G18" i="63"/>
  <c r="R17" i="63"/>
  <c r="T17" i="63" s="1"/>
  <c r="Q17" i="63"/>
  <c r="S17" i="63" s="1"/>
  <c r="P17" i="63"/>
  <c r="O17" i="63"/>
  <c r="N17" i="63"/>
  <c r="M17" i="63"/>
  <c r="H17" i="63"/>
  <c r="G17" i="63"/>
  <c r="T16" i="63"/>
  <c r="S16" i="63"/>
  <c r="R16" i="63"/>
  <c r="Q16" i="63"/>
  <c r="P16" i="63"/>
  <c r="O16" i="63"/>
  <c r="N16" i="63"/>
  <c r="M16" i="63"/>
  <c r="H16" i="63"/>
  <c r="G16" i="63"/>
  <c r="P15" i="63"/>
  <c r="O15" i="63"/>
  <c r="N15" i="63"/>
  <c r="M15" i="63"/>
  <c r="L15" i="63"/>
  <c r="L27" i="63" s="1"/>
  <c r="K15" i="63"/>
  <c r="K27" i="63" s="1"/>
  <c r="J15" i="63"/>
  <c r="J27" i="63" s="1"/>
  <c r="I15" i="63"/>
  <c r="I27" i="63" s="1"/>
  <c r="G15" i="63"/>
  <c r="F15" i="63"/>
  <c r="E15" i="63"/>
  <c r="D15" i="63"/>
  <c r="D27" i="63" s="1"/>
  <c r="C15" i="63"/>
  <c r="C27" i="63" s="1"/>
  <c r="R14" i="63"/>
  <c r="Q14" i="63"/>
  <c r="P14" i="63"/>
  <c r="O14" i="63"/>
  <c r="N14" i="63"/>
  <c r="M14" i="63"/>
  <c r="H14" i="63"/>
  <c r="G14" i="63"/>
  <c r="R13" i="63"/>
  <c r="T13" i="63" s="1"/>
  <c r="Q13" i="63"/>
  <c r="S13" i="63" s="1"/>
  <c r="P13" i="63"/>
  <c r="O13" i="63"/>
  <c r="N13" i="63"/>
  <c r="M13" i="63"/>
  <c r="H13" i="63"/>
  <c r="G13" i="63"/>
  <c r="T12" i="63"/>
  <c r="S12" i="63"/>
  <c r="R12" i="63"/>
  <c r="Q12" i="63"/>
  <c r="P12" i="63"/>
  <c r="D62" i="63" s="1"/>
  <c r="O12" i="63"/>
  <c r="C62" i="63" s="1"/>
  <c r="N12" i="63"/>
  <c r="M12" i="63"/>
  <c r="H12" i="63"/>
  <c r="G12" i="63"/>
  <c r="R11" i="63"/>
  <c r="Q11" i="63"/>
  <c r="P11" i="63"/>
  <c r="T11" i="63" s="1"/>
  <c r="O11" i="63"/>
  <c r="S11" i="63" s="1"/>
  <c r="N11" i="63"/>
  <c r="M11" i="63"/>
  <c r="H11" i="63"/>
  <c r="G11" i="63"/>
  <c r="R10" i="63"/>
  <c r="Q10" i="63"/>
  <c r="P10" i="63"/>
  <c r="T10" i="63" s="1"/>
  <c r="O10" i="63"/>
  <c r="S10" i="63" s="1"/>
  <c r="N10" i="63"/>
  <c r="M10" i="63"/>
  <c r="H10" i="63"/>
  <c r="G10" i="63"/>
  <c r="S9" i="63"/>
  <c r="R9" i="63"/>
  <c r="Q9" i="63"/>
  <c r="E59" i="63" s="1"/>
  <c r="P9" i="63"/>
  <c r="O9" i="63"/>
  <c r="N9" i="63"/>
  <c r="M9" i="63"/>
  <c r="H9" i="63"/>
  <c r="G9" i="63"/>
  <c r="T8" i="63"/>
  <c r="S8" i="63"/>
  <c r="R8" i="63"/>
  <c r="Q8" i="63"/>
  <c r="P8" i="63"/>
  <c r="O8" i="63"/>
  <c r="C58" i="63" s="1"/>
  <c r="N8" i="63"/>
  <c r="M8" i="63"/>
  <c r="H8" i="63"/>
  <c r="G8" i="63"/>
  <c r="F71" i="63" l="1"/>
  <c r="T21" i="63"/>
  <c r="U52" i="63"/>
  <c r="Y40" i="63"/>
  <c r="C65" i="63"/>
  <c r="C77" i="63" s="1"/>
  <c r="G70" i="63"/>
  <c r="O70" i="63" s="1"/>
  <c r="F75" i="63"/>
  <c r="D64" i="63"/>
  <c r="T14" i="63"/>
  <c r="H64" i="63" s="1"/>
  <c r="E67" i="63"/>
  <c r="H75" i="63"/>
  <c r="Q19" i="63"/>
  <c r="S19" i="63" s="1"/>
  <c r="G19" i="63"/>
  <c r="G27" i="63" s="1"/>
  <c r="H63" i="63"/>
  <c r="N27" i="63"/>
  <c r="R19" i="63"/>
  <c r="T19" i="63" s="1"/>
  <c r="H19" i="63"/>
  <c r="E60" i="63"/>
  <c r="E63" i="63"/>
  <c r="G67" i="63"/>
  <c r="O67" i="63" s="1"/>
  <c r="H68" i="63"/>
  <c r="C72" i="63"/>
  <c r="Y47" i="63"/>
  <c r="G72" i="63" s="1"/>
  <c r="O72" i="63" s="1"/>
  <c r="H73" i="63"/>
  <c r="C64" i="63"/>
  <c r="S14" i="63"/>
  <c r="G64" i="63" s="1"/>
  <c r="O64" i="63" s="1"/>
  <c r="T15" i="63"/>
  <c r="V52" i="63"/>
  <c r="Z40" i="63"/>
  <c r="D65" i="63"/>
  <c r="M27" i="63"/>
  <c r="G62" i="63"/>
  <c r="O62" i="63" s="1"/>
  <c r="F67" i="63"/>
  <c r="E27" i="63"/>
  <c r="Q15" i="63"/>
  <c r="Q27" i="63" s="1"/>
  <c r="T9" i="63"/>
  <c r="F59" i="63"/>
  <c r="R15" i="63"/>
  <c r="R27" i="63" s="1"/>
  <c r="H15" i="63"/>
  <c r="H27" i="63" s="1"/>
  <c r="O27" i="63"/>
  <c r="E71" i="63"/>
  <c r="S21" i="63"/>
  <c r="G61" i="63"/>
  <c r="O61" i="63" s="1"/>
  <c r="F63" i="63"/>
  <c r="D72" i="63"/>
  <c r="Z47" i="63"/>
  <c r="H72" i="63" s="1"/>
  <c r="G73" i="63"/>
  <c r="O73" i="63" s="1"/>
  <c r="Z33" i="63"/>
  <c r="H58" i="63" s="1"/>
  <c r="Z35" i="63"/>
  <c r="H60" i="63" s="1"/>
  <c r="Z37" i="63"/>
  <c r="H62" i="63" s="1"/>
  <c r="Z42" i="63"/>
  <c r="H67" i="63" s="1"/>
  <c r="N44" i="63"/>
  <c r="S40" i="63"/>
  <c r="S52" i="63" s="1"/>
  <c r="W44" i="63"/>
  <c r="E69" i="63" s="1"/>
  <c r="G47" i="63"/>
  <c r="C68" i="63"/>
  <c r="D73" i="63"/>
  <c r="T40" i="63"/>
  <c r="T52" i="63" s="1"/>
  <c r="X44" i="63"/>
  <c r="H47" i="63"/>
  <c r="C61" i="63"/>
  <c r="S23" i="63"/>
  <c r="Y34" i="63"/>
  <c r="G59" i="63" s="1"/>
  <c r="O59" i="63" s="1"/>
  <c r="Y38" i="63"/>
  <c r="G63" i="63" s="1"/>
  <c r="O63" i="63" s="1"/>
  <c r="M40" i="63"/>
  <c r="M52" i="63" s="1"/>
  <c r="Y41" i="63"/>
  <c r="G66" i="63" s="1"/>
  <c r="O66" i="63" s="1"/>
  <c r="Y46" i="63"/>
  <c r="Y49" i="63"/>
  <c r="G74" i="63" s="1"/>
  <c r="O74" i="63" s="1"/>
  <c r="Y51" i="63"/>
  <c r="G76" i="63" s="1"/>
  <c r="O76" i="63" s="1"/>
  <c r="Q52" i="63"/>
  <c r="D61" i="63"/>
  <c r="F73" i="63"/>
  <c r="Y33" i="63"/>
  <c r="G58" i="63" s="1"/>
  <c r="O58" i="63" s="1"/>
  <c r="P27" i="63"/>
  <c r="V44" i="63"/>
  <c r="G44" i="63"/>
  <c r="G52" i="63" s="1"/>
  <c r="D63" i="63"/>
  <c r="F65" i="63"/>
  <c r="H44" i="63"/>
  <c r="H52" i="63" s="1"/>
  <c r="F64" i="63"/>
  <c r="D68" i="63"/>
  <c r="Z34" i="63"/>
  <c r="H59" i="63" s="1"/>
  <c r="N40" i="63"/>
  <c r="N52" i="63" s="1"/>
  <c r="Z41" i="63"/>
  <c r="H66" i="63" s="1"/>
  <c r="Z46" i="63"/>
  <c r="Z49" i="63"/>
  <c r="H74" i="63" s="1"/>
  <c r="Z51" i="63"/>
  <c r="H76" i="63" s="1"/>
  <c r="Y50" i="63"/>
  <c r="G75" i="63" s="1"/>
  <c r="O75" i="63" s="1"/>
  <c r="Z45" i="63"/>
  <c r="H70" i="63" s="1"/>
  <c r="Z51" i="61"/>
  <c r="X51" i="61"/>
  <c r="W51" i="61"/>
  <c r="E76" i="61" s="1"/>
  <c r="V51" i="61"/>
  <c r="U51" i="61"/>
  <c r="C76" i="61" s="1"/>
  <c r="T51" i="61"/>
  <c r="S51" i="61"/>
  <c r="N51" i="61"/>
  <c r="M51" i="61"/>
  <c r="H51" i="61"/>
  <c r="G51" i="61"/>
  <c r="R26" i="61"/>
  <c r="Q26" i="61"/>
  <c r="P26" i="61"/>
  <c r="O26" i="61"/>
  <c r="N26" i="61"/>
  <c r="M26" i="61"/>
  <c r="H26" i="61"/>
  <c r="G26" i="61"/>
  <c r="X50" i="61"/>
  <c r="W50" i="61"/>
  <c r="V50" i="61"/>
  <c r="U50" i="61"/>
  <c r="T50" i="61"/>
  <c r="S50" i="61"/>
  <c r="N50" i="61"/>
  <c r="M50" i="61"/>
  <c r="H50" i="61"/>
  <c r="G50" i="61"/>
  <c r="R25" i="61"/>
  <c r="Q25" i="61"/>
  <c r="P25" i="61"/>
  <c r="O25" i="61"/>
  <c r="S25" i="61" s="1"/>
  <c r="N25" i="61"/>
  <c r="M25" i="61"/>
  <c r="H25" i="61"/>
  <c r="G25" i="61"/>
  <c r="D74" i="61"/>
  <c r="Y49" i="61"/>
  <c r="G74" i="61" s="1"/>
  <c r="O74" i="61" s="1"/>
  <c r="X49" i="61"/>
  <c r="W49" i="61"/>
  <c r="E74" i="61" s="1"/>
  <c r="V49" i="61"/>
  <c r="Z49" i="61" s="1"/>
  <c r="U49" i="61"/>
  <c r="T49" i="61"/>
  <c r="S49" i="61"/>
  <c r="N49" i="61"/>
  <c r="M49" i="61"/>
  <c r="H49" i="61"/>
  <c r="G49" i="61"/>
  <c r="R24" i="61"/>
  <c r="F74" i="61" s="1"/>
  <c r="Q24" i="61"/>
  <c r="P24" i="61"/>
  <c r="T24" i="61" s="1"/>
  <c r="O24" i="61"/>
  <c r="S24" i="61" s="1"/>
  <c r="N24" i="61"/>
  <c r="M24" i="61"/>
  <c r="H24" i="61"/>
  <c r="G24" i="61"/>
  <c r="X48" i="61"/>
  <c r="F73" i="61" s="1"/>
  <c r="W48" i="61"/>
  <c r="E73" i="61" s="1"/>
  <c r="V48" i="61"/>
  <c r="U48" i="61"/>
  <c r="Y48" i="61" s="1"/>
  <c r="T48" i="61"/>
  <c r="S48" i="61"/>
  <c r="N48" i="61"/>
  <c r="M48" i="61"/>
  <c r="H48" i="61"/>
  <c r="G48" i="61"/>
  <c r="R23" i="61"/>
  <c r="Q23" i="61"/>
  <c r="P23" i="61"/>
  <c r="T23" i="61" s="1"/>
  <c r="O23" i="61"/>
  <c r="N23" i="61"/>
  <c r="M23" i="61"/>
  <c r="H23" i="61"/>
  <c r="G23" i="61"/>
  <c r="N72" i="61"/>
  <c r="M72" i="61"/>
  <c r="L72" i="61"/>
  <c r="K72" i="61"/>
  <c r="J72" i="61"/>
  <c r="I72" i="61"/>
  <c r="T47" i="61"/>
  <c r="R47" i="61"/>
  <c r="Q47" i="61"/>
  <c r="S47" i="61" s="1"/>
  <c r="P47" i="61"/>
  <c r="O47" i="61"/>
  <c r="L47" i="61"/>
  <c r="K47" i="61"/>
  <c r="J47" i="61"/>
  <c r="N47" i="61" s="1"/>
  <c r="I47" i="61"/>
  <c r="F47" i="61"/>
  <c r="X47" i="61" s="1"/>
  <c r="E47" i="61"/>
  <c r="W47" i="61" s="1"/>
  <c r="D47" i="61"/>
  <c r="C47" i="61"/>
  <c r="L22" i="61"/>
  <c r="K22" i="61"/>
  <c r="M22" i="61" s="1"/>
  <c r="J22" i="61"/>
  <c r="N22" i="61" s="1"/>
  <c r="I22" i="61"/>
  <c r="F22" i="61"/>
  <c r="R22" i="61" s="1"/>
  <c r="E22" i="61"/>
  <c r="D22" i="61"/>
  <c r="C22" i="61"/>
  <c r="Z46" i="61"/>
  <c r="X46" i="61"/>
  <c r="F71" i="61" s="1"/>
  <c r="W46" i="61"/>
  <c r="E71" i="61" s="1"/>
  <c r="V46" i="61"/>
  <c r="U46" i="61"/>
  <c r="T46" i="61"/>
  <c r="S46" i="61"/>
  <c r="N46" i="61"/>
  <c r="M46" i="61"/>
  <c r="H46" i="61"/>
  <c r="G46" i="61"/>
  <c r="R21" i="61"/>
  <c r="Q21" i="61"/>
  <c r="P21" i="61"/>
  <c r="O21" i="61"/>
  <c r="S21" i="61" s="1"/>
  <c r="N21" i="61"/>
  <c r="M21" i="61"/>
  <c r="H21" i="61"/>
  <c r="G21" i="61"/>
  <c r="X45" i="61"/>
  <c r="W45" i="61"/>
  <c r="V45" i="61"/>
  <c r="Z45" i="61" s="1"/>
  <c r="U45" i="61"/>
  <c r="T45" i="61"/>
  <c r="S45" i="61"/>
  <c r="N45" i="61"/>
  <c r="M45" i="61"/>
  <c r="H45" i="61"/>
  <c r="G45" i="61"/>
  <c r="R20" i="61"/>
  <c r="Q20" i="61"/>
  <c r="P20" i="61"/>
  <c r="O20" i="61"/>
  <c r="S20" i="61" s="1"/>
  <c r="N20" i="61"/>
  <c r="M20" i="61"/>
  <c r="H20" i="61"/>
  <c r="G20" i="61"/>
  <c r="N69" i="61"/>
  <c r="M69" i="61"/>
  <c r="L69" i="61"/>
  <c r="K69" i="61"/>
  <c r="J69" i="61"/>
  <c r="I69" i="61"/>
  <c r="S44" i="61"/>
  <c r="R44" i="61"/>
  <c r="Q44" i="61"/>
  <c r="P44" i="61"/>
  <c r="O44" i="61"/>
  <c r="L44" i="61"/>
  <c r="K44" i="61"/>
  <c r="J44" i="61"/>
  <c r="I44" i="61"/>
  <c r="M44" i="61" s="1"/>
  <c r="F44" i="61"/>
  <c r="E44" i="61"/>
  <c r="W44" i="61" s="1"/>
  <c r="D44" i="61"/>
  <c r="H44" i="61" s="1"/>
  <c r="C44" i="61"/>
  <c r="U44" i="61" s="1"/>
  <c r="L19" i="61"/>
  <c r="K19" i="61"/>
  <c r="J19" i="61"/>
  <c r="I19" i="61"/>
  <c r="M19" i="61" s="1"/>
  <c r="F19" i="61"/>
  <c r="R19" i="61" s="1"/>
  <c r="E19" i="61"/>
  <c r="D19" i="61"/>
  <c r="C19" i="61"/>
  <c r="G19" i="61" s="1"/>
  <c r="X43" i="61"/>
  <c r="F68" i="61" s="1"/>
  <c r="W43" i="61"/>
  <c r="E68" i="61" s="1"/>
  <c r="V43" i="61"/>
  <c r="U43" i="61"/>
  <c r="C68" i="61" s="1"/>
  <c r="T43" i="61"/>
  <c r="S43" i="61"/>
  <c r="N43" i="61"/>
  <c r="M43" i="61"/>
  <c r="H43" i="61"/>
  <c r="G43" i="61"/>
  <c r="T18" i="61"/>
  <c r="R18" i="61"/>
  <c r="Q18" i="61"/>
  <c r="P18" i="61"/>
  <c r="O18" i="61"/>
  <c r="N18" i="61"/>
  <c r="M18" i="61"/>
  <c r="H18" i="61"/>
  <c r="G18" i="61"/>
  <c r="X42" i="61"/>
  <c r="W42" i="61"/>
  <c r="V42" i="61"/>
  <c r="D67" i="61" s="1"/>
  <c r="U42" i="61"/>
  <c r="C67" i="61" s="1"/>
  <c r="T42" i="61"/>
  <c r="S42" i="61"/>
  <c r="N42" i="61"/>
  <c r="M42" i="61"/>
  <c r="H42" i="61"/>
  <c r="G42" i="61"/>
  <c r="R17" i="61"/>
  <c r="Q17" i="61"/>
  <c r="E67" i="61" s="1"/>
  <c r="P17" i="61"/>
  <c r="O17" i="61"/>
  <c r="N17" i="61"/>
  <c r="M17" i="61"/>
  <c r="H17" i="61"/>
  <c r="G17" i="61"/>
  <c r="F66" i="61"/>
  <c r="E66" i="61"/>
  <c r="X41" i="61"/>
  <c r="W41" i="61"/>
  <c r="V41" i="61"/>
  <c r="U41" i="61"/>
  <c r="T41" i="61"/>
  <c r="S41" i="61"/>
  <c r="N41" i="61"/>
  <c r="M41" i="61"/>
  <c r="H41" i="61"/>
  <c r="G41" i="61"/>
  <c r="R16" i="61"/>
  <c r="Q16" i="61"/>
  <c r="P16" i="61"/>
  <c r="T16" i="61" s="1"/>
  <c r="O16" i="61"/>
  <c r="S16" i="61" s="1"/>
  <c r="N16" i="61"/>
  <c r="M16" i="61"/>
  <c r="H16" i="61"/>
  <c r="G16" i="61"/>
  <c r="N65" i="61"/>
  <c r="N77" i="61" s="1"/>
  <c r="M65" i="61"/>
  <c r="M77" i="61" s="1"/>
  <c r="L65" i="61"/>
  <c r="L77" i="61" s="1"/>
  <c r="K65" i="61"/>
  <c r="K77" i="61" s="1"/>
  <c r="J65" i="61"/>
  <c r="I65" i="61"/>
  <c r="I77" i="61" s="1"/>
  <c r="R40" i="61"/>
  <c r="Q40" i="61"/>
  <c r="P40" i="61"/>
  <c r="O40" i="61"/>
  <c r="O52" i="61" s="1"/>
  <c r="L40" i="61"/>
  <c r="L52" i="61" s="1"/>
  <c r="K40" i="61"/>
  <c r="K52" i="61" s="1"/>
  <c r="J40" i="61"/>
  <c r="N40" i="61" s="1"/>
  <c r="I40" i="61"/>
  <c r="H40" i="61"/>
  <c r="F40" i="61"/>
  <c r="F52" i="61" s="1"/>
  <c r="E40" i="61"/>
  <c r="E52" i="61" s="1"/>
  <c r="D40" i="61"/>
  <c r="D52" i="61" s="1"/>
  <c r="C40" i="61"/>
  <c r="L15" i="61"/>
  <c r="K15" i="61"/>
  <c r="K27" i="61" s="1"/>
  <c r="J15" i="61"/>
  <c r="I15" i="61"/>
  <c r="I27" i="61" s="1"/>
  <c r="F15" i="61"/>
  <c r="R15" i="61" s="1"/>
  <c r="E15" i="61"/>
  <c r="D15" i="61"/>
  <c r="C15" i="61"/>
  <c r="D64" i="61"/>
  <c r="Y39" i="61"/>
  <c r="X39" i="61"/>
  <c r="W39" i="61"/>
  <c r="E64" i="61" s="1"/>
  <c r="V39" i="61"/>
  <c r="Z39" i="61" s="1"/>
  <c r="U39" i="61"/>
  <c r="T39" i="61"/>
  <c r="S39" i="61"/>
  <c r="N39" i="61"/>
  <c r="M39" i="61"/>
  <c r="H39" i="61"/>
  <c r="G39" i="61"/>
  <c r="R14" i="61"/>
  <c r="Q14" i="61"/>
  <c r="P14" i="61"/>
  <c r="O14" i="61"/>
  <c r="S14" i="61" s="1"/>
  <c r="N14" i="61"/>
  <c r="M14" i="61"/>
  <c r="H14" i="61"/>
  <c r="G14" i="61"/>
  <c r="X38" i="61"/>
  <c r="W38" i="61"/>
  <c r="E63" i="61" s="1"/>
  <c r="V38" i="61"/>
  <c r="U38" i="61"/>
  <c r="Y38" i="61" s="1"/>
  <c r="T38" i="61"/>
  <c r="S38" i="61"/>
  <c r="N38" i="61"/>
  <c r="M38" i="61"/>
  <c r="H38" i="61"/>
  <c r="G38" i="61"/>
  <c r="R13" i="61"/>
  <c r="F63" i="61" s="1"/>
  <c r="Q13" i="61"/>
  <c r="P13" i="61"/>
  <c r="T13" i="61" s="1"/>
  <c r="O13" i="61"/>
  <c r="N13" i="61"/>
  <c r="M13" i="61"/>
  <c r="H13" i="61"/>
  <c r="G13" i="61"/>
  <c r="D62" i="61"/>
  <c r="C62" i="61"/>
  <c r="X37" i="61"/>
  <c r="W37" i="61"/>
  <c r="E62" i="61" s="1"/>
  <c r="V37" i="61"/>
  <c r="Z37" i="61" s="1"/>
  <c r="U37" i="61"/>
  <c r="T37" i="61"/>
  <c r="S37" i="61"/>
  <c r="N37" i="61"/>
  <c r="M37" i="61"/>
  <c r="H37" i="61"/>
  <c r="G37" i="61"/>
  <c r="R12" i="61"/>
  <c r="Q12" i="61"/>
  <c r="S12" i="61" s="1"/>
  <c r="P12" i="61"/>
  <c r="O12" i="61"/>
  <c r="N12" i="61"/>
  <c r="M12" i="61"/>
  <c r="H12" i="61"/>
  <c r="G12" i="61"/>
  <c r="X36" i="61"/>
  <c r="W36" i="61"/>
  <c r="Y36" i="61" s="1"/>
  <c r="V36" i="61"/>
  <c r="D61" i="61" s="1"/>
  <c r="U36" i="61"/>
  <c r="C61" i="61" s="1"/>
  <c r="T36" i="61"/>
  <c r="S36" i="61"/>
  <c r="N36" i="61"/>
  <c r="M36" i="61"/>
  <c r="H36" i="61"/>
  <c r="G36" i="61"/>
  <c r="R11" i="61"/>
  <c r="Q11" i="61"/>
  <c r="P11" i="61"/>
  <c r="T11" i="61" s="1"/>
  <c r="O11" i="61"/>
  <c r="N11" i="61"/>
  <c r="M11" i="61"/>
  <c r="H11" i="61"/>
  <c r="G11" i="61"/>
  <c r="X35" i="61"/>
  <c r="F60" i="61" s="1"/>
  <c r="W35" i="61"/>
  <c r="E60" i="61" s="1"/>
  <c r="V35" i="61"/>
  <c r="U35" i="61"/>
  <c r="T35" i="61"/>
  <c r="S35" i="61"/>
  <c r="N35" i="61"/>
  <c r="M35" i="61"/>
  <c r="H35" i="61"/>
  <c r="G35" i="61"/>
  <c r="R10" i="61"/>
  <c r="Q10" i="61"/>
  <c r="S10" i="61" s="1"/>
  <c r="P10" i="61"/>
  <c r="T10" i="61" s="1"/>
  <c r="O10" i="61"/>
  <c r="N10" i="61"/>
  <c r="M10" i="61"/>
  <c r="H10" i="61"/>
  <c r="G10" i="61"/>
  <c r="X34" i="61"/>
  <c r="F59" i="61" s="1"/>
  <c r="W34" i="61"/>
  <c r="V34" i="61"/>
  <c r="D59" i="61" s="1"/>
  <c r="U34" i="61"/>
  <c r="T34" i="61"/>
  <c r="S34" i="61"/>
  <c r="N34" i="61"/>
  <c r="M34" i="61"/>
  <c r="H34" i="61"/>
  <c r="G34" i="61"/>
  <c r="R9" i="61"/>
  <c r="Q9" i="61"/>
  <c r="E59" i="61" s="1"/>
  <c r="P9" i="61"/>
  <c r="O9" i="61"/>
  <c r="C59" i="61" s="1"/>
  <c r="N9" i="61"/>
  <c r="M9" i="61"/>
  <c r="H9" i="61"/>
  <c r="G9" i="61"/>
  <c r="Z33" i="61"/>
  <c r="X33" i="61"/>
  <c r="W33" i="61"/>
  <c r="V33" i="61"/>
  <c r="U33" i="61"/>
  <c r="C58" i="61" s="1"/>
  <c r="T33" i="61"/>
  <c r="S33" i="61"/>
  <c r="N33" i="61"/>
  <c r="M33" i="61"/>
  <c r="H33" i="61"/>
  <c r="G33" i="61"/>
  <c r="R8" i="61"/>
  <c r="Q8" i="61"/>
  <c r="P8" i="61"/>
  <c r="O8" i="61"/>
  <c r="S8" i="61" s="1"/>
  <c r="N8" i="61"/>
  <c r="M8" i="61"/>
  <c r="H8" i="61"/>
  <c r="G8" i="61"/>
  <c r="H71" i="63" l="1"/>
  <c r="Z44" i="63"/>
  <c r="H69" i="63" s="1"/>
  <c r="D69" i="63"/>
  <c r="G71" i="63"/>
  <c r="O71" i="63" s="1"/>
  <c r="W52" i="63"/>
  <c r="S15" i="63"/>
  <c r="S27" i="63" s="1"/>
  <c r="T27" i="63"/>
  <c r="Y44" i="63"/>
  <c r="G69" i="63" s="1"/>
  <c r="O69" i="63" s="1"/>
  <c r="F69" i="63"/>
  <c r="F77" i="63" s="1"/>
  <c r="E65" i="63"/>
  <c r="E77" i="63" s="1"/>
  <c r="G65" i="63"/>
  <c r="D77" i="63"/>
  <c r="H65" i="63"/>
  <c r="X52" i="63"/>
  <c r="F58" i="61"/>
  <c r="T9" i="61"/>
  <c r="F72" i="61"/>
  <c r="T25" i="61"/>
  <c r="F76" i="61"/>
  <c r="H71" i="61"/>
  <c r="Y34" i="61"/>
  <c r="Y37" i="61"/>
  <c r="G62" i="61" s="1"/>
  <c r="O62" i="61" s="1"/>
  <c r="S40" i="61"/>
  <c r="S52" i="61" s="1"/>
  <c r="Y42" i="61"/>
  <c r="G67" i="61" s="1"/>
  <c r="O67" i="61" s="1"/>
  <c r="C75" i="61"/>
  <c r="S9" i="61"/>
  <c r="T12" i="61"/>
  <c r="H62" i="61" s="1"/>
  <c r="C64" i="61"/>
  <c r="M15" i="61"/>
  <c r="M27" i="61" s="1"/>
  <c r="X40" i="61"/>
  <c r="S18" i="61"/>
  <c r="F70" i="61"/>
  <c r="T21" i="61"/>
  <c r="Z50" i="61"/>
  <c r="S26" i="61"/>
  <c r="F64" i="61"/>
  <c r="Y43" i="61"/>
  <c r="Q19" i="61"/>
  <c r="E69" i="61" s="1"/>
  <c r="O19" i="61"/>
  <c r="S19" i="61" s="1"/>
  <c r="E75" i="61"/>
  <c r="T26" i="61"/>
  <c r="H76" i="61" s="1"/>
  <c r="E61" i="61"/>
  <c r="T17" i="61"/>
  <c r="J77" i="61"/>
  <c r="C70" i="61"/>
  <c r="H22" i="61"/>
  <c r="G47" i="61"/>
  <c r="F75" i="61"/>
  <c r="Y51" i="61"/>
  <c r="Z34" i="61"/>
  <c r="H59" i="61" s="1"/>
  <c r="F27" i="61"/>
  <c r="D71" i="61"/>
  <c r="Q22" i="61"/>
  <c r="E72" i="61" s="1"/>
  <c r="D75" i="61"/>
  <c r="D60" i="61"/>
  <c r="Z35" i="61"/>
  <c r="H60" i="61" s="1"/>
  <c r="O15" i="61"/>
  <c r="G15" i="61"/>
  <c r="G27" i="61" s="1"/>
  <c r="C27" i="61"/>
  <c r="M40" i="61"/>
  <c r="I52" i="61"/>
  <c r="Z43" i="61"/>
  <c r="H68" i="61" s="1"/>
  <c r="D68" i="61"/>
  <c r="E70" i="61"/>
  <c r="Y45" i="61"/>
  <c r="G70" i="61" s="1"/>
  <c r="O70" i="61" s="1"/>
  <c r="S11" i="61"/>
  <c r="G61" i="61" s="1"/>
  <c r="O61" i="61" s="1"/>
  <c r="F62" i="61"/>
  <c r="P15" i="61"/>
  <c r="R27" i="61"/>
  <c r="F65" i="61"/>
  <c r="G44" i="61"/>
  <c r="M47" i="61"/>
  <c r="U47" i="61"/>
  <c r="D73" i="61"/>
  <c r="Z48" i="61"/>
  <c r="H73" i="61" s="1"/>
  <c r="H74" i="61"/>
  <c r="E58" i="61"/>
  <c r="Y33" i="61"/>
  <c r="G58" i="61" s="1"/>
  <c r="O58" i="61" s="1"/>
  <c r="Z38" i="61"/>
  <c r="H63" i="61" s="1"/>
  <c r="D63" i="61"/>
  <c r="Q15" i="61"/>
  <c r="Q27" i="61" s="1"/>
  <c r="E27" i="61"/>
  <c r="Y44" i="61"/>
  <c r="G64" i="61"/>
  <c r="O64" i="61" s="1"/>
  <c r="G40" i="61"/>
  <c r="G52" i="61" s="1"/>
  <c r="U40" i="61"/>
  <c r="C52" i="61"/>
  <c r="C66" i="61"/>
  <c r="Y41" i="61"/>
  <c r="G66" i="61" s="1"/>
  <c r="O66" i="61" s="1"/>
  <c r="F67" i="61"/>
  <c r="Z42" i="61"/>
  <c r="G22" i="61"/>
  <c r="O22" i="61"/>
  <c r="S22" i="61" s="1"/>
  <c r="H64" i="61"/>
  <c r="D66" i="61"/>
  <c r="Z41" i="61"/>
  <c r="H66" i="61" s="1"/>
  <c r="X44" i="61"/>
  <c r="F69" i="61" s="1"/>
  <c r="Y46" i="61"/>
  <c r="G71" i="61" s="1"/>
  <c r="O71" i="61" s="1"/>
  <c r="C71" i="61"/>
  <c r="G73" i="61"/>
  <c r="O73" i="61" s="1"/>
  <c r="C74" i="61"/>
  <c r="N15" i="61"/>
  <c r="J27" i="61"/>
  <c r="T40" i="61"/>
  <c r="P52" i="61"/>
  <c r="L27" i="61"/>
  <c r="N19" i="61"/>
  <c r="R52" i="61"/>
  <c r="T44" i="61"/>
  <c r="T20" i="61"/>
  <c r="H70" i="61" s="1"/>
  <c r="D70" i="61"/>
  <c r="S23" i="61"/>
  <c r="C73" i="61"/>
  <c r="T8" i="61"/>
  <c r="H58" i="61" s="1"/>
  <c r="D58" i="61"/>
  <c r="G59" i="61"/>
  <c r="O59" i="61" s="1"/>
  <c r="C60" i="61"/>
  <c r="Y35" i="61"/>
  <c r="G60" i="61" s="1"/>
  <c r="O60" i="61" s="1"/>
  <c r="F61" i="61"/>
  <c r="Z36" i="61"/>
  <c r="H61" i="61" s="1"/>
  <c r="S13" i="61"/>
  <c r="G63" i="61" s="1"/>
  <c r="O63" i="61" s="1"/>
  <c r="C63" i="61"/>
  <c r="T14" i="61"/>
  <c r="Q52" i="61"/>
  <c r="S17" i="61"/>
  <c r="D27" i="61"/>
  <c r="H19" i="61"/>
  <c r="P19" i="61"/>
  <c r="T19" i="61" s="1"/>
  <c r="N44" i="61"/>
  <c r="N52" i="61" s="1"/>
  <c r="J52" i="61"/>
  <c r="V44" i="61"/>
  <c r="H47" i="61"/>
  <c r="H52" i="61" s="1"/>
  <c r="V47" i="61"/>
  <c r="Y50" i="61"/>
  <c r="G75" i="61" s="1"/>
  <c r="O75" i="61" s="1"/>
  <c r="P22" i="61"/>
  <c r="T22" i="61" s="1"/>
  <c r="D76" i="61"/>
  <c r="H15" i="61"/>
  <c r="V40" i="61"/>
  <c r="W40" i="61"/>
  <c r="H77" i="63" l="1"/>
  <c r="Z52" i="63"/>
  <c r="G77" i="63"/>
  <c r="O65" i="63"/>
  <c r="O77" i="63" s="1"/>
  <c r="Y52" i="63"/>
  <c r="H75" i="61"/>
  <c r="G76" i="61"/>
  <c r="O76" i="61" s="1"/>
  <c r="H27" i="61"/>
  <c r="H67" i="61"/>
  <c r="C69" i="61"/>
  <c r="G68" i="61"/>
  <c r="O68" i="61" s="1"/>
  <c r="T52" i="61"/>
  <c r="G69" i="61"/>
  <c r="O69" i="61" s="1"/>
  <c r="M52" i="61"/>
  <c r="E65" i="61"/>
  <c r="E77" i="61" s="1"/>
  <c r="W52" i="61"/>
  <c r="O27" i="61"/>
  <c r="S15" i="61"/>
  <c r="S27" i="61" s="1"/>
  <c r="X52" i="61"/>
  <c r="U52" i="61"/>
  <c r="C65" i="61"/>
  <c r="C77" i="61" s="1"/>
  <c r="Y40" i="61"/>
  <c r="F77" i="61"/>
  <c r="D65" i="61"/>
  <c r="Z40" i="61"/>
  <c r="V52" i="61"/>
  <c r="N27" i="61"/>
  <c r="D69" i="61"/>
  <c r="Z44" i="61"/>
  <c r="H69" i="61" s="1"/>
  <c r="C72" i="61"/>
  <c r="Y47" i="61"/>
  <c r="G72" i="61" s="1"/>
  <c r="O72" i="61" s="1"/>
  <c r="D72" i="61"/>
  <c r="Z47" i="61"/>
  <c r="H72" i="61" s="1"/>
  <c r="T15" i="61"/>
  <c r="T27" i="61" s="1"/>
  <c r="P27" i="61"/>
  <c r="G65" i="61" l="1"/>
  <c r="Y52" i="61"/>
  <c r="Z52" i="61"/>
  <c r="H65" i="61"/>
  <c r="H77" i="61" s="1"/>
  <c r="D77" i="61"/>
  <c r="O65" i="61" l="1"/>
  <c r="O77" i="61" s="1"/>
  <c r="G77" i="61"/>
  <c r="N76" i="57" l="1"/>
  <c r="M76" i="57"/>
  <c r="L76" i="57"/>
  <c r="K76" i="57"/>
  <c r="J76" i="57"/>
  <c r="I76" i="57"/>
  <c r="R51" i="57"/>
  <c r="Q51" i="57"/>
  <c r="P51" i="57"/>
  <c r="O51" i="57"/>
  <c r="L51" i="57"/>
  <c r="K51" i="57"/>
  <c r="J51" i="57"/>
  <c r="I51" i="57"/>
  <c r="F51" i="57"/>
  <c r="E51" i="57"/>
  <c r="D51" i="57"/>
  <c r="C51" i="57"/>
  <c r="L26" i="57"/>
  <c r="K26" i="57"/>
  <c r="J26" i="57"/>
  <c r="I26" i="57"/>
  <c r="F26" i="57"/>
  <c r="E26" i="57"/>
  <c r="D26" i="57"/>
  <c r="C26" i="57"/>
  <c r="N75" i="57"/>
  <c r="M75" i="57"/>
  <c r="L75" i="57"/>
  <c r="K75" i="57"/>
  <c r="J75" i="57"/>
  <c r="I75" i="57"/>
  <c r="R50" i="57"/>
  <c r="Q50" i="57"/>
  <c r="P50" i="57"/>
  <c r="O50" i="57"/>
  <c r="L50" i="57"/>
  <c r="K50" i="57"/>
  <c r="J50" i="57"/>
  <c r="I50" i="57"/>
  <c r="F50" i="57"/>
  <c r="E50" i="57"/>
  <c r="D50" i="57"/>
  <c r="C50" i="57"/>
  <c r="L25" i="57"/>
  <c r="K25" i="57"/>
  <c r="J25" i="57"/>
  <c r="I25" i="57"/>
  <c r="F25" i="57"/>
  <c r="E25" i="57"/>
  <c r="D25" i="57"/>
  <c r="C25" i="57"/>
  <c r="N74" i="57"/>
  <c r="M74" i="57"/>
  <c r="L74" i="57"/>
  <c r="K74" i="57"/>
  <c r="J74" i="57"/>
  <c r="I74" i="57"/>
  <c r="R49" i="57"/>
  <c r="Q49" i="57"/>
  <c r="P49" i="57"/>
  <c r="O49" i="57"/>
  <c r="L49" i="57"/>
  <c r="K49" i="57"/>
  <c r="J49" i="57"/>
  <c r="I49" i="57"/>
  <c r="F49" i="57"/>
  <c r="E49" i="57"/>
  <c r="D49" i="57"/>
  <c r="C49" i="57"/>
  <c r="L24" i="57"/>
  <c r="K24" i="57"/>
  <c r="J24" i="57"/>
  <c r="I24" i="57"/>
  <c r="F24" i="57"/>
  <c r="E24" i="57"/>
  <c r="D24" i="57"/>
  <c r="C24" i="57"/>
  <c r="N73" i="57"/>
  <c r="M73" i="57"/>
  <c r="L73" i="57"/>
  <c r="K73" i="57"/>
  <c r="J73" i="57"/>
  <c r="I73" i="57"/>
  <c r="R48" i="57"/>
  <c r="Q48" i="57"/>
  <c r="P48" i="57"/>
  <c r="O48" i="57"/>
  <c r="L48" i="57"/>
  <c r="K48" i="57"/>
  <c r="J48" i="57"/>
  <c r="I48" i="57"/>
  <c r="F48" i="57"/>
  <c r="E48" i="57"/>
  <c r="D48" i="57"/>
  <c r="C48" i="57"/>
  <c r="L23" i="57"/>
  <c r="K23" i="57"/>
  <c r="J23" i="57"/>
  <c r="I23" i="57"/>
  <c r="F23" i="57"/>
  <c r="E23" i="57"/>
  <c r="D23" i="57"/>
  <c r="C23" i="57"/>
  <c r="N71" i="57"/>
  <c r="M71" i="57"/>
  <c r="L71" i="57"/>
  <c r="K71" i="57"/>
  <c r="J71" i="57"/>
  <c r="I71" i="57"/>
  <c r="R46" i="57"/>
  <c r="Q46" i="57"/>
  <c r="P46" i="57"/>
  <c r="O46" i="57"/>
  <c r="L46" i="57"/>
  <c r="K46" i="57"/>
  <c r="J46" i="57"/>
  <c r="I46" i="57"/>
  <c r="F46" i="57"/>
  <c r="E46" i="57"/>
  <c r="D46" i="57"/>
  <c r="C46" i="57"/>
  <c r="L21" i="57"/>
  <c r="K21" i="57"/>
  <c r="J21" i="57"/>
  <c r="I21" i="57"/>
  <c r="F21" i="57"/>
  <c r="E21" i="57"/>
  <c r="D21" i="57"/>
  <c r="C21" i="57"/>
  <c r="N70" i="57"/>
  <c r="M70" i="57"/>
  <c r="L70" i="57"/>
  <c r="K70" i="57"/>
  <c r="J70" i="57"/>
  <c r="I70" i="57"/>
  <c r="R45" i="57"/>
  <c r="Q45" i="57"/>
  <c r="P45" i="57"/>
  <c r="O45" i="57"/>
  <c r="L45" i="57"/>
  <c r="K45" i="57"/>
  <c r="J45" i="57"/>
  <c r="I45" i="57"/>
  <c r="F45" i="57"/>
  <c r="E45" i="57"/>
  <c r="D45" i="57"/>
  <c r="C45" i="57"/>
  <c r="L20" i="57"/>
  <c r="K20" i="57"/>
  <c r="J20" i="57"/>
  <c r="I20" i="57"/>
  <c r="F20" i="57"/>
  <c r="E20" i="57"/>
  <c r="D20" i="57"/>
  <c r="C20" i="57"/>
  <c r="N68" i="57"/>
  <c r="M68" i="57"/>
  <c r="L68" i="57"/>
  <c r="K68" i="57"/>
  <c r="J68" i="57"/>
  <c r="I68" i="57"/>
  <c r="R43" i="57"/>
  <c r="Q43" i="57"/>
  <c r="P43" i="57"/>
  <c r="O43" i="57"/>
  <c r="L43" i="57"/>
  <c r="K43" i="57"/>
  <c r="J43" i="57"/>
  <c r="I43" i="57"/>
  <c r="F43" i="57"/>
  <c r="E43" i="57"/>
  <c r="D43" i="57"/>
  <c r="C43" i="57"/>
  <c r="L18" i="57"/>
  <c r="K18" i="57"/>
  <c r="J18" i="57"/>
  <c r="I18" i="57"/>
  <c r="F18" i="57"/>
  <c r="E18" i="57"/>
  <c r="D18" i="57"/>
  <c r="C18" i="57"/>
  <c r="N67" i="57"/>
  <c r="M67" i="57"/>
  <c r="L67" i="57"/>
  <c r="K67" i="57"/>
  <c r="J67" i="57"/>
  <c r="I67" i="57"/>
  <c r="R42" i="57"/>
  <c r="Q42" i="57"/>
  <c r="P42" i="57"/>
  <c r="O42" i="57"/>
  <c r="L42" i="57"/>
  <c r="K42" i="57"/>
  <c r="J42" i="57"/>
  <c r="I42" i="57"/>
  <c r="F42" i="57"/>
  <c r="E42" i="57"/>
  <c r="D42" i="57"/>
  <c r="C42" i="57"/>
  <c r="L17" i="57"/>
  <c r="K17" i="57"/>
  <c r="J17" i="57"/>
  <c r="I17" i="57"/>
  <c r="F17" i="57"/>
  <c r="E17" i="57"/>
  <c r="D17" i="57"/>
  <c r="C17" i="57"/>
  <c r="N66" i="57"/>
  <c r="M66" i="57"/>
  <c r="L66" i="57"/>
  <c r="K66" i="57"/>
  <c r="J66" i="57"/>
  <c r="I66" i="57"/>
  <c r="R41" i="57"/>
  <c r="Q41" i="57"/>
  <c r="P41" i="57"/>
  <c r="O41" i="57"/>
  <c r="L41" i="57"/>
  <c r="K41" i="57"/>
  <c r="J41" i="57"/>
  <c r="I41" i="57"/>
  <c r="F41" i="57"/>
  <c r="E41" i="57"/>
  <c r="D41" i="57"/>
  <c r="C41" i="57"/>
  <c r="L16" i="57"/>
  <c r="K16" i="57"/>
  <c r="J16" i="57"/>
  <c r="I16" i="57"/>
  <c r="F16" i="57"/>
  <c r="E16" i="57"/>
  <c r="D16" i="57"/>
  <c r="C16" i="57"/>
  <c r="N64" i="57"/>
  <c r="M64" i="57"/>
  <c r="L64" i="57"/>
  <c r="K64" i="57"/>
  <c r="J64" i="57"/>
  <c r="I64" i="57"/>
  <c r="R39" i="57"/>
  <c r="Q39" i="57"/>
  <c r="P39" i="57"/>
  <c r="O39" i="57"/>
  <c r="L39" i="57"/>
  <c r="K39" i="57"/>
  <c r="J39" i="57"/>
  <c r="I39" i="57"/>
  <c r="F39" i="57"/>
  <c r="E39" i="57"/>
  <c r="D39" i="57"/>
  <c r="C39" i="57"/>
  <c r="L14" i="57"/>
  <c r="K14" i="57"/>
  <c r="J14" i="57"/>
  <c r="I14" i="57"/>
  <c r="F14" i="57"/>
  <c r="E14" i="57"/>
  <c r="D14" i="57"/>
  <c r="C14" i="57"/>
  <c r="N63" i="57"/>
  <c r="M63" i="57"/>
  <c r="L63" i="57"/>
  <c r="K63" i="57"/>
  <c r="J63" i="57"/>
  <c r="I63" i="57"/>
  <c r="R38" i="57"/>
  <c r="Q38" i="57"/>
  <c r="P38" i="57"/>
  <c r="O38" i="57"/>
  <c r="L38" i="57"/>
  <c r="K38" i="57"/>
  <c r="J38" i="57"/>
  <c r="I38" i="57"/>
  <c r="F38" i="57"/>
  <c r="E38" i="57"/>
  <c r="D38" i="57"/>
  <c r="C38" i="57"/>
  <c r="L13" i="57"/>
  <c r="K13" i="57"/>
  <c r="J13" i="57"/>
  <c r="I13" i="57"/>
  <c r="F13" i="57"/>
  <c r="E13" i="57"/>
  <c r="D13" i="57"/>
  <c r="C13" i="57"/>
  <c r="N62" i="57"/>
  <c r="M62" i="57"/>
  <c r="L62" i="57"/>
  <c r="K62" i="57"/>
  <c r="J62" i="57"/>
  <c r="I62" i="57"/>
  <c r="R37" i="57"/>
  <c r="Q37" i="57"/>
  <c r="P37" i="57"/>
  <c r="O37" i="57"/>
  <c r="L37" i="57"/>
  <c r="K37" i="57"/>
  <c r="J37" i="57"/>
  <c r="I37" i="57"/>
  <c r="F37" i="57"/>
  <c r="E37" i="57"/>
  <c r="D37" i="57"/>
  <c r="C37" i="57"/>
  <c r="L12" i="57"/>
  <c r="K12" i="57"/>
  <c r="J12" i="57"/>
  <c r="I12" i="57"/>
  <c r="F12" i="57"/>
  <c r="E12" i="57"/>
  <c r="D12" i="57"/>
  <c r="C12" i="57"/>
  <c r="N61" i="57"/>
  <c r="M61" i="57"/>
  <c r="L61" i="57"/>
  <c r="K61" i="57"/>
  <c r="J61" i="57"/>
  <c r="I61" i="57"/>
  <c r="R36" i="57"/>
  <c r="Q36" i="57"/>
  <c r="P36" i="57"/>
  <c r="O36" i="57"/>
  <c r="L36" i="57"/>
  <c r="K36" i="57"/>
  <c r="J36" i="57"/>
  <c r="I36" i="57"/>
  <c r="F36" i="57"/>
  <c r="E36" i="57"/>
  <c r="D36" i="57"/>
  <c r="C36" i="57"/>
  <c r="L11" i="57"/>
  <c r="K11" i="57"/>
  <c r="J11" i="57"/>
  <c r="I11" i="57"/>
  <c r="F11" i="57"/>
  <c r="E11" i="57"/>
  <c r="D11" i="57"/>
  <c r="C11" i="57"/>
  <c r="N60" i="57"/>
  <c r="M60" i="57"/>
  <c r="L60" i="57"/>
  <c r="K60" i="57"/>
  <c r="J60" i="57"/>
  <c r="I60" i="57"/>
  <c r="R35" i="57"/>
  <c r="Q35" i="57"/>
  <c r="P35" i="57"/>
  <c r="O35" i="57"/>
  <c r="L35" i="57"/>
  <c r="K35" i="57"/>
  <c r="J35" i="57"/>
  <c r="I35" i="57"/>
  <c r="F35" i="57"/>
  <c r="E35" i="57"/>
  <c r="D35" i="57"/>
  <c r="C35" i="57"/>
  <c r="L10" i="57"/>
  <c r="K10" i="57"/>
  <c r="J10" i="57"/>
  <c r="I10" i="57"/>
  <c r="F10" i="57"/>
  <c r="E10" i="57"/>
  <c r="D10" i="57"/>
  <c r="C10" i="57"/>
  <c r="N59" i="57"/>
  <c r="M59" i="57"/>
  <c r="L59" i="57"/>
  <c r="K59" i="57"/>
  <c r="J59" i="57"/>
  <c r="I59" i="57"/>
  <c r="R34" i="57"/>
  <c r="Q34" i="57"/>
  <c r="P34" i="57"/>
  <c r="O34" i="57"/>
  <c r="L34" i="57"/>
  <c r="K34" i="57"/>
  <c r="J34" i="57"/>
  <c r="I34" i="57"/>
  <c r="F34" i="57"/>
  <c r="E34" i="57"/>
  <c r="D34" i="57"/>
  <c r="C34" i="57"/>
  <c r="L9" i="57"/>
  <c r="K9" i="57"/>
  <c r="J9" i="57"/>
  <c r="I9" i="57"/>
  <c r="F9" i="57"/>
  <c r="E9" i="57"/>
  <c r="D9" i="57"/>
  <c r="C9" i="57"/>
  <c r="N58" i="57"/>
  <c r="M58" i="57"/>
  <c r="L58" i="57"/>
  <c r="K58" i="57"/>
  <c r="J58" i="57"/>
  <c r="I58" i="57"/>
  <c r="R33" i="57"/>
  <c r="Q33" i="57"/>
  <c r="P33" i="57"/>
  <c r="O33" i="57"/>
  <c r="L33" i="57"/>
  <c r="K33" i="57"/>
  <c r="J33" i="57"/>
  <c r="I33" i="57"/>
  <c r="F33" i="57"/>
  <c r="E33" i="57"/>
  <c r="D33" i="57"/>
  <c r="C33" i="57"/>
  <c r="L8" i="57"/>
  <c r="K8" i="57"/>
  <c r="J8" i="57"/>
  <c r="I8" i="57"/>
  <c r="F8" i="57"/>
  <c r="E8" i="57"/>
  <c r="D8" i="57"/>
  <c r="C8" i="57"/>
  <c r="N76" i="56"/>
  <c r="M76" i="56"/>
  <c r="L76" i="56"/>
  <c r="K76" i="56"/>
  <c r="J76" i="56"/>
  <c r="I76" i="56"/>
  <c r="R51" i="56"/>
  <c r="Q51" i="56"/>
  <c r="P51" i="56"/>
  <c r="O51" i="56"/>
  <c r="L51" i="56"/>
  <c r="K51" i="56"/>
  <c r="J51" i="56"/>
  <c r="I51" i="56"/>
  <c r="F51" i="56"/>
  <c r="E51" i="56"/>
  <c r="D51" i="56"/>
  <c r="C51" i="56"/>
  <c r="L26" i="56"/>
  <c r="K26" i="56"/>
  <c r="J26" i="56"/>
  <c r="I26" i="56"/>
  <c r="F26" i="56"/>
  <c r="E26" i="56"/>
  <c r="D26" i="56"/>
  <c r="C26" i="56"/>
  <c r="N75" i="56"/>
  <c r="M75" i="56"/>
  <c r="L75" i="56"/>
  <c r="K75" i="56"/>
  <c r="J75" i="56"/>
  <c r="I75" i="56"/>
  <c r="R50" i="56"/>
  <c r="Q50" i="56"/>
  <c r="P50" i="56"/>
  <c r="O50" i="56"/>
  <c r="L50" i="56"/>
  <c r="K50" i="56"/>
  <c r="J50" i="56"/>
  <c r="I50" i="56"/>
  <c r="F50" i="56"/>
  <c r="E50" i="56"/>
  <c r="D50" i="56"/>
  <c r="C50" i="56"/>
  <c r="L25" i="56"/>
  <c r="K25" i="56"/>
  <c r="J25" i="56"/>
  <c r="I25" i="56"/>
  <c r="F25" i="56"/>
  <c r="E25" i="56"/>
  <c r="D25" i="56"/>
  <c r="C25" i="56"/>
  <c r="N74" i="56"/>
  <c r="M74" i="56"/>
  <c r="L74" i="56"/>
  <c r="K74" i="56"/>
  <c r="J74" i="56"/>
  <c r="I74" i="56"/>
  <c r="R49" i="56"/>
  <c r="Q49" i="56"/>
  <c r="P49" i="56"/>
  <c r="O49" i="56"/>
  <c r="L49" i="56"/>
  <c r="K49" i="56"/>
  <c r="J49" i="56"/>
  <c r="I49" i="56"/>
  <c r="F49" i="56"/>
  <c r="E49" i="56"/>
  <c r="D49" i="56"/>
  <c r="C49" i="56"/>
  <c r="L24" i="56"/>
  <c r="K24" i="56"/>
  <c r="J24" i="56"/>
  <c r="I24" i="56"/>
  <c r="F24" i="56"/>
  <c r="E24" i="56"/>
  <c r="D24" i="56"/>
  <c r="C24" i="56"/>
  <c r="N73" i="56"/>
  <c r="M73" i="56"/>
  <c r="L73" i="56"/>
  <c r="K73" i="56"/>
  <c r="J73" i="56"/>
  <c r="I73" i="56"/>
  <c r="R48" i="56"/>
  <c r="Q48" i="56"/>
  <c r="P48" i="56"/>
  <c r="O48" i="56"/>
  <c r="L48" i="56"/>
  <c r="K48" i="56"/>
  <c r="J48" i="56"/>
  <c r="I48" i="56"/>
  <c r="F48" i="56"/>
  <c r="E48" i="56"/>
  <c r="D48" i="56"/>
  <c r="C48" i="56"/>
  <c r="L23" i="56"/>
  <c r="K23" i="56"/>
  <c r="J23" i="56"/>
  <c r="I23" i="56"/>
  <c r="F23" i="56"/>
  <c r="E23" i="56"/>
  <c r="D23" i="56"/>
  <c r="C23" i="56"/>
  <c r="N71" i="56"/>
  <c r="M71" i="56"/>
  <c r="L71" i="56"/>
  <c r="K71" i="56"/>
  <c r="J71" i="56"/>
  <c r="I71" i="56"/>
  <c r="R46" i="56"/>
  <c r="Q46" i="56"/>
  <c r="P46" i="56"/>
  <c r="O46" i="56"/>
  <c r="L46" i="56"/>
  <c r="K46" i="56"/>
  <c r="J46" i="56"/>
  <c r="I46" i="56"/>
  <c r="F46" i="56"/>
  <c r="E46" i="56"/>
  <c r="D46" i="56"/>
  <c r="C46" i="56"/>
  <c r="L21" i="56"/>
  <c r="K21" i="56"/>
  <c r="J21" i="56"/>
  <c r="I21" i="56"/>
  <c r="F21" i="56"/>
  <c r="E21" i="56"/>
  <c r="D21" i="56"/>
  <c r="C21" i="56"/>
  <c r="N70" i="56"/>
  <c r="M70" i="56"/>
  <c r="L70" i="56"/>
  <c r="K70" i="56"/>
  <c r="J70" i="56"/>
  <c r="I70" i="56"/>
  <c r="R45" i="56"/>
  <c r="Q45" i="56"/>
  <c r="P45" i="56"/>
  <c r="O45" i="56"/>
  <c r="L45" i="56"/>
  <c r="K45" i="56"/>
  <c r="J45" i="56"/>
  <c r="I45" i="56"/>
  <c r="F45" i="56"/>
  <c r="E45" i="56"/>
  <c r="D45" i="56"/>
  <c r="C45" i="56"/>
  <c r="L20" i="56"/>
  <c r="K20" i="56"/>
  <c r="J20" i="56"/>
  <c r="I20" i="56"/>
  <c r="F20" i="56"/>
  <c r="E20" i="56"/>
  <c r="D20" i="56"/>
  <c r="C20" i="56"/>
  <c r="N68" i="56"/>
  <c r="M68" i="56"/>
  <c r="L68" i="56"/>
  <c r="K68" i="56"/>
  <c r="J68" i="56"/>
  <c r="I68" i="56"/>
  <c r="R43" i="56"/>
  <c r="Q43" i="56"/>
  <c r="P43" i="56"/>
  <c r="O43" i="56"/>
  <c r="L43" i="56"/>
  <c r="K43" i="56"/>
  <c r="J43" i="56"/>
  <c r="I43" i="56"/>
  <c r="F43" i="56"/>
  <c r="E43" i="56"/>
  <c r="D43" i="56"/>
  <c r="C43" i="56"/>
  <c r="L18" i="56"/>
  <c r="K18" i="56"/>
  <c r="J18" i="56"/>
  <c r="I18" i="56"/>
  <c r="F18" i="56"/>
  <c r="E18" i="56"/>
  <c r="D18" i="56"/>
  <c r="C18" i="56"/>
  <c r="N67" i="56"/>
  <c r="M67" i="56"/>
  <c r="L67" i="56"/>
  <c r="K67" i="56"/>
  <c r="J67" i="56"/>
  <c r="I67" i="56"/>
  <c r="R42" i="56"/>
  <c r="Q42" i="56"/>
  <c r="P42" i="56"/>
  <c r="O42" i="56"/>
  <c r="L42" i="56"/>
  <c r="K42" i="56"/>
  <c r="J42" i="56"/>
  <c r="I42" i="56"/>
  <c r="F42" i="56"/>
  <c r="E42" i="56"/>
  <c r="D42" i="56"/>
  <c r="C42" i="56"/>
  <c r="L17" i="56"/>
  <c r="K17" i="56"/>
  <c r="J17" i="56"/>
  <c r="I17" i="56"/>
  <c r="F17" i="56"/>
  <c r="E17" i="56"/>
  <c r="D17" i="56"/>
  <c r="C17" i="56"/>
  <c r="N66" i="56"/>
  <c r="M66" i="56"/>
  <c r="L66" i="56"/>
  <c r="K66" i="56"/>
  <c r="J66" i="56"/>
  <c r="I66" i="56"/>
  <c r="R41" i="56"/>
  <c r="Q41" i="56"/>
  <c r="P41" i="56"/>
  <c r="O41" i="56"/>
  <c r="L41" i="56"/>
  <c r="K41" i="56"/>
  <c r="J41" i="56"/>
  <c r="I41" i="56"/>
  <c r="F41" i="56"/>
  <c r="E41" i="56"/>
  <c r="D41" i="56"/>
  <c r="C41" i="56"/>
  <c r="L16" i="56"/>
  <c r="K16" i="56"/>
  <c r="J16" i="56"/>
  <c r="I16" i="56"/>
  <c r="F16" i="56"/>
  <c r="E16" i="56"/>
  <c r="D16" i="56"/>
  <c r="C16" i="56"/>
  <c r="N64" i="56"/>
  <c r="M64" i="56"/>
  <c r="L64" i="56"/>
  <c r="K64" i="56"/>
  <c r="J64" i="56"/>
  <c r="I64" i="56"/>
  <c r="R39" i="56"/>
  <c r="Q39" i="56"/>
  <c r="P39" i="56"/>
  <c r="O39" i="56"/>
  <c r="L39" i="56"/>
  <c r="K39" i="56"/>
  <c r="J39" i="56"/>
  <c r="I39" i="56"/>
  <c r="F39" i="56"/>
  <c r="E39" i="56"/>
  <c r="D39" i="56"/>
  <c r="C39" i="56"/>
  <c r="L14" i="56"/>
  <c r="K14" i="56"/>
  <c r="J14" i="56"/>
  <c r="I14" i="56"/>
  <c r="F14" i="56"/>
  <c r="E14" i="56"/>
  <c r="D14" i="56"/>
  <c r="C14" i="56"/>
  <c r="N63" i="56"/>
  <c r="M63" i="56"/>
  <c r="L63" i="56"/>
  <c r="K63" i="56"/>
  <c r="J63" i="56"/>
  <c r="I63" i="56"/>
  <c r="R38" i="56"/>
  <c r="Q38" i="56"/>
  <c r="P38" i="56"/>
  <c r="O38" i="56"/>
  <c r="L38" i="56"/>
  <c r="K38" i="56"/>
  <c r="J38" i="56"/>
  <c r="I38" i="56"/>
  <c r="F38" i="56"/>
  <c r="E38" i="56"/>
  <c r="D38" i="56"/>
  <c r="C38" i="56"/>
  <c r="L13" i="56"/>
  <c r="K13" i="56"/>
  <c r="J13" i="56"/>
  <c r="I13" i="56"/>
  <c r="F13" i="56"/>
  <c r="E13" i="56"/>
  <c r="D13" i="56"/>
  <c r="C13" i="56"/>
  <c r="N62" i="56"/>
  <c r="M62" i="56"/>
  <c r="L62" i="56"/>
  <c r="K62" i="56"/>
  <c r="J62" i="56"/>
  <c r="I62" i="56"/>
  <c r="R37" i="56"/>
  <c r="Q37" i="56"/>
  <c r="P37" i="56"/>
  <c r="O37" i="56"/>
  <c r="L37" i="56"/>
  <c r="K37" i="56"/>
  <c r="J37" i="56"/>
  <c r="I37" i="56"/>
  <c r="F37" i="56"/>
  <c r="E37" i="56"/>
  <c r="D37" i="56"/>
  <c r="C37" i="56"/>
  <c r="L12" i="56"/>
  <c r="K12" i="56"/>
  <c r="J12" i="56"/>
  <c r="I12" i="56"/>
  <c r="F12" i="56"/>
  <c r="E12" i="56"/>
  <c r="D12" i="56"/>
  <c r="C12" i="56"/>
  <c r="N61" i="56"/>
  <c r="M61" i="56"/>
  <c r="L61" i="56"/>
  <c r="K61" i="56"/>
  <c r="J61" i="56"/>
  <c r="I61" i="56"/>
  <c r="R36" i="56"/>
  <c r="Q36" i="56"/>
  <c r="P36" i="56"/>
  <c r="O36" i="56"/>
  <c r="L36" i="56"/>
  <c r="K36" i="56"/>
  <c r="J36" i="56"/>
  <c r="I36" i="56"/>
  <c r="F36" i="56"/>
  <c r="E36" i="56"/>
  <c r="D36" i="56"/>
  <c r="C36" i="56"/>
  <c r="L11" i="56"/>
  <c r="K11" i="56"/>
  <c r="J11" i="56"/>
  <c r="I11" i="56"/>
  <c r="F11" i="56"/>
  <c r="E11" i="56"/>
  <c r="D11" i="56"/>
  <c r="C11" i="56"/>
  <c r="N60" i="56"/>
  <c r="M60" i="56"/>
  <c r="L60" i="56"/>
  <c r="K60" i="56"/>
  <c r="J60" i="56"/>
  <c r="I60" i="56"/>
  <c r="R35" i="56"/>
  <c r="Q35" i="56"/>
  <c r="P35" i="56"/>
  <c r="O35" i="56"/>
  <c r="L35" i="56"/>
  <c r="K35" i="56"/>
  <c r="J35" i="56"/>
  <c r="I35" i="56"/>
  <c r="F35" i="56"/>
  <c r="E35" i="56"/>
  <c r="D35" i="56"/>
  <c r="C35" i="56"/>
  <c r="L10" i="56"/>
  <c r="K10" i="56"/>
  <c r="J10" i="56"/>
  <c r="I10" i="56"/>
  <c r="F10" i="56"/>
  <c r="E10" i="56"/>
  <c r="D10" i="56"/>
  <c r="C10" i="56"/>
  <c r="N59" i="56"/>
  <c r="M59" i="56"/>
  <c r="L59" i="56"/>
  <c r="K59" i="56"/>
  <c r="J59" i="56"/>
  <c r="I59" i="56"/>
  <c r="R34" i="56"/>
  <c r="Q34" i="56"/>
  <c r="P34" i="56"/>
  <c r="O34" i="56"/>
  <c r="L34" i="56"/>
  <c r="K34" i="56"/>
  <c r="J34" i="56"/>
  <c r="I34" i="56"/>
  <c r="F34" i="56"/>
  <c r="E34" i="56"/>
  <c r="D34" i="56"/>
  <c r="C34" i="56"/>
  <c r="L9" i="56"/>
  <c r="K9" i="56"/>
  <c r="J9" i="56"/>
  <c r="I9" i="56"/>
  <c r="F9" i="56"/>
  <c r="E9" i="56"/>
  <c r="D9" i="56"/>
  <c r="C9" i="56"/>
  <c r="N58" i="56"/>
  <c r="M58" i="56"/>
  <c r="L58" i="56"/>
  <c r="K58" i="56"/>
  <c r="J58" i="56"/>
  <c r="I58" i="56"/>
  <c r="R33" i="56"/>
  <c r="Q33" i="56"/>
  <c r="P33" i="56"/>
  <c r="O33" i="56"/>
  <c r="L33" i="56"/>
  <c r="K33" i="56"/>
  <c r="J33" i="56"/>
  <c r="I33" i="56"/>
  <c r="F33" i="56"/>
  <c r="E33" i="56"/>
  <c r="D33" i="56"/>
  <c r="C33" i="56"/>
  <c r="L8" i="56"/>
  <c r="K8" i="56"/>
  <c r="J8" i="56"/>
  <c r="I8" i="56"/>
  <c r="F8" i="56"/>
  <c r="E8" i="56"/>
  <c r="D8" i="56"/>
  <c r="C8" i="56"/>
  <c r="N76" i="55"/>
  <c r="M76" i="55"/>
  <c r="L76" i="55"/>
  <c r="K76" i="55"/>
  <c r="J76" i="55"/>
  <c r="I76" i="55"/>
  <c r="R51" i="55"/>
  <c r="Q51" i="55"/>
  <c r="P51" i="55"/>
  <c r="O51" i="55"/>
  <c r="L51" i="55"/>
  <c r="K51" i="55"/>
  <c r="J51" i="55"/>
  <c r="I51" i="55"/>
  <c r="F51" i="55"/>
  <c r="E51" i="55"/>
  <c r="D51" i="55"/>
  <c r="C51" i="55"/>
  <c r="L26" i="55"/>
  <c r="K26" i="55"/>
  <c r="J26" i="55"/>
  <c r="I26" i="55"/>
  <c r="F26" i="55"/>
  <c r="E26" i="55"/>
  <c r="D26" i="55"/>
  <c r="C26" i="55"/>
  <c r="N75" i="55"/>
  <c r="M75" i="55"/>
  <c r="L75" i="55"/>
  <c r="K75" i="55"/>
  <c r="J75" i="55"/>
  <c r="I75" i="55"/>
  <c r="R50" i="55"/>
  <c r="Q50" i="55"/>
  <c r="P50" i="55"/>
  <c r="O50" i="55"/>
  <c r="L50" i="55"/>
  <c r="K50" i="55"/>
  <c r="J50" i="55"/>
  <c r="I50" i="55"/>
  <c r="F50" i="55"/>
  <c r="E50" i="55"/>
  <c r="D50" i="55"/>
  <c r="C50" i="55"/>
  <c r="L25" i="55"/>
  <c r="K25" i="55"/>
  <c r="J25" i="55"/>
  <c r="I25" i="55"/>
  <c r="F25" i="55"/>
  <c r="E25" i="55"/>
  <c r="D25" i="55"/>
  <c r="C25" i="55"/>
  <c r="N74" i="55"/>
  <c r="M74" i="55"/>
  <c r="L74" i="55"/>
  <c r="K74" i="55"/>
  <c r="J74" i="55"/>
  <c r="I74" i="55"/>
  <c r="R49" i="55"/>
  <c r="Q49" i="55"/>
  <c r="P49" i="55"/>
  <c r="O49" i="55"/>
  <c r="L49" i="55"/>
  <c r="K49" i="55"/>
  <c r="J49" i="55"/>
  <c r="I49" i="55"/>
  <c r="F49" i="55"/>
  <c r="E49" i="55"/>
  <c r="D49" i="55"/>
  <c r="C49" i="55"/>
  <c r="L24" i="55"/>
  <c r="K24" i="55"/>
  <c r="J24" i="55"/>
  <c r="I24" i="55"/>
  <c r="F24" i="55"/>
  <c r="E24" i="55"/>
  <c r="D24" i="55"/>
  <c r="C24" i="55"/>
  <c r="N73" i="55"/>
  <c r="M73" i="55"/>
  <c r="L73" i="55"/>
  <c r="K73" i="55"/>
  <c r="J73" i="55"/>
  <c r="I73" i="55"/>
  <c r="R48" i="55"/>
  <c r="Q48" i="55"/>
  <c r="P48" i="55"/>
  <c r="O48" i="55"/>
  <c r="L48" i="55"/>
  <c r="K48" i="55"/>
  <c r="J48" i="55"/>
  <c r="I48" i="55"/>
  <c r="F48" i="55"/>
  <c r="E48" i="55"/>
  <c r="D48" i="55"/>
  <c r="C48" i="55"/>
  <c r="L23" i="55"/>
  <c r="K23" i="55"/>
  <c r="J23" i="55"/>
  <c r="I23" i="55"/>
  <c r="F23" i="55"/>
  <c r="E23" i="55"/>
  <c r="D23" i="55"/>
  <c r="C23" i="55"/>
  <c r="N71" i="55"/>
  <c r="M71" i="55"/>
  <c r="L71" i="55"/>
  <c r="K71" i="55"/>
  <c r="J71" i="55"/>
  <c r="I71" i="55"/>
  <c r="R46" i="55"/>
  <c r="Q46" i="55"/>
  <c r="P46" i="55"/>
  <c r="O46" i="55"/>
  <c r="L46" i="55"/>
  <c r="K46" i="55"/>
  <c r="J46" i="55"/>
  <c r="I46" i="55"/>
  <c r="F46" i="55"/>
  <c r="E46" i="55"/>
  <c r="D46" i="55"/>
  <c r="C46" i="55"/>
  <c r="L21" i="55"/>
  <c r="K21" i="55"/>
  <c r="J21" i="55"/>
  <c r="I21" i="55"/>
  <c r="F21" i="55"/>
  <c r="E21" i="55"/>
  <c r="D21" i="55"/>
  <c r="C21" i="55"/>
  <c r="N70" i="55"/>
  <c r="M70" i="55"/>
  <c r="L70" i="55"/>
  <c r="K70" i="55"/>
  <c r="J70" i="55"/>
  <c r="I70" i="55"/>
  <c r="R45" i="55"/>
  <c r="Q45" i="55"/>
  <c r="P45" i="55"/>
  <c r="O45" i="55"/>
  <c r="L45" i="55"/>
  <c r="K45" i="55"/>
  <c r="J45" i="55"/>
  <c r="I45" i="55"/>
  <c r="F45" i="55"/>
  <c r="E45" i="55"/>
  <c r="D45" i="55"/>
  <c r="C45" i="55"/>
  <c r="L20" i="55"/>
  <c r="K20" i="55"/>
  <c r="J20" i="55"/>
  <c r="I20" i="55"/>
  <c r="F20" i="55"/>
  <c r="E20" i="55"/>
  <c r="D20" i="55"/>
  <c r="C20" i="55"/>
  <c r="N68" i="55"/>
  <c r="M68" i="55"/>
  <c r="L68" i="55"/>
  <c r="K68" i="55"/>
  <c r="J68" i="55"/>
  <c r="I68" i="55"/>
  <c r="R43" i="55"/>
  <c r="Q43" i="55"/>
  <c r="P43" i="55"/>
  <c r="O43" i="55"/>
  <c r="L43" i="55"/>
  <c r="K43" i="55"/>
  <c r="J43" i="55"/>
  <c r="I43" i="55"/>
  <c r="F43" i="55"/>
  <c r="E43" i="55"/>
  <c r="D43" i="55"/>
  <c r="C43" i="55"/>
  <c r="L18" i="55"/>
  <c r="K18" i="55"/>
  <c r="J18" i="55"/>
  <c r="I18" i="55"/>
  <c r="F18" i="55"/>
  <c r="E18" i="55"/>
  <c r="D18" i="55"/>
  <c r="C18" i="55"/>
  <c r="N67" i="55"/>
  <c r="M67" i="55"/>
  <c r="L67" i="55"/>
  <c r="K67" i="55"/>
  <c r="J67" i="55"/>
  <c r="I67" i="55"/>
  <c r="R42" i="55"/>
  <c r="Q42" i="55"/>
  <c r="P42" i="55"/>
  <c r="O42" i="55"/>
  <c r="L42" i="55"/>
  <c r="K42" i="55"/>
  <c r="J42" i="55"/>
  <c r="I42" i="55"/>
  <c r="F42" i="55"/>
  <c r="E42" i="55"/>
  <c r="D42" i="55"/>
  <c r="C42" i="55"/>
  <c r="L17" i="55"/>
  <c r="K17" i="55"/>
  <c r="J17" i="55"/>
  <c r="I17" i="55"/>
  <c r="F17" i="55"/>
  <c r="E17" i="55"/>
  <c r="D17" i="55"/>
  <c r="C17" i="55"/>
  <c r="N66" i="55"/>
  <c r="M66" i="55"/>
  <c r="L66" i="55"/>
  <c r="K66" i="55"/>
  <c r="J66" i="55"/>
  <c r="I66" i="55"/>
  <c r="R41" i="55"/>
  <c r="Q41" i="55"/>
  <c r="P41" i="55"/>
  <c r="O41" i="55"/>
  <c r="L41" i="55"/>
  <c r="K41" i="55"/>
  <c r="J41" i="55"/>
  <c r="I41" i="55"/>
  <c r="F41" i="55"/>
  <c r="E41" i="55"/>
  <c r="D41" i="55"/>
  <c r="C41" i="55"/>
  <c r="L16" i="55"/>
  <c r="K16" i="55"/>
  <c r="J16" i="55"/>
  <c r="I16" i="55"/>
  <c r="F16" i="55"/>
  <c r="E16" i="55"/>
  <c r="D16" i="55"/>
  <c r="C16" i="55"/>
  <c r="N64" i="55"/>
  <c r="M64" i="55"/>
  <c r="L64" i="55"/>
  <c r="K64" i="55"/>
  <c r="J64" i="55"/>
  <c r="I64" i="55"/>
  <c r="R39" i="55"/>
  <c r="Q39" i="55"/>
  <c r="P39" i="55"/>
  <c r="O39" i="55"/>
  <c r="L39" i="55"/>
  <c r="K39" i="55"/>
  <c r="J39" i="55"/>
  <c r="I39" i="55"/>
  <c r="F39" i="55"/>
  <c r="E39" i="55"/>
  <c r="D39" i="55"/>
  <c r="C39" i="55"/>
  <c r="L14" i="55"/>
  <c r="K14" i="55"/>
  <c r="J14" i="55"/>
  <c r="I14" i="55"/>
  <c r="F14" i="55"/>
  <c r="E14" i="55"/>
  <c r="D14" i="55"/>
  <c r="C14" i="55"/>
  <c r="N63" i="55"/>
  <c r="M63" i="55"/>
  <c r="L63" i="55"/>
  <c r="K63" i="55"/>
  <c r="J63" i="55"/>
  <c r="I63" i="55"/>
  <c r="R38" i="55"/>
  <c r="Q38" i="55"/>
  <c r="P38" i="55"/>
  <c r="O38" i="55"/>
  <c r="L38" i="55"/>
  <c r="K38" i="55"/>
  <c r="J38" i="55"/>
  <c r="I38" i="55"/>
  <c r="F38" i="55"/>
  <c r="E38" i="55"/>
  <c r="D38" i="55"/>
  <c r="C38" i="55"/>
  <c r="L13" i="55"/>
  <c r="K13" i="55"/>
  <c r="J13" i="55"/>
  <c r="I13" i="55"/>
  <c r="F13" i="55"/>
  <c r="E13" i="55"/>
  <c r="D13" i="55"/>
  <c r="C13" i="55"/>
  <c r="N62" i="55"/>
  <c r="M62" i="55"/>
  <c r="L62" i="55"/>
  <c r="K62" i="55"/>
  <c r="J62" i="55"/>
  <c r="I62" i="55"/>
  <c r="R37" i="55"/>
  <c r="Q37" i="55"/>
  <c r="P37" i="55"/>
  <c r="O37" i="55"/>
  <c r="L37" i="55"/>
  <c r="K37" i="55"/>
  <c r="J37" i="55"/>
  <c r="I37" i="55"/>
  <c r="F37" i="55"/>
  <c r="E37" i="55"/>
  <c r="D37" i="55"/>
  <c r="C37" i="55"/>
  <c r="L12" i="55"/>
  <c r="K12" i="55"/>
  <c r="J12" i="55"/>
  <c r="I12" i="55"/>
  <c r="F12" i="55"/>
  <c r="E12" i="55"/>
  <c r="D12" i="55"/>
  <c r="C12" i="55"/>
  <c r="N61" i="55"/>
  <c r="M61" i="55"/>
  <c r="L61" i="55"/>
  <c r="K61" i="55"/>
  <c r="J61" i="55"/>
  <c r="I61" i="55"/>
  <c r="R36" i="55"/>
  <c r="Q36" i="55"/>
  <c r="P36" i="55"/>
  <c r="O36" i="55"/>
  <c r="L36" i="55"/>
  <c r="K36" i="55"/>
  <c r="J36" i="55"/>
  <c r="I36" i="55"/>
  <c r="F36" i="55"/>
  <c r="E36" i="55"/>
  <c r="D36" i="55"/>
  <c r="C36" i="55"/>
  <c r="L11" i="55"/>
  <c r="K11" i="55"/>
  <c r="J11" i="55"/>
  <c r="I11" i="55"/>
  <c r="F11" i="55"/>
  <c r="E11" i="55"/>
  <c r="D11" i="55"/>
  <c r="C11" i="55"/>
  <c r="N60" i="55"/>
  <c r="M60" i="55"/>
  <c r="L60" i="55"/>
  <c r="K60" i="55"/>
  <c r="J60" i="55"/>
  <c r="I60" i="55"/>
  <c r="R35" i="55"/>
  <c r="Q35" i="55"/>
  <c r="P35" i="55"/>
  <c r="O35" i="55"/>
  <c r="L35" i="55"/>
  <c r="K35" i="55"/>
  <c r="J35" i="55"/>
  <c r="I35" i="55"/>
  <c r="F35" i="55"/>
  <c r="E35" i="55"/>
  <c r="D35" i="55"/>
  <c r="C35" i="55"/>
  <c r="L10" i="55"/>
  <c r="K10" i="55"/>
  <c r="J10" i="55"/>
  <c r="I10" i="55"/>
  <c r="F10" i="55"/>
  <c r="E10" i="55"/>
  <c r="D10" i="55"/>
  <c r="C10" i="55"/>
  <c r="N59" i="55"/>
  <c r="M59" i="55"/>
  <c r="L59" i="55"/>
  <c r="K59" i="55"/>
  <c r="J59" i="55"/>
  <c r="I59" i="55"/>
  <c r="R34" i="55"/>
  <c r="Q34" i="55"/>
  <c r="P34" i="55"/>
  <c r="O34" i="55"/>
  <c r="L34" i="55"/>
  <c r="K34" i="55"/>
  <c r="J34" i="55"/>
  <c r="I34" i="55"/>
  <c r="F34" i="55"/>
  <c r="E34" i="55"/>
  <c r="D34" i="55"/>
  <c r="C34" i="55"/>
  <c r="L9" i="55"/>
  <c r="K9" i="55"/>
  <c r="J9" i="55"/>
  <c r="I9" i="55"/>
  <c r="F9" i="55"/>
  <c r="E9" i="55"/>
  <c r="D9" i="55"/>
  <c r="C9" i="55"/>
  <c r="N58" i="55"/>
  <c r="M58" i="55"/>
  <c r="L58" i="55"/>
  <c r="K58" i="55"/>
  <c r="J58" i="55"/>
  <c r="I58" i="55"/>
  <c r="R33" i="55"/>
  <c r="Q33" i="55"/>
  <c r="P33" i="55"/>
  <c r="O33" i="55"/>
  <c r="L33" i="55"/>
  <c r="K33" i="55"/>
  <c r="J33" i="55"/>
  <c r="I33" i="55"/>
  <c r="F33" i="55"/>
  <c r="E33" i="55"/>
  <c r="D33" i="55"/>
  <c r="C33" i="55"/>
  <c r="L8" i="55"/>
  <c r="K8" i="55"/>
  <c r="J8" i="55"/>
  <c r="I8" i="55"/>
  <c r="F8" i="55"/>
  <c r="E8" i="55"/>
  <c r="D8" i="55"/>
  <c r="C8" i="55"/>
  <c r="N76" i="54"/>
  <c r="M76" i="54"/>
  <c r="L76" i="54"/>
  <c r="K76" i="54"/>
  <c r="J76" i="54"/>
  <c r="I76" i="54"/>
  <c r="R51" i="54"/>
  <c r="Q51" i="54"/>
  <c r="P51" i="54"/>
  <c r="O51" i="54"/>
  <c r="L51" i="54"/>
  <c r="K51" i="54"/>
  <c r="J51" i="54"/>
  <c r="I51" i="54"/>
  <c r="F51" i="54"/>
  <c r="E51" i="54"/>
  <c r="D51" i="54"/>
  <c r="C51" i="54"/>
  <c r="L26" i="54"/>
  <c r="K26" i="54"/>
  <c r="J26" i="54"/>
  <c r="I26" i="54"/>
  <c r="F26" i="54"/>
  <c r="E26" i="54"/>
  <c r="D26" i="54"/>
  <c r="C26" i="54"/>
  <c r="N75" i="54"/>
  <c r="M75" i="54"/>
  <c r="L75" i="54"/>
  <c r="K75" i="54"/>
  <c r="J75" i="54"/>
  <c r="I75" i="54"/>
  <c r="R50" i="54"/>
  <c r="Q50" i="54"/>
  <c r="P50" i="54"/>
  <c r="O50" i="54"/>
  <c r="L50" i="54"/>
  <c r="K50" i="54"/>
  <c r="J50" i="54"/>
  <c r="I50" i="54"/>
  <c r="F50" i="54"/>
  <c r="E50" i="54"/>
  <c r="D50" i="54"/>
  <c r="C50" i="54"/>
  <c r="L25" i="54"/>
  <c r="K25" i="54"/>
  <c r="J25" i="54"/>
  <c r="I25" i="54"/>
  <c r="F25" i="54"/>
  <c r="E25" i="54"/>
  <c r="D25" i="54"/>
  <c r="C25" i="54"/>
  <c r="N74" i="54"/>
  <c r="M74" i="54"/>
  <c r="L74" i="54"/>
  <c r="K74" i="54"/>
  <c r="J74" i="54"/>
  <c r="I74" i="54"/>
  <c r="R49" i="54"/>
  <c r="Q49" i="54"/>
  <c r="P49" i="54"/>
  <c r="O49" i="54"/>
  <c r="L49" i="54"/>
  <c r="K49" i="54"/>
  <c r="J49" i="54"/>
  <c r="I49" i="54"/>
  <c r="F49" i="54"/>
  <c r="E49" i="54"/>
  <c r="D49" i="54"/>
  <c r="C49" i="54"/>
  <c r="L24" i="54"/>
  <c r="K24" i="54"/>
  <c r="J24" i="54"/>
  <c r="I24" i="54"/>
  <c r="F24" i="54"/>
  <c r="E24" i="54"/>
  <c r="D24" i="54"/>
  <c r="C24" i="54"/>
  <c r="N73" i="54"/>
  <c r="M73" i="54"/>
  <c r="L73" i="54"/>
  <c r="K73" i="54"/>
  <c r="J73" i="54"/>
  <c r="I73" i="54"/>
  <c r="R48" i="54"/>
  <c r="Q48" i="54"/>
  <c r="P48" i="54"/>
  <c r="O48" i="54"/>
  <c r="L48" i="54"/>
  <c r="K48" i="54"/>
  <c r="J48" i="54"/>
  <c r="I48" i="54"/>
  <c r="F48" i="54"/>
  <c r="E48" i="54"/>
  <c r="D48" i="54"/>
  <c r="C48" i="54"/>
  <c r="L23" i="54"/>
  <c r="K23" i="54"/>
  <c r="J23" i="54"/>
  <c r="I23" i="54"/>
  <c r="F23" i="54"/>
  <c r="E23" i="54"/>
  <c r="D23" i="54"/>
  <c r="C23" i="54"/>
  <c r="N71" i="54"/>
  <c r="M71" i="54"/>
  <c r="L71" i="54"/>
  <c r="K71" i="54"/>
  <c r="J71" i="54"/>
  <c r="I71" i="54"/>
  <c r="R46" i="54"/>
  <c r="Q46" i="54"/>
  <c r="P46" i="54"/>
  <c r="O46" i="54"/>
  <c r="L46" i="54"/>
  <c r="K46" i="54"/>
  <c r="J46" i="54"/>
  <c r="I46" i="54"/>
  <c r="F46" i="54"/>
  <c r="E46" i="54"/>
  <c r="D46" i="54"/>
  <c r="C46" i="54"/>
  <c r="L21" i="54"/>
  <c r="K21" i="54"/>
  <c r="J21" i="54"/>
  <c r="I21" i="54"/>
  <c r="F21" i="54"/>
  <c r="E21" i="54"/>
  <c r="D21" i="54"/>
  <c r="C21" i="54"/>
  <c r="N70" i="54"/>
  <c r="M70" i="54"/>
  <c r="L70" i="54"/>
  <c r="K70" i="54"/>
  <c r="J70" i="54"/>
  <c r="I70" i="54"/>
  <c r="R45" i="54"/>
  <c r="Q45" i="54"/>
  <c r="P45" i="54"/>
  <c r="O45" i="54"/>
  <c r="L45" i="54"/>
  <c r="K45" i="54"/>
  <c r="J45" i="54"/>
  <c r="I45" i="54"/>
  <c r="F45" i="54"/>
  <c r="E45" i="54"/>
  <c r="D45" i="54"/>
  <c r="C45" i="54"/>
  <c r="L20" i="54"/>
  <c r="K20" i="54"/>
  <c r="J20" i="54"/>
  <c r="I20" i="54"/>
  <c r="F20" i="54"/>
  <c r="E20" i="54"/>
  <c r="D20" i="54"/>
  <c r="C20" i="54"/>
  <c r="N68" i="54"/>
  <c r="M68" i="54"/>
  <c r="L68" i="54"/>
  <c r="K68" i="54"/>
  <c r="J68" i="54"/>
  <c r="I68" i="54"/>
  <c r="R43" i="54"/>
  <c r="Q43" i="54"/>
  <c r="P43" i="54"/>
  <c r="O43" i="54"/>
  <c r="L43" i="54"/>
  <c r="K43" i="54"/>
  <c r="J43" i="54"/>
  <c r="I43" i="54"/>
  <c r="F43" i="54"/>
  <c r="E43" i="54"/>
  <c r="D43" i="54"/>
  <c r="C43" i="54"/>
  <c r="L18" i="54"/>
  <c r="K18" i="54"/>
  <c r="J18" i="54"/>
  <c r="I18" i="54"/>
  <c r="F18" i="54"/>
  <c r="E18" i="54"/>
  <c r="D18" i="54"/>
  <c r="C18" i="54"/>
  <c r="N67" i="54"/>
  <c r="M67" i="54"/>
  <c r="L67" i="54"/>
  <c r="K67" i="54"/>
  <c r="J67" i="54"/>
  <c r="I67" i="54"/>
  <c r="R42" i="54"/>
  <c r="Q42" i="54"/>
  <c r="P42" i="54"/>
  <c r="O42" i="54"/>
  <c r="L42" i="54"/>
  <c r="K42" i="54"/>
  <c r="J42" i="54"/>
  <c r="I42" i="54"/>
  <c r="F42" i="54"/>
  <c r="E42" i="54"/>
  <c r="D42" i="54"/>
  <c r="C42" i="54"/>
  <c r="L17" i="54"/>
  <c r="K17" i="54"/>
  <c r="J17" i="54"/>
  <c r="I17" i="54"/>
  <c r="F17" i="54"/>
  <c r="E17" i="54"/>
  <c r="D17" i="54"/>
  <c r="C17" i="54"/>
  <c r="N66" i="54"/>
  <c r="M66" i="54"/>
  <c r="L66" i="54"/>
  <c r="K66" i="54"/>
  <c r="J66" i="54"/>
  <c r="I66" i="54"/>
  <c r="R41" i="54"/>
  <c r="Q41" i="54"/>
  <c r="P41" i="54"/>
  <c r="O41" i="54"/>
  <c r="L41" i="54"/>
  <c r="K41" i="54"/>
  <c r="J41" i="54"/>
  <c r="I41" i="54"/>
  <c r="F41" i="54"/>
  <c r="E41" i="54"/>
  <c r="D41" i="54"/>
  <c r="C41" i="54"/>
  <c r="L16" i="54"/>
  <c r="K16" i="54"/>
  <c r="J16" i="54"/>
  <c r="I16" i="54"/>
  <c r="F16" i="54"/>
  <c r="E16" i="54"/>
  <c r="D16" i="54"/>
  <c r="C16" i="54"/>
  <c r="N64" i="54"/>
  <c r="M64" i="54"/>
  <c r="L64" i="54"/>
  <c r="K64" i="54"/>
  <c r="J64" i="54"/>
  <c r="I64" i="54"/>
  <c r="R39" i="54"/>
  <c r="Q39" i="54"/>
  <c r="P39" i="54"/>
  <c r="O39" i="54"/>
  <c r="L39" i="54"/>
  <c r="K39" i="54"/>
  <c r="J39" i="54"/>
  <c r="I39" i="54"/>
  <c r="F39" i="54"/>
  <c r="E39" i="54"/>
  <c r="D39" i="54"/>
  <c r="C39" i="54"/>
  <c r="L14" i="54"/>
  <c r="K14" i="54"/>
  <c r="J14" i="54"/>
  <c r="I14" i="54"/>
  <c r="F14" i="54"/>
  <c r="E14" i="54"/>
  <c r="D14" i="54"/>
  <c r="C14" i="54"/>
  <c r="N63" i="54"/>
  <c r="M63" i="54"/>
  <c r="L63" i="54"/>
  <c r="K63" i="54"/>
  <c r="J63" i="54"/>
  <c r="I63" i="54"/>
  <c r="R38" i="54"/>
  <c r="Q38" i="54"/>
  <c r="P38" i="54"/>
  <c r="O38" i="54"/>
  <c r="L38" i="54"/>
  <c r="K38" i="54"/>
  <c r="J38" i="54"/>
  <c r="I38" i="54"/>
  <c r="F38" i="54"/>
  <c r="E38" i="54"/>
  <c r="D38" i="54"/>
  <c r="C38" i="54"/>
  <c r="L13" i="54"/>
  <c r="K13" i="54"/>
  <c r="J13" i="54"/>
  <c r="I13" i="54"/>
  <c r="F13" i="54"/>
  <c r="E13" i="54"/>
  <c r="D13" i="54"/>
  <c r="C13" i="54"/>
  <c r="N62" i="54"/>
  <c r="M62" i="54"/>
  <c r="L62" i="54"/>
  <c r="K62" i="54"/>
  <c r="J62" i="54"/>
  <c r="I62" i="54"/>
  <c r="R37" i="54"/>
  <c r="Q37" i="54"/>
  <c r="P37" i="54"/>
  <c r="O37" i="54"/>
  <c r="L37" i="54"/>
  <c r="K37" i="54"/>
  <c r="J37" i="54"/>
  <c r="I37" i="54"/>
  <c r="F37" i="54"/>
  <c r="E37" i="54"/>
  <c r="D37" i="54"/>
  <c r="C37" i="54"/>
  <c r="L12" i="54"/>
  <c r="K12" i="54"/>
  <c r="J12" i="54"/>
  <c r="I12" i="54"/>
  <c r="F12" i="54"/>
  <c r="E12" i="54"/>
  <c r="D12" i="54"/>
  <c r="C12" i="54"/>
  <c r="N61" i="54"/>
  <c r="M61" i="54"/>
  <c r="L61" i="54"/>
  <c r="K61" i="54"/>
  <c r="J61" i="54"/>
  <c r="I61" i="54"/>
  <c r="R36" i="54"/>
  <c r="Q36" i="54"/>
  <c r="P36" i="54"/>
  <c r="O36" i="54"/>
  <c r="L36" i="54"/>
  <c r="K36" i="54"/>
  <c r="J36" i="54"/>
  <c r="I36" i="54"/>
  <c r="F36" i="54"/>
  <c r="E36" i="54"/>
  <c r="D36" i="54"/>
  <c r="C36" i="54"/>
  <c r="L11" i="54"/>
  <c r="K11" i="54"/>
  <c r="J11" i="54"/>
  <c r="I11" i="54"/>
  <c r="F11" i="54"/>
  <c r="E11" i="54"/>
  <c r="D11" i="54"/>
  <c r="C11" i="54"/>
  <c r="N60" i="54"/>
  <c r="M60" i="54"/>
  <c r="L60" i="54"/>
  <c r="K60" i="54"/>
  <c r="J60" i="54"/>
  <c r="I60" i="54"/>
  <c r="R35" i="54"/>
  <c r="Q35" i="54"/>
  <c r="P35" i="54"/>
  <c r="O35" i="54"/>
  <c r="L35" i="54"/>
  <c r="K35" i="54"/>
  <c r="J35" i="54"/>
  <c r="I35" i="54"/>
  <c r="F35" i="54"/>
  <c r="E35" i="54"/>
  <c r="D35" i="54"/>
  <c r="C35" i="54"/>
  <c r="L10" i="54"/>
  <c r="K10" i="54"/>
  <c r="J10" i="54"/>
  <c r="I10" i="54"/>
  <c r="F10" i="54"/>
  <c r="E10" i="54"/>
  <c r="D10" i="54"/>
  <c r="C10" i="54"/>
  <c r="N59" i="54"/>
  <c r="M59" i="54"/>
  <c r="L59" i="54"/>
  <c r="K59" i="54"/>
  <c r="J59" i="54"/>
  <c r="I59" i="54"/>
  <c r="R34" i="54"/>
  <c r="Q34" i="54"/>
  <c r="P34" i="54"/>
  <c r="O34" i="54"/>
  <c r="L34" i="54"/>
  <c r="K34" i="54"/>
  <c r="J34" i="54"/>
  <c r="I34" i="54"/>
  <c r="F34" i="54"/>
  <c r="E34" i="54"/>
  <c r="D34" i="54"/>
  <c r="C34" i="54"/>
  <c r="L9" i="54"/>
  <c r="K9" i="54"/>
  <c r="J9" i="54"/>
  <c r="I9" i="54"/>
  <c r="F9" i="54"/>
  <c r="E9" i="54"/>
  <c r="D9" i="54"/>
  <c r="C9" i="54"/>
  <c r="N58" i="54"/>
  <c r="M58" i="54"/>
  <c r="L58" i="54"/>
  <c r="K58" i="54"/>
  <c r="J58" i="54"/>
  <c r="I58" i="54"/>
  <c r="R33" i="54"/>
  <c r="Q33" i="54"/>
  <c r="P33" i="54"/>
  <c r="O33" i="54"/>
  <c r="L33" i="54"/>
  <c r="K33" i="54"/>
  <c r="J33" i="54"/>
  <c r="I33" i="54"/>
  <c r="F33" i="54"/>
  <c r="E33" i="54"/>
  <c r="D33" i="54"/>
  <c r="C33" i="54"/>
  <c r="L8" i="54"/>
  <c r="K8" i="54"/>
  <c r="J8" i="54"/>
  <c r="I8" i="54"/>
  <c r="F8" i="54"/>
  <c r="E8" i="54"/>
  <c r="D8" i="54"/>
  <c r="C8" i="54"/>
  <c r="N76" i="53"/>
  <c r="N76" i="58" s="1"/>
  <c r="M76" i="53"/>
  <c r="M76" i="58" s="1"/>
  <c r="L76" i="53"/>
  <c r="L76" i="58" s="1"/>
  <c r="K76" i="53"/>
  <c r="K76" i="58" s="1"/>
  <c r="J76" i="53"/>
  <c r="J76" i="58" s="1"/>
  <c r="I76" i="53"/>
  <c r="I76" i="58" s="1"/>
  <c r="R51" i="53"/>
  <c r="R51" i="58" s="1"/>
  <c r="Q51" i="53"/>
  <c r="P51" i="53"/>
  <c r="P51" i="58" s="1"/>
  <c r="O51" i="53"/>
  <c r="O51" i="58" s="1"/>
  <c r="L51" i="53"/>
  <c r="L51" i="58" s="1"/>
  <c r="K51" i="53"/>
  <c r="K51" i="58" s="1"/>
  <c r="J51" i="53"/>
  <c r="J51" i="58" s="1"/>
  <c r="I51" i="53"/>
  <c r="I51" i="58" s="1"/>
  <c r="F51" i="53"/>
  <c r="F51" i="58" s="1"/>
  <c r="E51" i="53"/>
  <c r="E51" i="58" s="1"/>
  <c r="D51" i="53"/>
  <c r="D51" i="58" s="1"/>
  <c r="C51" i="53"/>
  <c r="C51" i="58" s="1"/>
  <c r="L26" i="53"/>
  <c r="L26" i="58" s="1"/>
  <c r="K26" i="53"/>
  <c r="K26" i="58" s="1"/>
  <c r="J26" i="53"/>
  <c r="J26" i="58" s="1"/>
  <c r="I26" i="53"/>
  <c r="I26" i="58" s="1"/>
  <c r="F26" i="53"/>
  <c r="F26" i="58" s="1"/>
  <c r="E26" i="53"/>
  <c r="E26" i="58" s="1"/>
  <c r="D26" i="53"/>
  <c r="D26" i="58" s="1"/>
  <c r="C26" i="53"/>
  <c r="C26" i="58" s="1"/>
  <c r="N75" i="53"/>
  <c r="N75" i="58" s="1"/>
  <c r="M75" i="53"/>
  <c r="M75" i="58" s="1"/>
  <c r="L75" i="53"/>
  <c r="L75" i="58" s="1"/>
  <c r="K75" i="53"/>
  <c r="K75" i="58" s="1"/>
  <c r="J75" i="53"/>
  <c r="J75" i="58" s="1"/>
  <c r="I75" i="53"/>
  <c r="I75" i="58" s="1"/>
  <c r="R50" i="53"/>
  <c r="R50" i="58" s="1"/>
  <c r="Q50" i="53"/>
  <c r="Q50" i="58" s="1"/>
  <c r="P50" i="53"/>
  <c r="P50" i="58" s="1"/>
  <c r="O50" i="53"/>
  <c r="O50" i="58" s="1"/>
  <c r="L50" i="53"/>
  <c r="L50" i="58" s="1"/>
  <c r="K50" i="53"/>
  <c r="K50" i="58" s="1"/>
  <c r="J50" i="53"/>
  <c r="J50" i="58" s="1"/>
  <c r="I50" i="53"/>
  <c r="I50" i="58" s="1"/>
  <c r="F50" i="53"/>
  <c r="F50" i="58" s="1"/>
  <c r="E50" i="53"/>
  <c r="E50" i="58" s="1"/>
  <c r="D50" i="53"/>
  <c r="D50" i="58" s="1"/>
  <c r="C50" i="53"/>
  <c r="C50" i="58" s="1"/>
  <c r="L25" i="53"/>
  <c r="L25" i="58" s="1"/>
  <c r="K25" i="53"/>
  <c r="K25" i="58" s="1"/>
  <c r="J25" i="53"/>
  <c r="J25" i="58" s="1"/>
  <c r="I25" i="53"/>
  <c r="I25" i="58" s="1"/>
  <c r="F25" i="53"/>
  <c r="F25" i="58" s="1"/>
  <c r="E25" i="53"/>
  <c r="E25" i="58" s="1"/>
  <c r="D25" i="53"/>
  <c r="D25" i="58" s="1"/>
  <c r="C25" i="53"/>
  <c r="C25" i="58" s="1"/>
  <c r="N74" i="53"/>
  <c r="N74" i="58" s="1"/>
  <c r="M74" i="53"/>
  <c r="M74" i="58" s="1"/>
  <c r="L74" i="53"/>
  <c r="L74" i="58" s="1"/>
  <c r="K74" i="53"/>
  <c r="K74" i="58" s="1"/>
  <c r="J74" i="53"/>
  <c r="J74" i="58" s="1"/>
  <c r="I74" i="53"/>
  <c r="I74" i="58" s="1"/>
  <c r="R49" i="53"/>
  <c r="R49" i="58" s="1"/>
  <c r="Q49" i="53"/>
  <c r="Q49" i="58" s="1"/>
  <c r="P49" i="53"/>
  <c r="P49" i="58" s="1"/>
  <c r="O49" i="53"/>
  <c r="O49" i="58" s="1"/>
  <c r="L49" i="53"/>
  <c r="L49" i="58" s="1"/>
  <c r="K49" i="53"/>
  <c r="K49" i="58" s="1"/>
  <c r="J49" i="53"/>
  <c r="J49" i="58" s="1"/>
  <c r="I49" i="53"/>
  <c r="I49" i="58" s="1"/>
  <c r="F49" i="53"/>
  <c r="F49" i="58" s="1"/>
  <c r="E49" i="53"/>
  <c r="E49" i="58" s="1"/>
  <c r="D49" i="53"/>
  <c r="D49" i="58" s="1"/>
  <c r="C49" i="53"/>
  <c r="C49" i="58" s="1"/>
  <c r="L24" i="53"/>
  <c r="L24" i="58" s="1"/>
  <c r="K24" i="53"/>
  <c r="K24" i="58" s="1"/>
  <c r="J24" i="53"/>
  <c r="J24" i="58" s="1"/>
  <c r="I24" i="53"/>
  <c r="I24" i="58" s="1"/>
  <c r="F24" i="53"/>
  <c r="F24" i="58" s="1"/>
  <c r="E24" i="53"/>
  <c r="E24" i="58" s="1"/>
  <c r="D24" i="53"/>
  <c r="D24" i="58" s="1"/>
  <c r="C24" i="53"/>
  <c r="C24" i="58" s="1"/>
  <c r="N73" i="53"/>
  <c r="N73" i="58" s="1"/>
  <c r="M73" i="53"/>
  <c r="M73" i="58" s="1"/>
  <c r="L73" i="53"/>
  <c r="L73" i="58" s="1"/>
  <c r="K73" i="53"/>
  <c r="K73" i="58" s="1"/>
  <c r="J73" i="53"/>
  <c r="J73" i="58" s="1"/>
  <c r="I73" i="53"/>
  <c r="I73" i="58" s="1"/>
  <c r="R48" i="53"/>
  <c r="R48" i="58" s="1"/>
  <c r="Q48" i="53"/>
  <c r="Q48" i="58" s="1"/>
  <c r="P48" i="53"/>
  <c r="P48" i="58" s="1"/>
  <c r="O48" i="53"/>
  <c r="O48" i="58" s="1"/>
  <c r="L48" i="53"/>
  <c r="L48" i="58" s="1"/>
  <c r="K48" i="53"/>
  <c r="K48" i="58" s="1"/>
  <c r="J48" i="53"/>
  <c r="J48" i="58" s="1"/>
  <c r="I48" i="53"/>
  <c r="I48" i="58" s="1"/>
  <c r="F48" i="53"/>
  <c r="F48" i="58" s="1"/>
  <c r="E48" i="53"/>
  <c r="E48" i="58" s="1"/>
  <c r="D48" i="53"/>
  <c r="D48" i="58" s="1"/>
  <c r="C48" i="53"/>
  <c r="C48" i="58" s="1"/>
  <c r="L23" i="53"/>
  <c r="L23" i="58" s="1"/>
  <c r="K23" i="53"/>
  <c r="K23" i="58" s="1"/>
  <c r="J23" i="53"/>
  <c r="J23" i="58" s="1"/>
  <c r="I23" i="53"/>
  <c r="I23" i="58" s="1"/>
  <c r="F23" i="53"/>
  <c r="F23" i="58" s="1"/>
  <c r="E23" i="53"/>
  <c r="E23" i="58" s="1"/>
  <c r="D23" i="53"/>
  <c r="D23" i="58" s="1"/>
  <c r="C23" i="53"/>
  <c r="C23" i="58" s="1"/>
  <c r="N71" i="53"/>
  <c r="N71" i="58" s="1"/>
  <c r="M71" i="53"/>
  <c r="M71" i="58" s="1"/>
  <c r="L71" i="53"/>
  <c r="K71" i="53"/>
  <c r="K71" i="58" s="1"/>
  <c r="J71" i="53"/>
  <c r="J71" i="58" s="1"/>
  <c r="I71" i="53"/>
  <c r="I71" i="58" s="1"/>
  <c r="R46" i="53"/>
  <c r="R46" i="58" s="1"/>
  <c r="Q46" i="53"/>
  <c r="Q46" i="58" s="1"/>
  <c r="P46" i="53"/>
  <c r="P46" i="58" s="1"/>
  <c r="O46" i="53"/>
  <c r="O46" i="58" s="1"/>
  <c r="L46" i="53"/>
  <c r="L46" i="58" s="1"/>
  <c r="K46" i="53"/>
  <c r="K46" i="58" s="1"/>
  <c r="J46" i="53"/>
  <c r="J46" i="58" s="1"/>
  <c r="I46" i="53"/>
  <c r="I46" i="58" s="1"/>
  <c r="F46" i="53"/>
  <c r="F46" i="58" s="1"/>
  <c r="E46" i="53"/>
  <c r="E46" i="58" s="1"/>
  <c r="D46" i="53"/>
  <c r="D46" i="58" s="1"/>
  <c r="C46" i="53"/>
  <c r="C46" i="58" s="1"/>
  <c r="L21" i="53"/>
  <c r="L21" i="58" s="1"/>
  <c r="K21" i="53"/>
  <c r="K21" i="58" s="1"/>
  <c r="J21" i="53"/>
  <c r="J21" i="58" s="1"/>
  <c r="I21" i="53"/>
  <c r="I21" i="58" s="1"/>
  <c r="F21" i="53"/>
  <c r="F21" i="58" s="1"/>
  <c r="E21" i="53"/>
  <c r="E21" i="58" s="1"/>
  <c r="D21" i="53"/>
  <c r="D21" i="58" s="1"/>
  <c r="C21" i="53"/>
  <c r="C21" i="58" s="1"/>
  <c r="N70" i="53"/>
  <c r="N70" i="58" s="1"/>
  <c r="M70" i="53"/>
  <c r="M70" i="58" s="1"/>
  <c r="L70" i="53"/>
  <c r="L70" i="58" s="1"/>
  <c r="K70" i="53"/>
  <c r="K70" i="58" s="1"/>
  <c r="J70" i="53"/>
  <c r="J70" i="58" s="1"/>
  <c r="I70" i="53"/>
  <c r="I70" i="58" s="1"/>
  <c r="R45" i="53"/>
  <c r="R45" i="58" s="1"/>
  <c r="Q45" i="53"/>
  <c r="Q45" i="58" s="1"/>
  <c r="P45" i="53"/>
  <c r="P45" i="58" s="1"/>
  <c r="O45" i="53"/>
  <c r="O45" i="58" s="1"/>
  <c r="L45" i="53"/>
  <c r="L45" i="58" s="1"/>
  <c r="K45" i="53"/>
  <c r="J45" i="53"/>
  <c r="J45" i="58" s="1"/>
  <c r="I45" i="53"/>
  <c r="I45" i="58" s="1"/>
  <c r="F45" i="53"/>
  <c r="F45" i="58" s="1"/>
  <c r="E45" i="53"/>
  <c r="E45" i="58" s="1"/>
  <c r="D45" i="53"/>
  <c r="D45" i="58" s="1"/>
  <c r="C45" i="53"/>
  <c r="C45" i="58" s="1"/>
  <c r="L20" i="53"/>
  <c r="L20" i="58" s="1"/>
  <c r="K20" i="53"/>
  <c r="K20" i="58" s="1"/>
  <c r="J20" i="53"/>
  <c r="J20" i="58" s="1"/>
  <c r="I20" i="53"/>
  <c r="I20" i="58" s="1"/>
  <c r="F20" i="53"/>
  <c r="F20" i="58" s="1"/>
  <c r="E20" i="53"/>
  <c r="E20" i="58" s="1"/>
  <c r="D20" i="53"/>
  <c r="D20" i="58" s="1"/>
  <c r="C20" i="53"/>
  <c r="C20" i="58" s="1"/>
  <c r="N68" i="53"/>
  <c r="N68" i="58" s="1"/>
  <c r="M68" i="53"/>
  <c r="M68" i="58" s="1"/>
  <c r="L68" i="53"/>
  <c r="L68" i="58" s="1"/>
  <c r="K68" i="53"/>
  <c r="K68" i="58" s="1"/>
  <c r="J68" i="53"/>
  <c r="J68" i="58" s="1"/>
  <c r="I68" i="53"/>
  <c r="I68" i="58" s="1"/>
  <c r="R43" i="53"/>
  <c r="R43" i="58" s="1"/>
  <c r="Q43" i="53"/>
  <c r="Q43" i="58" s="1"/>
  <c r="P43" i="53"/>
  <c r="P43" i="58" s="1"/>
  <c r="O43" i="53"/>
  <c r="O43" i="58" s="1"/>
  <c r="L43" i="53"/>
  <c r="L43" i="58" s="1"/>
  <c r="K43" i="53"/>
  <c r="K43" i="58" s="1"/>
  <c r="J43" i="53"/>
  <c r="J43" i="58" s="1"/>
  <c r="I43" i="53"/>
  <c r="F43" i="53"/>
  <c r="F43" i="58" s="1"/>
  <c r="E43" i="53"/>
  <c r="E43" i="58" s="1"/>
  <c r="D43" i="53"/>
  <c r="D43" i="58" s="1"/>
  <c r="C43" i="53"/>
  <c r="C43" i="58" s="1"/>
  <c r="L18" i="53"/>
  <c r="L18" i="58" s="1"/>
  <c r="K18" i="53"/>
  <c r="J18" i="53"/>
  <c r="J18" i="58" s="1"/>
  <c r="I18" i="53"/>
  <c r="I18" i="58" s="1"/>
  <c r="F18" i="53"/>
  <c r="F18" i="58" s="1"/>
  <c r="E18" i="53"/>
  <c r="E18" i="58" s="1"/>
  <c r="D18" i="53"/>
  <c r="D18" i="58" s="1"/>
  <c r="C18" i="53"/>
  <c r="C18" i="58" s="1"/>
  <c r="N67" i="53"/>
  <c r="N67" i="58" s="1"/>
  <c r="M67" i="53"/>
  <c r="M67" i="58" s="1"/>
  <c r="L67" i="53"/>
  <c r="L67" i="58" s="1"/>
  <c r="K67" i="53"/>
  <c r="K67" i="58" s="1"/>
  <c r="J67" i="53"/>
  <c r="J67" i="58" s="1"/>
  <c r="I67" i="53"/>
  <c r="I67" i="58" s="1"/>
  <c r="R42" i="53"/>
  <c r="Q42" i="53"/>
  <c r="Q42" i="58" s="1"/>
  <c r="P42" i="53"/>
  <c r="P42" i="58" s="1"/>
  <c r="O42" i="53"/>
  <c r="O42" i="58" s="1"/>
  <c r="L42" i="53"/>
  <c r="L42" i="58" s="1"/>
  <c r="K42" i="53"/>
  <c r="K42" i="58" s="1"/>
  <c r="J42" i="53"/>
  <c r="J42" i="58" s="1"/>
  <c r="I42" i="53"/>
  <c r="I42" i="58" s="1"/>
  <c r="F42" i="53"/>
  <c r="F42" i="58" s="1"/>
  <c r="E42" i="53"/>
  <c r="E42" i="58" s="1"/>
  <c r="D42" i="53"/>
  <c r="D42" i="58" s="1"/>
  <c r="C42" i="53"/>
  <c r="C42" i="58" s="1"/>
  <c r="L17" i="53"/>
  <c r="L17" i="58" s="1"/>
  <c r="K17" i="53"/>
  <c r="K17" i="58" s="1"/>
  <c r="J17" i="53"/>
  <c r="J17" i="58" s="1"/>
  <c r="I17" i="53"/>
  <c r="I17" i="58" s="1"/>
  <c r="F17" i="53"/>
  <c r="F17" i="58" s="1"/>
  <c r="E17" i="53"/>
  <c r="E17" i="58" s="1"/>
  <c r="D17" i="53"/>
  <c r="D17" i="58" s="1"/>
  <c r="C17" i="53"/>
  <c r="C17" i="58" s="1"/>
  <c r="N66" i="53"/>
  <c r="N66" i="58" s="1"/>
  <c r="M66" i="53"/>
  <c r="M66" i="58" s="1"/>
  <c r="L66" i="53"/>
  <c r="L66" i="58" s="1"/>
  <c r="K66" i="53"/>
  <c r="K66" i="58" s="1"/>
  <c r="J66" i="53"/>
  <c r="J66" i="58" s="1"/>
  <c r="I66" i="53"/>
  <c r="I66" i="58" s="1"/>
  <c r="R41" i="53"/>
  <c r="R41" i="58" s="1"/>
  <c r="Q41" i="53"/>
  <c r="Q41" i="58" s="1"/>
  <c r="P41" i="53"/>
  <c r="P41" i="58" s="1"/>
  <c r="O41" i="53"/>
  <c r="O41" i="58" s="1"/>
  <c r="L41" i="53"/>
  <c r="L41" i="58" s="1"/>
  <c r="K41" i="53"/>
  <c r="K41" i="58" s="1"/>
  <c r="J41" i="53"/>
  <c r="J41" i="58" s="1"/>
  <c r="I41" i="53"/>
  <c r="I41" i="58" s="1"/>
  <c r="F41" i="53"/>
  <c r="F41" i="58" s="1"/>
  <c r="E41" i="53"/>
  <c r="E41" i="58" s="1"/>
  <c r="D41" i="53"/>
  <c r="D41" i="58" s="1"/>
  <c r="C41" i="53"/>
  <c r="C41" i="58" s="1"/>
  <c r="L16" i="53"/>
  <c r="L16" i="58" s="1"/>
  <c r="K16" i="53"/>
  <c r="K16" i="58" s="1"/>
  <c r="J16" i="53"/>
  <c r="J16" i="58" s="1"/>
  <c r="I16" i="53"/>
  <c r="I16" i="58" s="1"/>
  <c r="F16" i="53"/>
  <c r="F16" i="58" s="1"/>
  <c r="E16" i="53"/>
  <c r="E16" i="58" s="1"/>
  <c r="D16" i="53"/>
  <c r="D16" i="58" s="1"/>
  <c r="C16" i="53"/>
  <c r="C16" i="58" s="1"/>
  <c r="N64" i="53"/>
  <c r="N64" i="58" s="1"/>
  <c r="M64" i="53"/>
  <c r="M64" i="58" s="1"/>
  <c r="L64" i="53"/>
  <c r="L64" i="58" s="1"/>
  <c r="K64" i="53"/>
  <c r="K64" i="58" s="1"/>
  <c r="J64" i="53"/>
  <c r="J64" i="58" s="1"/>
  <c r="I64" i="53"/>
  <c r="I64" i="58" s="1"/>
  <c r="R39" i="53"/>
  <c r="R39" i="58" s="1"/>
  <c r="Q39" i="53"/>
  <c r="Q39" i="58" s="1"/>
  <c r="P39" i="53"/>
  <c r="P39" i="58" s="1"/>
  <c r="O39" i="53"/>
  <c r="O39" i="58" s="1"/>
  <c r="L39" i="53"/>
  <c r="L39" i="58" s="1"/>
  <c r="K39" i="53"/>
  <c r="K39" i="58" s="1"/>
  <c r="J39" i="53"/>
  <c r="J39" i="58" s="1"/>
  <c r="I39" i="53"/>
  <c r="I39" i="58" s="1"/>
  <c r="F39" i="53"/>
  <c r="F39" i="58" s="1"/>
  <c r="E39" i="53"/>
  <c r="E39" i="58" s="1"/>
  <c r="D39" i="53"/>
  <c r="D39" i="58" s="1"/>
  <c r="C39" i="53"/>
  <c r="C39" i="58" s="1"/>
  <c r="L14" i="53"/>
  <c r="L14" i="58" s="1"/>
  <c r="K14" i="53"/>
  <c r="K14" i="58" s="1"/>
  <c r="J14" i="53"/>
  <c r="J14" i="58" s="1"/>
  <c r="I14" i="53"/>
  <c r="I14" i="58" s="1"/>
  <c r="F14" i="53"/>
  <c r="F14" i="58" s="1"/>
  <c r="E14" i="53"/>
  <c r="E14" i="58" s="1"/>
  <c r="D14" i="53"/>
  <c r="D14" i="58" s="1"/>
  <c r="C14" i="53"/>
  <c r="C14" i="58" s="1"/>
  <c r="N63" i="53"/>
  <c r="N63" i="58" s="1"/>
  <c r="M63" i="53"/>
  <c r="M63" i="58" s="1"/>
  <c r="L63" i="53"/>
  <c r="L63" i="58" s="1"/>
  <c r="K63" i="53"/>
  <c r="K63" i="58" s="1"/>
  <c r="J63" i="53"/>
  <c r="J63" i="58" s="1"/>
  <c r="I63" i="53"/>
  <c r="I63" i="58" s="1"/>
  <c r="R38" i="53"/>
  <c r="R38" i="58" s="1"/>
  <c r="Q38" i="53"/>
  <c r="Q38" i="58" s="1"/>
  <c r="P38" i="53"/>
  <c r="P38" i="58" s="1"/>
  <c r="O38" i="53"/>
  <c r="O38" i="58" s="1"/>
  <c r="L38" i="53"/>
  <c r="L38" i="58" s="1"/>
  <c r="K38" i="53"/>
  <c r="K38" i="58" s="1"/>
  <c r="J38" i="53"/>
  <c r="J38" i="58" s="1"/>
  <c r="I38" i="53"/>
  <c r="I38" i="58" s="1"/>
  <c r="F38" i="53"/>
  <c r="F38" i="58" s="1"/>
  <c r="E38" i="53"/>
  <c r="E38" i="58" s="1"/>
  <c r="D38" i="53"/>
  <c r="D38" i="58" s="1"/>
  <c r="C38" i="53"/>
  <c r="C38" i="58" s="1"/>
  <c r="L13" i="53"/>
  <c r="L13" i="58" s="1"/>
  <c r="K13" i="53"/>
  <c r="K13" i="58" s="1"/>
  <c r="J13" i="53"/>
  <c r="J13" i="58" s="1"/>
  <c r="I13" i="53"/>
  <c r="I13" i="58" s="1"/>
  <c r="F13" i="53"/>
  <c r="F13" i="58" s="1"/>
  <c r="E13" i="53"/>
  <c r="E13" i="58" s="1"/>
  <c r="D13" i="53"/>
  <c r="D13" i="58" s="1"/>
  <c r="C13" i="53"/>
  <c r="C13" i="58" s="1"/>
  <c r="N62" i="53"/>
  <c r="N62" i="58" s="1"/>
  <c r="M62" i="53"/>
  <c r="M62" i="58" s="1"/>
  <c r="L62" i="53"/>
  <c r="L62" i="58" s="1"/>
  <c r="K62" i="53"/>
  <c r="K62" i="58" s="1"/>
  <c r="J62" i="53"/>
  <c r="J62" i="58" s="1"/>
  <c r="I62" i="53"/>
  <c r="I62" i="58" s="1"/>
  <c r="R37" i="53"/>
  <c r="R37" i="58" s="1"/>
  <c r="Q37" i="53"/>
  <c r="Q37" i="58" s="1"/>
  <c r="P37" i="53"/>
  <c r="P37" i="58" s="1"/>
  <c r="O37" i="53"/>
  <c r="O37" i="58" s="1"/>
  <c r="L37" i="53"/>
  <c r="L37" i="58" s="1"/>
  <c r="K37" i="53"/>
  <c r="K37" i="58" s="1"/>
  <c r="J37" i="53"/>
  <c r="J37" i="58" s="1"/>
  <c r="I37" i="53"/>
  <c r="I37" i="58" s="1"/>
  <c r="F37" i="53"/>
  <c r="F37" i="58" s="1"/>
  <c r="E37" i="53"/>
  <c r="E37" i="58" s="1"/>
  <c r="D37" i="53"/>
  <c r="D37" i="58" s="1"/>
  <c r="C37" i="53"/>
  <c r="C37" i="58" s="1"/>
  <c r="L12" i="53"/>
  <c r="L12" i="58" s="1"/>
  <c r="K12" i="53"/>
  <c r="K12" i="58" s="1"/>
  <c r="J12" i="53"/>
  <c r="J12" i="58" s="1"/>
  <c r="I12" i="53"/>
  <c r="I12" i="58" s="1"/>
  <c r="F12" i="53"/>
  <c r="F12" i="58" s="1"/>
  <c r="E12" i="53"/>
  <c r="E12" i="58" s="1"/>
  <c r="D12" i="53"/>
  <c r="D12" i="58" s="1"/>
  <c r="C12" i="53"/>
  <c r="C12" i="58" s="1"/>
  <c r="N61" i="53"/>
  <c r="N61" i="58" s="1"/>
  <c r="M61" i="53"/>
  <c r="M61" i="58" s="1"/>
  <c r="L61" i="53"/>
  <c r="L61" i="58" s="1"/>
  <c r="K61" i="53"/>
  <c r="K61" i="58" s="1"/>
  <c r="J61" i="53"/>
  <c r="J61" i="58" s="1"/>
  <c r="I61" i="53"/>
  <c r="I61" i="58" s="1"/>
  <c r="R36" i="53"/>
  <c r="R36" i="58" s="1"/>
  <c r="Q36" i="53"/>
  <c r="Q36" i="58" s="1"/>
  <c r="P36" i="53"/>
  <c r="P36" i="58" s="1"/>
  <c r="O36" i="53"/>
  <c r="O36" i="58" s="1"/>
  <c r="L36" i="53"/>
  <c r="L36" i="58" s="1"/>
  <c r="K36" i="53"/>
  <c r="K36" i="58" s="1"/>
  <c r="J36" i="53"/>
  <c r="J36" i="58" s="1"/>
  <c r="I36" i="53"/>
  <c r="I36" i="58" s="1"/>
  <c r="F36" i="53"/>
  <c r="F36" i="58" s="1"/>
  <c r="E36" i="53"/>
  <c r="E36" i="58" s="1"/>
  <c r="D36" i="53"/>
  <c r="D36" i="58" s="1"/>
  <c r="C36" i="53"/>
  <c r="C36" i="58" s="1"/>
  <c r="L11" i="53"/>
  <c r="L11" i="58" s="1"/>
  <c r="K11" i="53"/>
  <c r="K11" i="58" s="1"/>
  <c r="J11" i="53"/>
  <c r="J11" i="58" s="1"/>
  <c r="I11" i="53"/>
  <c r="I11" i="58" s="1"/>
  <c r="F11" i="53"/>
  <c r="F11" i="58" s="1"/>
  <c r="E11" i="53"/>
  <c r="E11" i="58" s="1"/>
  <c r="D11" i="53"/>
  <c r="D11" i="58" s="1"/>
  <c r="C11" i="53"/>
  <c r="C11" i="58" s="1"/>
  <c r="N60" i="53"/>
  <c r="N60" i="58" s="1"/>
  <c r="M60" i="53"/>
  <c r="M60" i="58" s="1"/>
  <c r="L60" i="53"/>
  <c r="L60" i="58" s="1"/>
  <c r="K60" i="53"/>
  <c r="K60" i="58" s="1"/>
  <c r="J60" i="53"/>
  <c r="J60" i="58" s="1"/>
  <c r="I60" i="53"/>
  <c r="I60" i="58" s="1"/>
  <c r="R35" i="53"/>
  <c r="R35" i="58" s="1"/>
  <c r="Q35" i="53"/>
  <c r="Q35" i="58" s="1"/>
  <c r="P35" i="53"/>
  <c r="P35" i="58" s="1"/>
  <c r="O35" i="53"/>
  <c r="O35" i="58" s="1"/>
  <c r="L35" i="53"/>
  <c r="L35" i="58" s="1"/>
  <c r="K35" i="53"/>
  <c r="K35" i="58" s="1"/>
  <c r="J35" i="53"/>
  <c r="J35" i="58" s="1"/>
  <c r="I35" i="53"/>
  <c r="I35" i="58" s="1"/>
  <c r="F35" i="53"/>
  <c r="F35" i="58" s="1"/>
  <c r="E35" i="53"/>
  <c r="E35" i="58" s="1"/>
  <c r="D35" i="53"/>
  <c r="D35" i="58" s="1"/>
  <c r="C35" i="53"/>
  <c r="C35" i="58" s="1"/>
  <c r="L10" i="53"/>
  <c r="L10" i="58" s="1"/>
  <c r="K10" i="53"/>
  <c r="K10" i="58" s="1"/>
  <c r="J10" i="53"/>
  <c r="J10" i="58" s="1"/>
  <c r="I10" i="53"/>
  <c r="I10" i="58" s="1"/>
  <c r="F10" i="53"/>
  <c r="F10" i="58" s="1"/>
  <c r="E10" i="53"/>
  <c r="E10" i="58" s="1"/>
  <c r="D10" i="53"/>
  <c r="D10" i="58" s="1"/>
  <c r="C10" i="53"/>
  <c r="C10" i="58" s="1"/>
  <c r="N59" i="53"/>
  <c r="N59" i="58" s="1"/>
  <c r="M59" i="53"/>
  <c r="M59" i="58" s="1"/>
  <c r="L59" i="53"/>
  <c r="L59" i="58" s="1"/>
  <c r="K59" i="53"/>
  <c r="K59" i="58" s="1"/>
  <c r="J59" i="53"/>
  <c r="J59" i="58" s="1"/>
  <c r="I59" i="53"/>
  <c r="I59" i="58" s="1"/>
  <c r="R34" i="53"/>
  <c r="R34" i="58" s="1"/>
  <c r="Q34" i="53"/>
  <c r="Q34" i="58" s="1"/>
  <c r="P34" i="53"/>
  <c r="P34" i="58" s="1"/>
  <c r="O34" i="53"/>
  <c r="O34" i="58" s="1"/>
  <c r="L34" i="53"/>
  <c r="L34" i="58" s="1"/>
  <c r="K34" i="53"/>
  <c r="K34" i="58" s="1"/>
  <c r="J34" i="53"/>
  <c r="J34" i="58" s="1"/>
  <c r="I34" i="53"/>
  <c r="I34" i="58" s="1"/>
  <c r="F34" i="53"/>
  <c r="F34" i="58" s="1"/>
  <c r="E34" i="53"/>
  <c r="E34" i="58" s="1"/>
  <c r="D34" i="53"/>
  <c r="D34" i="58" s="1"/>
  <c r="C34" i="53"/>
  <c r="C34" i="58" s="1"/>
  <c r="L9" i="53"/>
  <c r="L9" i="58" s="1"/>
  <c r="K9" i="53"/>
  <c r="K9" i="58" s="1"/>
  <c r="J9" i="53"/>
  <c r="J9" i="58" s="1"/>
  <c r="I9" i="53"/>
  <c r="I9" i="58" s="1"/>
  <c r="F9" i="53"/>
  <c r="F9" i="58" s="1"/>
  <c r="E9" i="53"/>
  <c r="E9" i="58" s="1"/>
  <c r="D9" i="53"/>
  <c r="D9" i="58" s="1"/>
  <c r="C9" i="53"/>
  <c r="C9" i="58" s="1"/>
  <c r="N58" i="53"/>
  <c r="N58" i="58" s="1"/>
  <c r="M58" i="53"/>
  <c r="M58" i="58" s="1"/>
  <c r="L58" i="53"/>
  <c r="L58" i="58" s="1"/>
  <c r="K58" i="53"/>
  <c r="K58" i="58" s="1"/>
  <c r="J58" i="53"/>
  <c r="J58" i="58" s="1"/>
  <c r="I58" i="53"/>
  <c r="I58" i="58" s="1"/>
  <c r="R33" i="53"/>
  <c r="R33" i="58" s="1"/>
  <c r="Q33" i="53"/>
  <c r="Q33" i="58" s="1"/>
  <c r="P33" i="53"/>
  <c r="P33" i="58" s="1"/>
  <c r="O33" i="53"/>
  <c r="O33" i="58" s="1"/>
  <c r="L33" i="53"/>
  <c r="L33" i="58" s="1"/>
  <c r="K33" i="53"/>
  <c r="K33" i="58" s="1"/>
  <c r="J33" i="53"/>
  <c r="J33" i="58" s="1"/>
  <c r="I33" i="53"/>
  <c r="I33" i="58" s="1"/>
  <c r="F33" i="53"/>
  <c r="F33" i="58" s="1"/>
  <c r="E33" i="53"/>
  <c r="E33" i="58" s="1"/>
  <c r="D33" i="53"/>
  <c r="D33" i="58" s="1"/>
  <c r="C33" i="53"/>
  <c r="C33" i="58" s="1"/>
  <c r="L8" i="53"/>
  <c r="L8" i="58" s="1"/>
  <c r="K8" i="53"/>
  <c r="K8" i="58" s="1"/>
  <c r="J8" i="53"/>
  <c r="J8" i="58" s="1"/>
  <c r="I8" i="53"/>
  <c r="I8" i="58" s="1"/>
  <c r="F8" i="53"/>
  <c r="F8" i="58" s="1"/>
  <c r="E8" i="53"/>
  <c r="E8" i="58" s="1"/>
  <c r="D8" i="53"/>
  <c r="D8" i="58" s="1"/>
  <c r="C8" i="53"/>
  <c r="C8" i="58" s="1"/>
  <c r="N76" i="52"/>
  <c r="M76" i="52"/>
  <c r="L76" i="52"/>
  <c r="K76" i="52"/>
  <c r="J76" i="52"/>
  <c r="I76" i="52"/>
  <c r="R51" i="52"/>
  <c r="Q51" i="52"/>
  <c r="P51" i="52"/>
  <c r="O51" i="52"/>
  <c r="L51" i="52"/>
  <c r="K51" i="52"/>
  <c r="J51" i="52"/>
  <c r="I51" i="52"/>
  <c r="F51" i="52"/>
  <c r="E51" i="52"/>
  <c r="D51" i="52"/>
  <c r="C51" i="52"/>
  <c r="L26" i="52"/>
  <c r="K26" i="52"/>
  <c r="J26" i="52"/>
  <c r="I26" i="52"/>
  <c r="F26" i="52"/>
  <c r="E26" i="52"/>
  <c r="D26" i="52"/>
  <c r="C26" i="52"/>
  <c r="N75" i="52"/>
  <c r="M75" i="52"/>
  <c r="L75" i="52"/>
  <c r="K75" i="52"/>
  <c r="J75" i="52"/>
  <c r="I75" i="52"/>
  <c r="R50" i="52"/>
  <c r="Q50" i="52"/>
  <c r="P50" i="52"/>
  <c r="O50" i="52"/>
  <c r="L50" i="52"/>
  <c r="K50" i="52"/>
  <c r="J50" i="52"/>
  <c r="I50" i="52"/>
  <c r="F50" i="52"/>
  <c r="E50" i="52"/>
  <c r="D50" i="52"/>
  <c r="C50" i="52"/>
  <c r="L25" i="52"/>
  <c r="K25" i="52"/>
  <c r="J25" i="52"/>
  <c r="I25" i="52"/>
  <c r="F25" i="52"/>
  <c r="E25" i="52"/>
  <c r="D25" i="52"/>
  <c r="C25" i="52"/>
  <c r="N74" i="52"/>
  <c r="M74" i="52"/>
  <c r="L74" i="52"/>
  <c r="K74" i="52"/>
  <c r="J74" i="52"/>
  <c r="I74" i="52"/>
  <c r="R49" i="52"/>
  <c r="Q49" i="52"/>
  <c r="P49" i="52"/>
  <c r="O49" i="52"/>
  <c r="L49" i="52"/>
  <c r="K49" i="52"/>
  <c r="J49" i="52"/>
  <c r="I49" i="52"/>
  <c r="F49" i="52"/>
  <c r="E49" i="52"/>
  <c r="D49" i="52"/>
  <c r="C49" i="52"/>
  <c r="L24" i="52"/>
  <c r="K24" i="52"/>
  <c r="J24" i="52"/>
  <c r="I24" i="52"/>
  <c r="F24" i="52"/>
  <c r="E24" i="52"/>
  <c r="D24" i="52"/>
  <c r="C24" i="52"/>
  <c r="N73" i="52"/>
  <c r="M73" i="52"/>
  <c r="L73" i="52"/>
  <c r="K73" i="52"/>
  <c r="J73" i="52"/>
  <c r="I73" i="52"/>
  <c r="R48" i="52"/>
  <c r="Q48" i="52"/>
  <c r="P48" i="52"/>
  <c r="O48" i="52"/>
  <c r="L48" i="52"/>
  <c r="K48" i="52"/>
  <c r="J48" i="52"/>
  <c r="I48" i="52"/>
  <c r="F48" i="52"/>
  <c r="E48" i="52"/>
  <c r="D48" i="52"/>
  <c r="C48" i="52"/>
  <c r="L23" i="52"/>
  <c r="K23" i="52"/>
  <c r="J23" i="52"/>
  <c r="I23" i="52"/>
  <c r="F23" i="52"/>
  <c r="E23" i="52"/>
  <c r="D23" i="52"/>
  <c r="C23" i="52"/>
  <c r="N71" i="52"/>
  <c r="M71" i="52"/>
  <c r="L71" i="52"/>
  <c r="K71" i="52"/>
  <c r="J71" i="52"/>
  <c r="I71" i="52"/>
  <c r="R46" i="52"/>
  <c r="Q46" i="52"/>
  <c r="P46" i="52"/>
  <c r="O46" i="52"/>
  <c r="L46" i="52"/>
  <c r="K46" i="52"/>
  <c r="J46" i="52"/>
  <c r="I46" i="52"/>
  <c r="F46" i="52"/>
  <c r="E46" i="52"/>
  <c r="D46" i="52"/>
  <c r="C46" i="52"/>
  <c r="L21" i="52"/>
  <c r="K21" i="52"/>
  <c r="J21" i="52"/>
  <c r="I21" i="52"/>
  <c r="F21" i="52"/>
  <c r="E21" i="52"/>
  <c r="D21" i="52"/>
  <c r="C21" i="52"/>
  <c r="N70" i="52"/>
  <c r="M70" i="52"/>
  <c r="L70" i="52"/>
  <c r="K70" i="52"/>
  <c r="J70" i="52"/>
  <c r="I70" i="52"/>
  <c r="R45" i="52"/>
  <c r="Q45" i="52"/>
  <c r="P45" i="52"/>
  <c r="O45" i="52"/>
  <c r="L45" i="52"/>
  <c r="K45" i="52"/>
  <c r="J45" i="52"/>
  <c r="I45" i="52"/>
  <c r="F45" i="52"/>
  <c r="E45" i="52"/>
  <c r="D45" i="52"/>
  <c r="C45" i="52"/>
  <c r="L20" i="52"/>
  <c r="K20" i="52"/>
  <c r="J20" i="52"/>
  <c r="I20" i="52"/>
  <c r="F20" i="52"/>
  <c r="E20" i="52"/>
  <c r="D20" i="52"/>
  <c r="C20" i="52"/>
  <c r="N68" i="52"/>
  <c r="M68" i="52"/>
  <c r="L68" i="52"/>
  <c r="K68" i="52"/>
  <c r="J68" i="52"/>
  <c r="I68" i="52"/>
  <c r="R43" i="52"/>
  <c r="Q43" i="52"/>
  <c r="P43" i="52"/>
  <c r="O43" i="52"/>
  <c r="L43" i="52"/>
  <c r="K43" i="52"/>
  <c r="J43" i="52"/>
  <c r="I43" i="52"/>
  <c r="F43" i="52"/>
  <c r="E43" i="52"/>
  <c r="D43" i="52"/>
  <c r="C43" i="52"/>
  <c r="L18" i="52"/>
  <c r="K18" i="52"/>
  <c r="J18" i="52"/>
  <c r="I18" i="52"/>
  <c r="F18" i="52"/>
  <c r="E18" i="52"/>
  <c r="D18" i="52"/>
  <c r="C18" i="52"/>
  <c r="N67" i="52"/>
  <c r="M67" i="52"/>
  <c r="L67" i="52"/>
  <c r="K67" i="52"/>
  <c r="J67" i="52"/>
  <c r="I67" i="52"/>
  <c r="R42" i="52"/>
  <c r="Q42" i="52"/>
  <c r="P42" i="52"/>
  <c r="O42" i="52"/>
  <c r="L42" i="52"/>
  <c r="K42" i="52"/>
  <c r="J42" i="52"/>
  <c r="I42" i="52"/>
  <c r="F42" i="52"/>
  <c r="E42" i="52"/>
  <c r="D42" i="52"/>
  <c r="C42" i="52"/>
  <c r="L17" i="52"/>
  <c r="K17" i="52"/>
  <c r="J17" i="52"/>
  <c r="I17" i="52"/>
  <c r="F17" i="52"/>
  <c r="E17" i="52"/>
  <c r="D17" i="52"/>
  <c r="C17" i="52"/>
  <c r="N66" i="52"/>
  <c r="M66" i="52"/>
  <c r="L66" i="52"/>
  <c r="K66" i="52"/>
  <c r="J66" i="52"/>
  <c r="I66" i="52"/>
  <c r="R41" i="52"/>
  <c r="Q41" i="52"/>
  <c r="P41" i="52"/>
  <c r="O41" i="52"/>
  <c r="L41" i="52"/>
  <c r="K41" i="52"/>
  <c r="J41" i="52"/>
  <c r="I41" i="52"/>
  <c r="F41" i="52"/>
  <c r="E41" i="52"/>
  <c r="D41" i="52"/>
  <c r="C41" i="52"/>
  <c r="L16" i="52"/>
  <c r="K16" i="52"/>
  <c r="J16" i="52"/>
  <c r="I16" i="52"/>
  <c r="F16" i="52"/>
  <c r="E16" i="52"/>
  <c r="D16" i="52"/>
  <c r="C16" i="52"/>
  <c r="N64" i="52"/>
  <c r="M64" i="52"/>
  <c r="L64" i="52"/>
  <c r="K64" i="52"/>
  <c r="J64" i="52"/>
  <c r="I64" i="52"/>
  <c r="R39" i="52"/>
  <c r="Q39" i="52"/>
  <c r="P39" i="52"/>
  <c r="O39" i="52"/>
  <c r="L39" i="52"/>
  <c r="K39" i="52"/>
  <c r="J39" i="52"/>
  <c r="I39" i="52"/>
  <c r="F39" i="52"/>
  <c r="E39" i="52"/>
  <c r="D39" i="52"/>
  <c r="C39" i="52"/>
  <c r="L14" i="52"/>
  <c r="K14" i="52"/>
  <c r="J14" i="52"/>
  <c r="I14" i="52"/>
  <c r="F14" i="52"/>
  <c r="E14" i="52"/>
  <c r="D14" i="52"/>
  <c r="C14" i="52"/>
  <c r="N63" i="52"/>
  <c r="M63" i="52"/>
  <c r="L63" i="52"/>
  <c r="K63" i="52"/>
  <c r="J63" i="52"/>
  <c r="I63" i="52"/>
  <c r="R38" i="52"/>
  <c r="Q38" i="52"/>
  <c r="P38" i="52"/>
  <c r="O38" i="52"/>
  <c r="L38" i="52"/>
  <c r="K38" i="52"/>
  <c r="J38" i="52"/>
  <c r="I38" i="52"/>
  <c r="F38" i="52"/>
  <c r="E38" i="52"/>
  <c r="D38" i="52"/>
  <c r="C38" i="52"/>
  <c r="L13" i="52"/>
  <c r="K13" i="52"/>
  <c r="J13" i="52"/>
  <c r="I13" i="52"/>
  <c r="F13" i="52"/>
  <c r="E13" i="52"/>
  <c r="D13" i="52"/>
  <c r="C13" i="52"/>
  <c r="N62" i="52"/>
  <c r="M62" i="52"/>
  <c r="L62" i="52"/>
  <c r="K62" i="52"/>
  <c r="J62" i="52"/>
  <c r="I62" i="52"/>
  <c r="R37" i="52"/>
  <c r="Q37" i="52"/>
  <c r="P37" i="52"/>
  <c r="O37" i="52"/>
  <c r="L37" i="52"/>
  <c r="K37" i="52"/>
  <c r="J37" i="52"/>
  <c r="I37" i="52"/>
  <c r="F37" i="52"/>
  <c r="E37" i="52"/>
  <c r="D37" i="52"/>
  <c r="C37" i="52"/>
  <c r="L12" i="52"/>
  <c r="K12" i="52"/>
  <c r="J12" i="52"/>
  <c r="I12" i="52"/>
  <c r="F12" i="52"/>
  <c r="E12" i="52"/>
  <c r="D12" i="52"/>
  <c r="C12" i="52"/>
  <c r="N61" i="52"/>
  <c r="M61" i="52"/>
  <c r="L61" i="52"/>
  <c r="K61" i="52"/>
  <c r="J61" i="52"/>
  <c r="I61" i="52"/>
  <c r="R36" i="52"/>
  <c r="Q36" i="52"/>
  <c r="P36" i="52"/>
  <c r="O36" i="52"/>
  <c r="L36" i="52"/>
  <c r="K36" i="52"/>
  <c r="J36" i="52"/>
  <c r="I36" i="52"/>
  <c r="F36" i="52"/>
  <c r="E36" i="52"/>
  <c r="D36" i="52"/>
  <c r="C36" i="52"/>
  <c r="L11" i="52"/>
  <c r="K11" i="52"/>
  <c r="J11" i="52"/>
  <c r="I11" i="52"/>
  <c r="F11" i="52"/>
  <c r="E11" i="52"/>
  <c r="D11" i="52"/>
  <c r="C11" i="52"/>
  <c r="N60" i="52"/>
  <c r="M60" i="52"/>
  <c r="L60" i="52"/>
  <c r="K60" i="52"/>
  <c r="J60" i="52"/>
  <c r="I60" i="52"/>
  <c r="R35" i="52"/>
  <c r="Q35" i="52"/>
  <c r="P35" i="52"/>
  <c r="O35" i="52"/>
  <c r="L35" i="52"/>
  <c r="K35" i="52"/>
  <c r="J35" i="52"/>
  <c r="I35" i="52"/>
  <c r="F35" i="52"/>
  <c r="E35" i="52"/>
  <c r="D35" i="52"/>
  <c r="C35" i="52"/>
  <c r="L10" i="52"/>
  <c r="K10" i="52"/>
  <c r="J10" i="52"/>
  <c r="I10" i="52"/>
  <c r="F10" i="52"/>
  <c r="E10" i="52"/>
  <c r="D10" i="52"/>
  <c r="C10" i="52"/>
  <c r="N59" i="52"/>
  <c r="M59" i="52"/>
  <c r="L59" i="52"/>
  <c r="K59" i="52"/>
  <c r="J59" i="52"/>
  <c r="I59" i="52"/>
  <c r="R34" i="52"/>
  <c r="Q34" i="52"/>
  <c r="P34" i="52"/>
  <c r="O34" i="52"/>
  <c r="L34" i="52"/>
  <c r="K34" i="52"/>
  <c r="J34" i="52"/>
  <c r="I34" i="52"/>
  <c r="F34" i="52"/>
  <c r="E34" i="52"/>
  <c r="D34" i="52"/>
  <c r="C34" i="52"/>
  <c r="L9" i="52"/>
  <c r="K9" i="52"/>
  <c r="J9" i="52"/>
  <c r="I9" i="52"/>
  <c r="F9" i="52"/>
  <c r="E9" i="52"/>
  <c r="D9" i="52"/>
  <c r="C9" i="52"/>
  <c r="N58" i="52"/>
  <c r="M58" i="52"/>
  <c r="L58" i="52"/>
  <c r="K58" i="52"/>
  <c r="J58" i="52"/>
  <c r="I58" i="52"/>
  <c r="R33" i="52"/>
  <c r="Q33" i="52"/>
  <c r="P33" i="52"/>
  <c r="O33" i="52"/>
  <c r="L33" i="52"/>
  <c r="K33" i="52"/>
  <c r="J33" i="52"/>
  <c r="I33" i="52"/>
  <c r="F33" i="52"/>
  <c r="E33" i="52"/>
  <c r="D33" i="52"/>
  <c r="C33" i="52"/>
  <c r="L8" i="52"/>
  <c r="K8" i="52"/>
  <c r="J8" i="52"/>
  <c r="I8" i="52"/>
  <c r="F8" i="52"/>
  <c r="E8" i="52"/>
  <c r="D8" i="52"/>
  <c r="C8" i="52"/>
  <c r="N76" i="51"/>
  <c r="N76" i="59" s="1"/>
  <c r="M76" i="51"/>
  <c r="M76" i="59" s="1"/>
  <c r="L76" i="51"/>
  <c r="K76" i="51"/>
  <c r="K76" i="59" s="1"/>
  <c r="J76" i="51"/>
  <c r="J76" i="59" s="1"/>
  <c r="I76" i="51"/>
  <c r="R51" i="51"/>
  <c r="R51" i="59" s="1"/>
  <c r="Q51" i="51"/>
  <c r="P51" i="51"/>
  <c r="P51" i="59" s="1"/>
  <c r="O51" i="51"/>
  <c r="O51" i="59" s="1"/>
  <c r="L51" i="51"/>
  <c r="K51" i="51"/>
  <c r="K51" i="59" s="1"/>
  <c r="J51" i="51"/>
  <c r="J51" i="59" s="1"/>
  <c r="I51" i="51"/>
  <c r="F51" i="51"/>
  <c r="F51" i="59" s="1"/>
  <c r="E51" i="51"/>
  <c r="E51" i="59" s="1"/>
  <c r="D51" i="51"/>
  <c r="C51" i="51"/>
  <c r="C51" i="59" s="1"/>
  <c r="L26" i="51"/>
  <c r="L26" i="59" s="1"/>
  <c r="K26" i="51"/>
  <c r="J26" i="51"/>
  <c r="J26" i="59" s="1"/>
  <c r="I26" i="51"/>
  <c r="I26" i="59" s="1"/>
  <c r="F26" i="51"/>
  <c r="E26" i="51"/>
  <c r="E26" i="59" s="1"/>
  <c r="D26" i="51"/>
  <c r="D26" i="59" s="1"/>
  <c r="C26" i="51"/>
  <c r="N75" i="51"/>
  <c r="N75" i="59" s="1"/>
  <c r="M75" i="51"/>
  <c r="M75" i="59" s="1"/>
  <c r="L75" i="51"/>
  <c r="L75" i="59" s="1"/>
  <c r="K75" i="51"/>
  <c r="J75" i="51"/>
  <c r="J75" i="59" s="1"/>
  <c r="I75" i="51"/>
  <c r="I75" i="59" s="1"/>
  <c r="R50" i="51"/>
  <c r="Q50" i="51"/>
  <c r="Q50" i="59" s="1"/>
  <c r="P50" i="51"/>
  <c r="O50" i="51"/>
  <c r="O50" i="59" s="1"/>
  <c r="L50" i="51"/>
  <c r="L50" i="59" s="1"/>
  <c r="K50" i="51"/>
  <c r="J50" i="51"/>
  <c r="J50" i="59" s="1"/>
  <c r="I50" i="51"/>
  <c r="F50" i="51"/>
  <c r="F50" i="59" s="1"/>
  <c r="E50" i="51"/>
  <c r="E50" i="59" s="1"/>
  <c r="D50" i="51"/>
  <c r="D50" i="59" s="1"/>
  <c r="C50" i="51"/>
  <c r="L25" i="51"/>
  <c r="L25" i="59" s="1"/>
  <c r="K25" i="51"/>
  <c r="K25" i="59" s="1"/>
  <c r="J25" i="51"/>
  <c r="I25" i="51"/>
  <c r="I25" i="59" s="1"/>
  <c r="F25" i="51"/>
  <c r="F25" i="59" s="1"/>
  <c r="E25" i="51"/>
  <c r="D25" i="51"/>
  <c r="D25" i="59" s="1"/>
  <c r="C25" i="51"/>
  <c r="C25" i="59" s="1"/>
  <c r="N74" i="51"/>
  <c r="N74" i="59" s="1"/>
  <c r="M74" i="51"/>
  <c r="M74" i="59" s="1"/>
  <c r="L74" i="51"/>
  <c r="K74" i="51"/>
  <c r="K74" i="59" s="1"/>
  <c r="J74" i="51"/>
  <c r="I74" i="51"/>
  <c r="I74" i="59" s="1"/>
  <c r="R49" i="51"/>
  <c r="Q49" i="51"/>
  <c r="Q49" i="59" s="1"/>
  <c r="P49" i="51"/>
  <c r="O49" i="51"/>
  <c r="L49" i="51"/>
  <c r="L49" i="59" s="1"/>
  <c r="K49" i="51"/>
  <c r="K49" i="59" s="1"/>
  <c r="J49" i="51"/>
  <c r="I49" i="51"/>
  <c r="I49" i="59" s="1"/>
  <c r="F49" i="51"/>
  <c r="F49" i="59" s="1"/>
  <c r="E49" i="51"/>
  <c r="E49" i="59" s="1"/>
  <c r="D49" i="51"/>
  <c r="D49" i="59" s="1"/>
  <c r="C49" i="51"/>
  <c r="C49" i="59" s="1"/>
  <c r="L24" i="51"/>
  <c r="K24" i="51"/>
  <c r="K24" i="59" s="1"/>
  <c r="J24" i="51"/>
  <c r="J24" i="59" s="1"/>
  <c r="I24" i="51"/>
  <c r="F24" i="51"/>
  <c r="F24" i="59" s="1"/>
  <c r="E24" i="51"/>
  <c r="E24" i="59" s="1"/>
  <c r="D24" i="51"/>
  <c r="C24" i="51"/>
  <c r="C24" i="59" s="1"/>
  <c r="N73" i="51"/>
  <c r="M73" i="51"/>
  <c r="M73" i="59" s="1"/>
  <c r="L73" i="51"/>
  <c r="L73" i="59" s="1"/>
  <c r="K73" i="51"/>
  <c r="K73" i="59" s="1"/>
  <c r="J73" i="51"/>
  <c r="J73" i="59" s="1"/>
  <c r="I73" i="51"/>
  <c r="R48" i="51"/>
  <c r="R48" i="59" s="1"/>
  <c r="Q48" i="51"/>
  <c r="P48" i="51"/>
  <c r="P48" i="59" s="1"/>
  <c r="O48" i="51"/>
  <c r="O48" i="59" s="1"/>
  <c r="L48" i="51"/>
  <c r="L48" i="59" s="1"/>
  <c r="K48" i="51"/>
  <c r="K48" i="59" s="1"/>
  <c r="J48" i="51"/>
  <c r="J48" i="59" s="1"/>
  <c r="I48" i="51"/>
  <c r="F48" i="51"/>
  <c r="E48" i="51"/>
  <c r="E48" i="59" s="1"/>
  <c r="D48" i="51"/>
  <c r="D48" i="59" s="1"/>
  <c r="C48" i="51"/>
  <c r="C48" i="59" s="1"/>
  <c r="L23" i="51"/>
  <c r="K23" i="51"/>
  <c r="J23" i="51"/>
  <c r="J23" i="59" s="1"/>
  <c r="I23" i="51"/>
  <c r="I23" i="59" s="1"/>
  <c r="F23" i="51"/>
  <c r="F23" i="59" s="1"/>
  <c r="E23" i="51"/>
  <c r="E23" i="59" s="1"/>
  <c r="D23" i="51"/>
  <c r="D23" i="59" s="1"/>
  <c r="C23" i="51"/>
  <c r="N71" i="51"/>
  <c r="N71" i="59" s="1"/>
  <c r="M71" i="51"/>
  <c r="M71" i="59" s="1"/>
  <c r="L71" i="51"/>
  <c r="K71" i="51"/>
  <c r="K71" i="59" s="1"/>
  <c r="J71" i="51"/>
  <c r="J71" i="59" s="1"/>
  <c r="I71" i="51"/>
  <c r="R46" i="51"/>
  <c r="R46" i="59" s="1"/>
  <c r="Q46" i="51"/>
  <c r="Q46" i="59" s="1"/>
  <c r="P46" i="51"/>
  <c r="P46" i="59" s="1"/>
  <c r="O46" i="51"/>
  <c r="L46" i="51"/>
  <c r="K46" i="51"/>
  <c r="K46" i="59" s="1"/>
  <c r="J46" i="51"/>
  <c r="J46" i="59" s="1"/>
  <c r="I46" i="51"/>
  <c r="I46" i="59" s="1"/>
  <c r="F46" i="51"/>
  <c r="E46" i="51"/>
  <c r="E46" i="59" s="1"/>
  <c r="D46" i="51"/>
  <c r="C46" i="51"/>
  <c r="C46" i="59" s="1"/>
  <c r="L21" i="51"/>
  <c r="L21" i="59" s="1"/>
  <c r="K21" i="51"/>
  <c r="K21" i="59" s="1"/>
  <c r="J21" i="51"/>
  <c r="J21" i="59" s="1"/>
  <c r="I21" i="51"/>
  <c r="F21" i="51"/>
  <c r="E21" i="51"/>
  <c r="E21" i="59" s="1"/>
  <c r="D21" i="51"/>
  <c r="D21" i="59" s="1"/>
  <c r="C21" i="51"/>
  <c r="C21" i="59" s="1"/>
  <c r="N70" i="51"/>
  <c r="M70" i="51"/>
  <c r="M70" i="59" s="1"/>
  <c r="L70" i="51"/>
  <c r="L70" i="59" s="1"/>
  <c r="K70" i="51"/>
  <c r="J70" i="51"/>
  <c r="J70" i="59" s="1"/>
  <c r="I70" i="51"/>
  <c r="I70" i="59" s="1"/>
  <c r="R45" i="51"/>
  <c r="R45" i="59" s="1"/>
  <c r="Q45" i="51"/>
  <c r="Q45" i="59" s="1"/>
  <c r="P45" i="51"/>
  <c r="P45" i="59" s="1"/>
  <c r="O45" i="51"/>
  <c r="O45" i="59" s="1"/>
  <c r="L45" i="51"/>
  <c r="L45" i="59" s="1"/>
  <c r="K45" i="51"/>
  <c r="J45" i="51"/>
  <c r="J45" i="59" s="1"/>
  <c r="I45" i="51"/>
  <c r="I45" i="59" s="1"/>
  <c r="F45" i="51"/>
  <c r="E45" i="51"/>
  <c r="E45" i="59" s="1"/>
  <c r="D45" i="51"/>
  <c r="D45" i="59" s="1"/>
  <c r="C45" i="51"/>
  <c r="L20" i="51"/>
  <c r="L20" i="59" s="1"/>
  <c r="K20" i="51"/>
  <c r="K20" i="59" s="1"/>
  <c r="J20" i="51"/>
  <c r="J20" i="59" s="1"/>
  <c r="I20" i="51"/>
  <c r="F20" i="51"/>
  <c r="F20" i="59" s="1"/>
  <c r="E20" i="51"/>
  <c r="D20" i="51"/>
  <c r="D20" i="59" s="1"/>
  <c r="C20" i="51"/>
  <c r="C20" i="59" s="1"/>
  <c r="N68" i="51"/>
  <c r="N68" i="59" s="1"/>
  <c r="M68" i="51"/>
  <c r="M68" i="59" s="1"/>
  <c r="L68" i="51"/>
  <c r="L68" i="59" s="1"/>
  <c r="K68" i="51"/>
  <c r="J68" i="51"/>
  <c r="J68" i="59" s="1"/>
  <c r="I68" i="51"/>
  <c r="R43" i="51"/>
  <c r="R43" i="59" s="1"/>
  <c r="Q43" i="51"/>
  <c r="P43" i="51"/>
  <c r="P43" i="59" s="1"/>
  <c r="O43" i="51"/>
  <c r="O43" i="59" s="1"/>
  <c r="L43" i="51"/>
  <c r="L43" i="59" s="1"/>
  <c r="K43" i="51"/>
  <c r="J43" i="51"/>
  <c r="J43" i="59" s="1"/>
  <c r="I43" i="51"/>
  <c r="F43" i="51"/>
  <c r="F43" i="59" s="1"/>
  <c r="E43" i="51"/>
  <c r="E43" i="59" s="1"/>
  <c r="D43" i="51"/>
  <c r="D43" i="59" s="1"/>
  <c r="C43" i="51"/>
  <c r="L18" i="51"/>
  <c r="L18" i="59" s="1"/>
  <c r="K18" i="51"/>
  <c r="J18" i="51"/>
  <c r="J18" i="59" s="1"/>
  <c r="I18" i="51"/>
  <c r="I18" i="59" s="1"/>
  <c r="F18" i="51"/>
  <c r="F18" i="59" s="1"/>
  <c r="E18" i="51"/>
  <c r="D18" i="51"/>
  <c r="D18" i="59" s="1"/>
  <c r="C18" i="51"/>
  <c r="N67" i="51"/>
  <c r="N67" i="59" s="1"/>
  <c r="M67" i="51"/>
  <c r="M67" i="59" s="1"/>
  <c r="L67" i="51"/>
  <c r="L67" i="59" s="1"/>
  <c r="K67" i="51"/>
  <c r="K67" i="59" s="1"/>
  <c r="J67" i="51"/>
  <c r="I67" i="51"/>
  <c r="I67" i="59" s="1"/>
  <c r="R42" i="51"/>
  <c r="Q42" i="51"/>
  <c r="Q42" i="59" s="1"/>
  <c r="P42" i="51"/>
  <c r="O42" i="51"/>
  <c r="O42" i="59" s="1"/>
  <c r="L42" i="51"/>
  <c r="L42" i="59" s="1"/>
  <c r="K42" i="51"/>
  <c r="K42" i="59" s="1"/>
  <c r="J42" i="51"/>
  <c r="I42" i="51"/>
  <c r="I42" i="59" s="1"/>
  <c r="F42" i="51"/>
  <c r="F42" i="59" s="1"/>
  <c r="E42" i="51"/>
  <c r="E42" i="59" s="1"/>
  <c r="D42" i="51"/>
  <c r="D42" i="59" s="1"/>
  <c r="C42" i="51"/>
  <c r="C42" i="59" s="1"/>
  <c r="L17" i="51"/>
  <c r="K17" i="51"/>
  <c r="K17" i="59" s="1"/>
  <c r="J17" i="51"/>
  <c r="J17" i="59" s="1"/>
  <c r="I17" i="51"/>
  <c r="I17" i="59" s="1"/>
  <c r="F17" i="51"/>
  <c r="F17" i="59" s="1"/>
  <c r="E17" i="51"/>
  <c r="E17" i="59" s="1"/>
  <c r="D17" i="51"/>
  <c r="C17" i="51"/>
  <c r="C17" i="59" s="1"/>
  <c r="N66" i="51"/>
  <c r="N66" i="59" s="1"/>
  <c r="M66" i="51"/>
  <c r="M66" i="59" s="1"/>
  <c r="L66" i="51"/>
  <c r="L66" i="59" s="1"/>
  <c r="K66" i="51"/>
  <c r="K66" i="59" s="1"/>
  <c r="J66" i="51"/>
  <c r="J66" i="59" s="1"/>
  <c r="I66" i="51"/>
  <c r="I66" i="59" s="1"/>
  <c r="R41" i="51"/>
  <c r="R41" i="59" s="1"/>
  <c r="Q41" i="51"/>
  <c r="Q41" i="59" s="1"/>
  <c r="P41" i="51"/>
  <c r="P41" i="59" s="1"/>
  <c r="O41" i="51"/>
  <c r="O41" i="59" s="1"/>
  <c r="L41" i="51"/>
  <c r="L41" i="59" s="1"/>
  <c r="K41" i="51"/>
  <c r="K41" i="59" s="1"/>
  <c r="J41" i="51"/>
  <c r="J41" i="59" s="1"/>
  <c r="I41" i="51"/>
  <c r="I41" i="59" s="1"/>
  <c r="F41" i="51"/>
  <c r="F41" i="59" s="1"/>
  <c r="E41" i="51"/>
  <c r="E41" i="59" s="1"/>
  <c r="D41" i="51"/>
  <c r="D41" i="59" s="1"/>
  <c r="C41" i="51"/>
  <c r="C41" i="59" s="1"/>
  <c r="L16" i="51"/>
  <c r="L16" i="59" s="1"/>
  <c r="K16" i="51"/>
  <c r="K16" i="59" s="1"/>
  <c r="J16" i="51"/>
  <c r="J16" i="59" s="1"/>
  <c r="I16" i="51"/>
  <c r="I16" i="59" s="1"/>
  <c r="F16" i="51"/>
  <c r="F16" i="59" s="1"/>
  <c r="E16" i="51"/>
  <c r="E16" i="59" s="1"/>
  <c r="D16" i="51"/>
  <c r="D16" i="59" s="1"/>
  <c r="C16" i="51"/>
  <c r="N64" i="51"/>
  <c r="N64" i="59" s="1"/>
  <c r="M64" i="51"/>
  <c r="M64" i="59" s="1"/>
  <c r="L64" i="51"/>
  <c r="L64" i="59" s="1"/>
  <c r="K64" i="51"/>
  <c r="K64" i="59" s="1"/>
  <c r="J64" i="51"/>
  <c r="J64" i="59" s="1"/>
  <c r="I64" i="51"/>
  <c r="I64" i="59" s="1"/>
  <c r="R39" i="51"/>
  <c r="R39" i="59" s="1"/>
  <c r="Q39" i="51"/>
  <c r="Q39" i="59" s="1"/>
  <c r="P39" i="51"/>
  <c r="P39" i="59" s="1"/>
  <c r="O39" i="51"/>
  <c r="O39" i="59" s="1"/>
  <c r="L39" i="51"/>
  <c r="L39" i="59" s="1"/>
  <c r="K39" i="51"/>
  <c r="K39" i="59" s="1"/>
  <c r="J39" i="51"/>
  <c r="J39" i="59" s="1"/>
  <c r="I39" i="51"/>
  <c r="I39" i="59" s="1"/>
  <c r="F39" i="51"/>
  <c r="F39" i="59" s="1"/>
  <c r="E39" i="51"/>
  <c r="E39" i="59" s="1"/>
  <c r="D39" i="51"/>
  <c r="D39" i="59" s="1"/>
  <c r="C39" i="51"/>
  <c r="C39" i="59" s="1"/>
  <c r="L14" i="51"/>
  <c r="L14" i="59" s="1"/>
  <c r="K14" i="51"/>
  <c r="K14" i="59" s="1"/>
  <c r="J14" i="51"/>
  <c r="J14" i="59" s="1"/>
  <c r="I14" i="51"/>
  <c r="I14" i="59" s="1"/>
  <c r="F14" i="51"/>
  <c r="F14" i="59" s="1"/>
  <c r="E14" i="51"/>
  <c r="E14" i="59" s="1"/>
  <c r="D14" i="51"/>
  <c r="D14" i="59" s="1"/>
  <c r="C14" i="51"/>
  <c r="C14" i="59" s="1"/>
  <c r="N63" i="51"/>
  <c r="M63" i="51"/>
  <c r="M63" i="59" s="1"/>
  <c r="L63" i="51"/>
  <c r="L63" i="59" s="1"/>
  <c r="K63" i="51"/>
  <c r="K63" i="59" s="1"/>
  <c r="J63" i="51"/>
  <c r="J63" i="59" s="1"/>
  <c r="I63" i="51"/>
  <c r="I63" i="59" s="1"/>
  <c r="R38" i="51"/>
  <c r="R38" i="59" s="1"/>
  <c r="Q38" i="51"/>
  <c r="Q38" i="59" s="1"/>
  <c r="P38" i="51"/>
  <c r="P38" i="59" s="1"/>
  <c r="O38" i="51"/>
  <c r="O38" i="59" s="1"/>
  <c r="L38" i="51"/>
  <c r="L38" i="59" s="1"/>
  <c r="K38" i="51"/>
  <c r="K38" i="59" s="1"/>
  <c r="J38" i="51"/>
  <c r="J38" i="59" s="1"/>
  <c r="I38" i="51"/>
  <c r="I38" i="59" s="1"/>
  <c r="F38" i="51"/>
  <c r="F38" i="59" s="1"/>
  <c r="E38" i="51"/>
  <c r="E38" i="59" s="1"/>
  <c r="D38" i="51"/>
  <c r="D38" i="59" s="1"/>
  <c r="C38" i="51"/>
  <c r="C38" i="59" s="1"/>
  <c r="L13" i="51"/>
  <c r="L13" i="59" s="1"/>
  <c r="K13" i="51"/>
  <c r="K13" i="59" s="1"/>
  <c r="J13" i="51"/>
  <c r="J13" i="59" s="1"/>
  <c r="I13" i="51"/>
  <c r="I13" i="59" s="1"/>
  <c r="F13" i="51"/>
  <c r="F13" i="59" s="1"/>
  <c r="E13" i="51"/>
  <c r="E13" i="59" s="1"/>
  <c r="D13" i="51"/>
  <c r="D13" i="59" s="1"/>
  <c r="C13" i="51"/>
  <c r="C13" i="59" s="1"/>
  <c r="N62" i="51"/>
  <c r="N62" i="59" s="1"/>
  <c r="M62" i="51"/>
  <c r="L62" i="51"/>
  <c r="L62" i="59" s="1"/>
  <c r="K62" i="51"/>
  <c r="K62" i="59" s="1"/>
  <c r="J62" i="51"/>
  <c r="J62" i="59" s="1"/>
  <c r="I62" i="51"/>
  <c r="I62" i="59" s="1"/>
  <c r="R37" i="51"/>
  <c r="R37" i="59" s="1"/>
  <c r="Q37" i="51"/>
  <c r="Q37" i="59" s="1"/>
  <c r="P37" i="51"/>
  <c r="P37" i="59" s="1"/>
  <c r="O37" i="51"/>
  <c r="O37" i="59" s="1"/>
  <c r="L37" i="51"/>
  <c r="L37" i="59" s="1"/>
  <c r="K37" i="51"/>
  <c r="K37" i="59" s="1"/>
  <c r="J37" i="51"/>
  <c r="J37" i="59" s="1"/>
  <c r="I37" i="51"/>
  <c r="I37" i="59" s="1"/>
  <c r="F37" i="51"/>
  <c r="F37" i="59" s="1"/>
  <c r="E37" i="51"/>
  <c r="E37" i="59" s="1"/>
  <c r="D37" i="51"/>
  <c r="D37" i="59" s="1"/>
  <c r="C37" i="51"/>
  <c r="C37" i="59" s="1"/>
  <c r="L12" i="51"/>
  <c r="L12" i="59" s="1"/>
  <c r="K12" i="51"/>
  <c r="K12" i="59" s="1"/>
  <c r="J12" i="51"/>
  <c r="J12" i="59" s="1"/>
  <c r="I12" i="51"/>
  <c r="I12" i="59" s="1"/>
  <c r="F12" i="51"/>
  <c r="F12" i="59" s="1"/>
  <c r="E12" i="51"/>
  <c r="E12" i="59" s="1"/>
  <c r="D12" i="51"/>
  <c r="D12" i="59" s="1"/>
  <c r="C12" i="51"/>
  <c r="C12" i="59" s="1"/>
  <c r="N61" i="51"/>
  <c r="N61" i="59" s="1"/>
  <c r="M61" i="51"/>
  <c r="M61" i="59" s="1"/>
  <c r="L61" i="51"/>
  <c r="L61" i="59" s="1"/>
  <c r="K61" i="51"/>
  <c r="K61" i="59" s="1"/>
  <c r="J61" i="51"/>
  <c r="J61" i="59" s="1"/>
  <c r="I61" i="51"/>
  <c r="I61" i="59" s="1"/>
  <c r="R36" i="51"/>
  <c r="R36" i="59" s="1"/>
  <c r="Q36" i="51"/>
  <c r="Q36" i="59" s="1"/>
  <c r="P36" i="51"/>
  <c r="P36" i="59" s="1"/>
  <c r="O36" i="51"/>
  <c r="O36" i="59" s="1"/>
  <c r="L36" i="51"/>
  <c r="L36" i="59" s="1"/>
  <c r="K36" i="51"/>
  <c r="K36" i="59" s="1"/>
  <c r="J36" i="51"/>
  <c r="J36" i="59" s="1"/>
  <c r="I36" i="51"/>
  <c r="I36" i="59" s="1"/>
  <c r="F36" i="51"/>
  <c r="F36" i="59" s="1"/>
  <c r="E36" i="51"/>
  <c r="E36" i="59" s="1"/>
  <c r="D36" i="51"/>
  <c r="C36" i="51"/>
  <c r="C36" i="59" s="1"/>
  <c r="L11" i="51"/>
  <c r="L11" i="59" s="1"/>
  <c r="K11" i="51"/>
  <c r="K11" i="59" s="1"/>
  <c r="J11" i="51"/>
  <c r="J11" i="59" s="1"/>
  <c r="I11" i="51"/>
  <c r="I11" i="59" s="1"/>
  <c r="F11" i="51"/>
  <c r="F11" i="59" s="1"/>
  <c r="E11" i="51"/>
  <c r="E11" i="59" s="1"/>
  <c r="D11" i="51"/>
  <c r="D11" i="59" s="1"/>
  <c r="C11" i="51"/>
  <c r="C11" i="59" s="1"/>
  <c r="N60" i="51"/>
  <c r="N60" i="59" s="1"/>
  <c r="M60" i="51"/>
  <c r="M60" i="59" s="1"/>
  <c r="L60" i="51"/>
  <c r="L60" i="59" s="1"/>
  <c r="K60" i="51"/>
  <c r="J60" i="51"/>
  <c r="J60" i="59" s="1"/>
  <c r="I60" i="51"/>
  <c r="I60" i="59" s="1"/>
  <c r="R35" i="51"/>
  <c r="R35" i="59" s="1"/>
  <c r="Q35" i="51"/>
  <c r="Q35" i="59" s="1"/>
  <c r="P35" i="51"/>
  <c r="P35" i="59" s="1"/>
  <c r="O35" i="51"/>
  <c r="O35" i="59" s="1"/>
  <c r="L35" i="51"/>
  <c r="L35" i="59" s="1"/>
  <c r="K35" i="51"/>
  <c r="J35" i="51"/>
  <c r="J35" i="59" s="1"/>
  <c r="I35" i="51"/>
  <c r="I35" i="59" s="1"/>
  <c r="F35" i="51"/>
  <c r="F35" i="59" s="1"/>
  <c r="E35" i="51"/>
  <c r="E35" i="59" s="1"/>
  <c r="D35" i="51"/>
  <c r="D35" i="59" s="1"/>
  <c r="C35" i="51"/>
  <c r="L10" i="51"/>
  <c r="L10" i="59" s="1"/>
  <c r="K10" i="51"/>
  <c r="K10" i="59" s="1"/>
  <c r="J10" i="51"/>
  <c r="J10" i="59" s="1"/>
  <c r="I10" i="51"/>
  <c r="I10" i="59" s="1"/>
  <c r="F10" i="51"/>
  <c r="F10" i="59" s="1"/>
  <c r="E10" i="51"/>
  <c r="E10" i="59" s="1"/>
  <c r="D10" i="51"/>
  <c r="D10" i="59" s="1"/>
  <c r="C10" i="51"/>
  <c r="C10" i="59" s="1"/>
  <c r="N59" i="51"/>
  <c r="N59" i="59" s="1"/>
  <c r="M59" i="51"/>
  <c r="M59" i="59" s="1"/>
  <c r="L59" i="51"/>
  <c r="L59" i="59" s="1"/>
  <c r="K59" i="51"/>
  <c r="K59" i="59" s="1"/>
  <c r="J59" i="51"/>
  <c r="J59" i="59" s="1"/>
  <c r="I59" i="51"/>
  <c r="I59" i="59" s="1"/>
  <c r="R34" i="51"/>
  <c r="R34" i="59" s="1"/>
  <c r="Q34" i="51"/>
  <c r="Q34" i="59" s="1"/>
  <c r="P34" i="51"/>
  <c r="P34" i="59" s="1"/>
  <c r="O34" i="51"/>
  <c r="O34" i="59" s="1"/>
  <c r="L34" i="51"/>
  <c r="L34" i="59" s="1"/>
  <c r="K34" i="51"/>
  <c r="K34" i="59" s="1"/>
  <c r="J34" i="51"/>
  <c r="J34" i="59" s="1"/>
  <c r="I34" i="51"/>
  <c r="I34" i="59" s="1"/>
  <c r="F34" i="51"/>
  <c r="F34" i="59" s="1"/>
  <c r="E34" i="51"/>
  <c r="E34" i="59" s="1"/>
  <c r="D34" i="51"/>
  <c r="D34" i="59" s="1"/>
  <c r="C34" i="51"/>
  <c r="C34" i="59" s="1"/>
  <c r="L9" i="51"/>
  <c r="L9" i="59" s="1"/>
  <c r="K9" i="51"/>
  <c r="K9" i="59" s="1"/>
  <c r="J9" i="51"/>
  <c r="J9" i="59" s="1"/>
  <c r="I9" i="51"/>
  <c r="I9" i="59" s="1"/>
  <c r="F9" i="51"/>
  <c r="F9" i="59" s="1"/>
  <c r="E9" i="51"/>
  <c r="E9" i="59" s="1"/>
  <c r="D9" i="51"/>
  <c r="D9" i="59" s="1"/>
  <c r="C9" i="51"/>
  <c r="C9" i="59" s="1"/>
  <c r="N58" i="51"/>
  <c r="N58" i="59" s="1"/>
  <c r="M58" i="51"/>
  <c r="M58" i="59" s="1"/>
  <c r="L58" i="51"/>
  <c r="L58" i="59" s="1"/>
  <c r="K58" i="51"/>
  <c r="K58" i="59" s="1"/>
  <c r="J58" i="51"/>
  <c r="J58" i="59" s="1"/>
  <c r="I58" i="51"/>
  <c r="I58" i="59" s="1"/>
  <c r="R33" i="51"/>
  <c r="R33" i="59" s="1"/>
  <c r="Q33" i="51"/>
  <c r="Q33" i="59" s="1"/>
  <c r="P33" i="51"/>
  <c r="P33" i="59" s="1"/>
  <c r="O33" i="51"/>
  <c r="O33" i="59" s="1"/>
  <c r="L33" i="51"/>
  <c r="L33" i="59" s="1"/>
  <c r="K33" i="51"/>
  <c r="K33" i="59" s="1"/>
  <c r="J33" i="51"/>
  <c r="J33" i="59" s="1"/>
  <c r="I33" i="51"/>
  <c r="I33" i="59" s="1"/>
  <c r="F33" i="51"/>
  <c r="F33" i="59" s="1"/>
  <c r="E33" i="51"/>
  <c r="E33" i="59" s="1"/>
  <c r="D33" i="51"/>
  <c r="D33" i="59" s="1"/>
  <c r="C33" i="51"/>
  <c r="C33" i="59" s="1"/>
  <c r="L8" i="51"/>
  <c r="L8" i="59" s="1"/>
  <c r="K8" i="51"/>
  <c r="K8" i="59" s="1"/>
  <c r="J8" i="51"/>
  <c r="J8" i="59" s="1"/>
  <c r="I8" i="51"/>
  <c r="I8" i="59" s="1"/>
  <c r="F8" i="51"/>
  <c r="F8" i="59" s="1"/>
  <c r="E8" i="51"/>
  <c r="E8" i="59" s="1"/>
  <c r="D8" i="51"/>
  <c r="D8" i="59" s="1"/>
  <c r="C8" i="51"/>
  <c r="C8" i="59" s="1"/>
  <c r="N76" i="50"/>
  <c r="M76" i="50"/>
  <c r="L76" i="50"/>
  <c r="K76" i="50"/>
  <c r="J76" i="50"/>
  <c r="I76" i="50"/>
  <c r="R51" i="50"/>
  <c r="Q51" i="50"/>
  <c r="P51" i="50"/>
  <c r="O51" i="50"/>
  <c r="L51" i="50"/>
  <c r="K51" i="50"/>
  <c r="J51" i="50"/>
  <c r="I51" i="50"/>
  <c r="F51" i="50"/>
  <c r="E51" i="50"/>
  <c r="D51" i="50"/>
  <c r="C51" i="50"/>
  <c r="L26" i="50"/>
  <c r="K26" i="50"/>
  <c r="J26" i="50"/>
  <c r="I26" i="50"/>
  <c r="F26" i="50"/>
  <c r="E26" i="50"/>
  <c r="D26" i="50"/>
  <c r="C26" i="50"/>
  <c r="N75" i="50"/>
  <c r="M75" i="50"/>
  <c r="L75" i="50"/>
  <c r="K75" i="50"/>
  <c r="J75" i="50"/>
  <c r="I75" i="50"/>
  <c r="R50" i="50"/>
  <c r="Q50" i="50"/>
  <c r="P50" i="50"/>
  <c r="O50" i="50"/>
  <c r="L50" i="50"/>
  <c r="K50" i="50"/>
  <c r="J50" i="50"/>
  <c r="I50" i="50"/>
  <c r="F50" i="50"/>
  <c r="E50" i="50"/>
  <c r="D50" i="50"/>
  <c r="C50" i="50"/>
  <c r="L25" i="50"/>
  <c r="K25" i="50"/>
  <c r="J25" i="50"/>
  <c r="I25" i="50"/>
  <c r="F25" i="50"/>
  <c r="E25" i="50"/>
  <c r="D25" i="50"/>
  <c r="C25" i="50"/>
  <c r="N74" i="50"/>
  <c r="M74" i="50"/>
  <c r="L74" i="50"/>
  <c r="K74" i="50"/>
  <c r="J74" i="50"/>
  <c r="I74" i="50"/>
  <c r="R49" i="50"/>
  <c r="Q49" i="50"/>
  <c r="P49" i="50"/>
  <c r="O49" i="50"/>
  <c r="L49" i="50"/>
  <c r="K49" i="50"/>
  <c r="J49" i="50"/>
  <c r="I49" i="50"/>
  <c r="F49" i="50"/>
  <c r="E49" i="50"/>
  <c r="D49" i="50"/>
  <c r="C49" i="50"/>
  <c r="L24" i="50"/>
  <c r="K24" i="50"/>
  <c r="J24" i="50"/>
  <c r="I24" i="50"/>
  <c r="F24" i="50"/>
  <c r="E24" i="50"/>
  <c r="D24" i="50"/>
  <c r="C24" i="50"/>
  <c r="N73" i="50"/>
  <c r="M73" i="50"/>
  <c r="L73" i="50"/>
  <c r="K73" i="50"/>
  <c r="J73" i="50"/>
  <c r="I73" i="50"/>
  <c r="R48" i="50"/>
  <c r="Q48" i="50"/>
  <c r="P48" i="50"/>
  <c r="O48" i="50"/>
  <c r="L48" i="50"/>
  <c r="K48" i="50"/>
  <c r="J48" i="50"/>
  <c r="I48" i="50"/>
  <c r="F48" i="50"/>
  <c r="E48" i="50"/>
  <c r="D48" i="50"/>
  <c r="C48" i="50"/>
  <c r="L23" i="50"/>
  <c r="K23" i="50"/>
  <c r="J23" i="50"/>
  <c r="I23" i="50"/>
  <c r="F23" i="50"/>
  <c r="E23" i="50"/>
  <c r="D23" i="50"/>
  <c r="C23" i="50"/>
  <c r="N71" i="50"/>
  <c r="M71" i="50"/>
  <c r="L71" i="50"/>
  <c r="K71" i="50"/>
  <c r="J71" i="50"/>
  <c r="I71" i="50"/>
  <c r="R46" i="50"/>
  <c r="Q46" i="50"/>
  <c r="P46" i="50"/>
  <c r="O46" i="50"/>
  <c r="L46" i="50"/>
  <c r="K46" i="50"/>
  <c r="J46" i="50"/>
  <c r="I46" i="50"/>
  <c r="F46" i="50"/>
  <c r="E46" i="50"/>
  <c r="D46" i="50"/>
  <c r="C46" i="50"/>
  <c r="L21" i="50"/>
  <c r="K21" i="50"/>
  <c r="J21" i="50"/>
  <c r="I21" i="50"/>
  <c r="F21" i="50"/>
  <c r="E21" i="50"/>
  <c r="D21" i="50"/>
  <c r="C21" i="50"/>
  <c r="N70" i="50"/>
  <c r="M70" i="50"/>
  <c r="L70" i="50"/>
  <c r="K70" i="50"/>
  <c r="J70" i="50"/>
  <c r="I70" i="50"/>
  <c r="R45" i="50"/>
  <c r="Q45" i="50"/>
  <c r="P45" i="50"/>
  <c r="O45" i="50"/>
  <c r="L45" i="50"/>
  <c r="K45" i="50"/>
  <c r="J45" i="50"/>
  <c r="I45" i="50"/>
  <c r="F45" i="50"/>
  <c r="E45" i="50"/>
  <c r="D45" i="50"/>
  <c r="C45" i="50"/>
  <c r="L20" i="50"/>
  <c r="K20" i="50"/>
  <c r="J20" i="50"/>
  <c r="I20" i="50"/>
  <c r="F20" i="50"/>
  <c r="E20" i="50"/>
  <c r="D20" i="50"/>
  <c r="C20" i="50"/>
  <c r="N68" i="50"/>
  <c r="M68" i="50"/>
  <c r="L68" i="50"/>
  <c r="K68" i="50"/>
  <c r="J68" i="50"/>
  <c r="I68" i="50"/>
  <c r="R43" i="50"/>
  <c r="Q43" i="50"/>
  <c r="P43" i="50"/>
  <c r="O43" i="50"/>
  <c r="L43" i="50"/>
  <c r="K43" i="50"/>
  <c r="J43" i="50"/>
  <c r="I43" i="50"/>
  <c r="F43" i="50"/>
  <c r="E43" i="50"/>
  <c r="D43" i="50"/>
  <c r="C43" i="50"/>
  <c r="L18" i="50"/>
  <c r="K18" i="50"/>
  <c r="J18" i="50"/>
  <c r="I18" i="50"/>
  <c r="F18" i="50"/>
  <c r="E18" i="50"/>
  <c r="D18" i="50"/>
  <c r="C18" i="50"/>
  <c r="N67" i="50"/>
  <c r="M67" i="50"/>
  <c r="L67" i="50"/>
  <c r="K67" i="50"/>
  <c r="J67" i="50"/>
  <c r="I67" i="50"/>
  <c r="R42" i="50"/>
  <c r="Q42" i="50"/>
  <c r="P42" i="50"/>
  <c r="O42" i="50"/>
  <c r="L42" i="50"/>
  <c r="K42" i="50"/>
  <c r="J42" i="50"/>
  <c r="I42" i="50"/>
  <c r="F42" i="50"/>
  <c r="E42" i="50"/>
  <c r="D42" i="50"/>
  <c r="C42" i="50"/>
  <c r="L17" i="50"/>
  <c r="K17" i="50"/>
  <c r="J17" i="50"/>
  <c r="I17" i="50"/>
  <c r="F17" i="50"/>
  <c r="E17" i="50"/>
  <c r="D17" i="50"/>
  <c r="C17" i="50"/>
  <c r="N66" i="50"/>
  <c r="M66" i="50"/>
  <c r="L66" i="50"/>
  <c r="K66" i="50"/>
  <c r="J66" i="50"/>
  <c r="I66" i="50"/>
  <c r="R41" i="50"/>
  <c r="Q41" i="50"/>
  <c r="P41" i="50"/>
  <c r="O41" i="50"/>
  <c r="L41" i="50"/>
  <c r="K41" i="50"/>
  <c r="J41" i="50"/>
  <c r="I41" i="50"/>
  <c r="F41" i="50"/>
  <c r="E41" i="50"/>
  <c r="D41" i="50"/>
  <c r="C41" i="50"/>
  <c r="L16" i="50"/>
  <c r="K16" i="50"/>
  <c r="J16" i="50"/>
  <c r="I16" i="50"/>
  <c r="F16" i="50"/>
  <c r="E16" i="50"/>
  <c r="D16" i="50"/>
  <c r="C16" i="50"/>
  <c r="N64" i="50"/>
  <c r="M64" i="50"/>
  <c r="L64" i="50"/>
  <c r="K64" i="50"/>
  <c r="J64" i="50"/>
  <c r="I64" i="50"/>
  <c r="R39" i="50"/>
  <c r="Q39" i="50"/>
  <c r="P39" i="50"/>
  <c r="O39" i="50"/>
  <c r="L39" i="50"/>
  <c r="K39" i="50"/>
  <c r="J39" i="50"/>
  <c r="I39" i="50"/>
  <c r="F39" i="50"/>
  <c r="E39" i="50"/>
  <c r="D39" i="50"/>
  <c r="C39" i="50"/>
  <c r="L14" i="50"/>
  <c r="K14" i="50"/>
  <c r="J14" i="50"/>
  <c r="I14" i="50"/>
  <c r="F14" i="50"/>
  <c r="E14" i="50"/>
  <c r="D14" i="50"/>
  <c r="C14" i="50"/>
  <c r="N63" i="50"/>
  <c r="M63" i="50"/>
  <c r="L63" i="50"/>
  <c r="K63" i="50"/>
  <c r="J63" i="50"/>
  <c r="I63" i="50"/>
  <c r="R38" i="50"/>
  <c r="Q38" i="50"/>
  <c r="P38" i="50"/>
  <c r="O38" i="50"/>
  <c r="L38" i="50"/>
  <c r="K38" i="50"/>
  <c r="J38" i="50"/>
  <c r="I38" i="50"/>
  <c r="F38" i="50"/>
  <c r="E38" i="50"/>
  <c r="D38" i="50"/>
  <c r="C38" i="50"/>
  <c r="L13" i="50"/>
  <c r="K13" i="50"/>
  <c r="J13" i="50"/>
  <c r="I13" i="50"/>
  <c r="F13" i="50"/>
  <c r="E13" i="50"/>
  <c r="D13" i="50"/>
  <c r="C13" i="50"/>
  <c r="N62" i="50"/>
  <c r="M62" i="50"/>
  <c r="L62" i="50"/>
  <c r="K62" i="50"/>
  <c r="J62" i="50"/>
  <c r="I62" i="50"/>
  <c r="R37" i="50"/>
  <c r="Q37" i="50"/>
  <c r="P37" i="50"/>
  <c r="O37" i="50"/>
  <c r="L37" i="50"/>
  <c r="K37" i="50"/>
  <c r="J37" i="50"/>
  <c r="I37" i="50"/>
  <c r="F37" i="50"/>
  <c r="E37" i="50"/>
  <c r="D37" i="50"/>
  <c r="C37" i="50"/>
  <c r="L12" i="50"/>
  <c r="K12" i="50"/>
  <c r="J12" i="50"/>
  <c r="I12" i="50"/>
  <c r="F12" i="50"/>
  <c r="E12" i="50"/>
  <c r="D12" i="50"/>
  <c r="C12" i="50"/>
  <c r="N61" i="50"/>
  <c r="M61" i="50"/>
  <c r="L61" i="50"/>
  <c r="K61" i="50"/>
  <c r="J61" i="50"/>
  <c r="I61" i="50"/>
  <c r="R36" i="50"/>
  <c r="Q36" i="50"/>
  <c r="P36" i="50"/>
  <c r="O36" i="50"/>
  <c r="L36" i="50"/>
  <c r="K36" i="50"/>
  <c r="J36" i="50"/>
  <c r="I36" i="50"/>
  <c r="F36" i="50"/>
  <c r="E36" i="50"/>
  <c r="D36" i="50"/>
  <c r="C36" i="50"/>
  <c r="L11" i="50"/>
  <c r="K11" i="50"/>
  <c r="J11" i="50"/>
  <c r="I11" i="50"/>
  <c r="F11" i="50"/>
  <c r="E11" i="50"/>
  <c r="D11" i="50"/>
  <c r="C11" i="50"/>
  <c r="N60" i="50"/>
  <c r="M60" i="50"/>
  <c r="L60" i="50"/>
  <c r="K60" i="50"/>
  <c r="J60" i="50"/>
  <c r="I60" i="50"/>
  <c r="R35" i="50"/>
  <c r="Q35" i="50"/>
  <c r="P35" i="50"/>
  <c r="O35" i="50"/>
  <c r="L35" i="50"/>
  <c r="K35" i="50"/>
  <c r="J35" i="50"/>
  <c r="I35" i="50"/>
  <c r="F35" i="50"/>
  <c r="E35" i="50"/>
  <c r="D35" i="50"/>
  <c r="C35" i="50"/>
  <c r="L10" i="50"/>
  <c r="K10" i="50"/>
  <c r="J10" i="50"/>
  <c r="I10" i="50"/>
  <c r="F10" i="50"/>
  <c r="E10" i="50"/>
  <c r="D10" i="50"/>
  <c r="C10" i="50"/>
  <c r="N59" i="50"/>
  <c r="M59" i="50"/>
  <c r="L59" i="50"/>
  <c r="K59" i="50"/>
  <c r="J59" i="50"/>
  <c r="I59" i="50"/>
  <c r="R34" i="50"/>
  <c r="Q34" i="50"/>
  <c r="P34" i="50"/>
  <c r="O34" i="50"/>
  <c r="L34" i="50"/>
  <c r="K34" i="50"/>
  <c r="J34" i="50"/>
  <c r="I34" i="50"/>
  <c r="F34" i="50"/>
  <c r="E34" i="50"/>
  <c r="D34" i="50"/>
  <c r="C34" i="50"/>
  <c r="L9" i="50"/>
  <c r="K9" i="50"/>
  <c r="J9" i="50"/>
  <c r="I9" i="50"/>
  <c r="F9" i="50"/>
  <c r="E9" i="50"/>
  <c r="D9" i="50"/>
  <c r="C9" i="50"/>
  <c r="N58" i="50"/>
  <c r="M58" i="50"/>
  <c r="L58" i="50"/>
  <c r="K58" i="50"/>
  <c r="J58" i="50"/>
  <c r="I58" i="50"/>
  <c r="R33" i="50"/>
  <c r="Q33" i="50"/>
  <c r="P33" i="50"/>
  <c r="O33" i="50"/>
  <c r="L33" i="50"/>
  <c r="K33" i="50"/>
  <c r="J33" i="50"/>
  <c r="I33" i="50"/>
  <c r="F33" i="50"/>
  <c r="E33" i="50"/>
  <c r="D33" i="50"/>
  <c r="C33" i="50"/>
  <c r="L8" i="50"/>
  <c r="K8" i="50"/>
  <c r="J8" i="50"/>
  <c r="I8" i="50"/>
  <c r="F8" i="50"/>
  <c r="E8" i="50"/>
  <c r="D8" i="50"/>
  <c r="C8" i="50"/>
  <c r="N76" i="47"/>
  <c r="M76" i="47"/>
  <c r="L76" i="47"/>
  <c r="K76" i="47"/>
  <c r="J76" i="47"/>
  <c r="I76" i="47"/>
  <c r="R51" i="47"/>
  <c r="Q51" i="47"/>
  <c r="P51" i="47"/>
  <c r="O51" i="47"/>
  <c r="L51" i="47"/>
  <c r="K51" i="47"/>
  <c r="J51" i="47"/>
  <c r="I51" i="47"/>
  <c r="F51" i="47"/>
  <c r="E51" i="47"/>
  <c r="D51" i="47"/>
  <c r="C51" i="47"/>
  <c r="L26" i="47"/>
  <c r="K26" i="47"/>
  <c r="J26" i="47"/>
  <c r="I26" i="47"/>
  <c r="F26" i="47"/>
  <c r="E26" i="47"/>
  <c r="D26" i="47"/>
  <c r="C26" i="47"/>
  <c r="N75" i="47"/>
  <c r="M75" i="47"/>
  <c r="L75" i="47"/>
  <c r="K75" i="47"/>
  <c r="J75" i="47"/>
  <c r="I75" i="47"/>
  <c r="R50" i="47"/>
  <c r="Q50" i="47"/>
  <c r="P50" i="47"/>
  <c r="O50" i="47"/>
  <c r="L50" i="47"/>
  <c r="K50" i="47"/>
  <c r="J50" i="47"/>
  <c r="I50" i="47"/>
  <c r="F50" i="47"/>
  <c r="E50" i="47"/>
  <c r="D50" i="47"/>
  <c r="C50" i="47"/>
  <c r="L25" i="47"/>
  <c r="K25" i="47"/>
  <c r="J25" i="47"/>
  <c r="I25" i="47"/>
  <c r="F25" i="47"/>
  <c r="E25" i="47"/>
  <c r="D25" i="47"/>
  <c r="C25" i="47"/>
  <c r="N74" i="47"/>
  <c r="M74" i="47"/>
  <c r="L74" i="47"/>
  <c r="K74" i="47"/>
  <c r="J74" i="47"/>
  <c r="I74" i="47"/>
  <c r="R49" i="47"/>
  <c r="Q49" i="47"/>
  <c r="P49" i="47"/>
  <c r="O49" i="47"/>
  <c r="L49" i="47"/>
  <c r="K49" i="47"/>
  <c r="J49" i="47"/>
  <c r="I49" i="47"/>
  <c r="F49" i="47"/>
  <c r="E49" i="47"/>
  <c r="D49" i="47"/>
  <c r="C49" i="47"/>
  <c r="L24" i="47"/>
  <c r="K24" i="47"/>
  <c r="J24" i="47"/>
  <c r="I24" i="47"/>
  <c r="F24" i="47"/>
  <c r="E24" i="47"/>
  <c r="D24" i="47"/>
  <c r="C24" i="47"/>
  <c r="N73" i="47"/>
  <c r="M73" i="47"/>
  <c r="L73" i="47"/>
  <c r="K73" i="47"/>
  <c r="J73" i="47"/>
  <c r="I73" i="47"/>
  <c r="R48" i="47"/>
  <c r="Q48" i="47"/>
  <c r="P48" i="47"/>
  <c r="O48" i="47"/>
  <c r="L48" i="47"/>
  <c r="K48" i="47"/>
  <c r="J48" i="47"/>
  <c r="I48" i="47"/>
  <c r="F48" i="47"/>
  <c r="E48" i="47"/>
  <c r="D48" i="47"/>
  <c r="C48" i="47"/>
  <c r="L23" i="47"/>
  <c r="K23" i="47"/>
  <c r="J23" i="47"/>
  <c r="I23" i="47"/>
  <c r="F23" i="47"/>
  <c r="E23" i="47"/>
  <c r="D23" i="47"/>
  <c r="C23" i="47"/>
  <c r="N71" i="47"/>
  <c r="M71" i="47"/>
  <c r="L71" i="47"/>
  <c r="K71" i="47"/>
  <c r="J71" i="47"/>
  <c r="I71" i="47"/>
  <c r="R46" i="47"/>
  <c r="Q46" i="47"/>
  <c r="P46" i="47"/>
  <c r="O46" i="47"/>
  <c r="L46" i="47"/>
  <c r="K46" i="47"/>
  <c r="J46" i="47"/>
  <c r="I46" i="47"/>
  <c r="F46" i="47"/>
  <c r="E46" i="47"/>
  <c r="D46" i="47"/>
  <c r="C46" i="47"/>
  <c r="L21" i="47"/>
  <c r="K21" i="47"/>
  <c r="J21" i="47"/>
  <c r="I21" i="47"/>
  <c r="F21" i="47"/>
  <c r="E21" i="47"/>
  <c r="D21" i="47"/>
  <c r="C21" i="47"/>
  <c r="N70" i="47"/>
  <c r="M70" i="47"/>
  <c r="L70" i="47"/>
  <c r="K70" i="47"/>
  <c r="J70" i="47"/>
  <c r="I70" i="47"/>
  <c r="R45" i="47"/>
  <c r="Q45" i="47"/>
  <c r="P45" i="47"/>
  <c r="O45" i="47"/>
  <c r="L45" i="47"/>
  <c r="K45" i="47"/>
  <c r="J45" i="47"/>
  <c r="I45" i="47"/>
  <c r="F45" i="47"/>
  <c r="E45" i="47"/>
  <c r="D45" i="47"/>
  <c r="C45" i="47"/>
  <c r="L20" i="47"/>
  <c r="K20" i="47"/>
  <c r="J20" i="47"/>
  <c r="I20" i="47"/>
  <c r="F20" i="47"/>
  <c r="E20" i="47"/>
  <c r="D20" i="47"/>
  <c r="C20" i="47"/>
  <c r="N68" i="47"/>
  <c r="M68" i="47"/>
  <c r="L68" i="47"/>
  <c r="K68" i="47"/>
  <c r="J68" i="47"/>
  <c r="I68" i="47"/>
  <c r="R43" i="47"/>
  <c r="Q43" i="47"/>
  <c r="P43" i="47"/>
  <c r="O43" i="47"/>
  <c r="L43" i="47"/>
  <c r="K43" i="47"/>
  <c r="J43" i="47"/>
  <c r="I43" i="47"/>
  <c r="F43" i="47"/>
  <c r="E43" i="47"/>
  <c r="D43" i="47"/>
  <c r="C43" i="47"/>
  <c r="L18" i="47"/>
  <c r="K18" i="47"/>
  <c r="J18" i="47"/>
  <c r="I18" i="47"/>
  <c r="F18" i="47"/>
  <c r="E18" i="47"/>
  <c r="D18" i="47"/>
  <c r="C18" i="47"/>
  <c r="N67" i="47"/>
  <c r="M67" i="47"/>
  <c r="L67" i="47"/>
  <c r="K67" i="47"/>
  <c r="J67" i="47"/>
  <c r="I67" i="47"/>
  <c r="R42" i="47"/>
  <c r="Q42" i="47"/>
  <c r="P42" i="47"/>
  <c r="O42" i="47"/>
  <c r="L42" i="47"/>
  <c r="K42" i="47"/>
  <c r="J42" i="47"/>
  <c r="I42" i="47"/>
  <c r="F42" i="47"/>
  <c r="E42" i="47"/>
  <c r="D42" i="47"/>
  <c r="C42" i="47"/>
  <c r="L17" i="47"/>
  <c r="K17" i="47"/>
  <c r="J17" i="47"/>
  <c r="I17" i="47"/>
  <c r="F17" i="47"/>
  <c r="E17" i="47"/>
  <c r="D17" i="47"/>
  <c r="C17" i="47"/>
  <c r="N66" i="47"/>
  <c r="M66" i="47"/>
  <c r="L66" i="47"/>
  <c r="K66" i="47"/>
  <c r="J66" i="47"/>
  <c r="I66" i="47"/>
  <c r="R41" i="47"/>
  <c r="Q41" i="47"/>
  <c r="P41" i="47"/>
  <c r="O41" i="47"/>
  <c r="L41" i="47"/>
  <c r="K41" i="47"/>
  <c r="J41" i="47"/>
  <c r="I41" i="47"/>
  <c r="F41" i="47"/>
  <c r="E41" i="47"/>
  <c r="D41" i="47"/>
  <c r="C41" i="47"/>
  <c r="L16" i="47"/>
  <c r="K16" i="47"/>
  <c r="J16" i="47"/>
  <c r="I16" i="47"/>
  <c r="F16" i="47"/>
  <c r="E16" i="47"/>
  <c r="D16" i="47"/>
  <c r="C16" i="47"/>
  <c r="N64" i="47"/>
  <c r="M64" i="47"/>
  <c r="L64" i="47"/>
  <c r="K64" i="47"/>
  <c r="J64" i="47"/>
  <c r="I64" i="47"/>
  <c r="R39" i="47"/>
  <c r="Q39" i="47"/>
  <c r="P39" i="47"/>
  <c r="O39" i="47"/>
  <c r="L39" i="47"/>
  <c r="K39" i="47"/>
  <c r="J39" i="47"/>
  <c r="I39" i="47"/>
  <c r="F39" i="47"/>
  <c r="E39" i="47"/>
  <c r="D39" i="47"/>
  <c r="C39" i="47"/>
  <c r="L14" i="47"/>
  <c r="K14" i="47"/>
  <c r="J14" i="47"/>
  <c r="I14" i="47"/>
  <c r="F14" i="47"/>
  <c r="E14" i="47"/>
  <c r="D14" i="47"/>
  <c r="C14" i="47"/>
  <c r="N63" i="47"/>
  <c r="M63" i="47"/>
  <c r="L63" i="47"/>
  <c r="K63" i="47"/>
  <c r="J63" i="47"/>
  <c r="I63" i="47"/>
  <c r="R38" i="47"/>
  <c r="Q38" i="47"/>
  <c r="P38" i="47"/>
  <c r="O38" i="47"/>
  <c r="L38" i="47"/>
  <c r="K38" i="47"/>
  <c r="J38" i="47"/>
  <c r="I38" i="47"/>
  <c r="F38" i="47"/>
  <c r="E38" i="47"/>
  <c r="D38" i="47"/>
  <c r="C38" i="47"/>
  <c r="L13" i="47"/>
  <c r="K13" i="47"/>
  <c r="J13" i="47"/>
  <c r="I13" i="47"/>
  <c r="F13" i="47"/>
  <c r="E13" i="47"/>
  <c r="D13" i="47"/>
  <c r="C13" i="47"/>
  <c r="N62" i="47"/>
  <c r="M62" i="47"/>
  <c r="L62" i="47"/>
  <c r="K62" i="47"/>
  <c r="J62" i="47"/>
  <c r="I62" i="47"/>
  <c r="R37" i="47"/>
  <c r="Q37" i="47"/>
  <c r="P37" i="47"/>
  <c r="O37" i="47"/>
  <c r="L37" i="47"/>
  <c r="K37" i="47"/>
  <c r="J37" i="47"/>
  <c r="I37" i="47"/>
  <c r="F37" i="47"/>
  <c r="E37" i="47"/>
  <c r="D37" i="47"/>
  <c r="C37" i="47"/>
  <c r="L12" i="47"/>
  <c r="K12" i="47"/>
  <c r="J12" i="47"/>
  <c r="I12" i="47"/>
  <c r="F12" i="47"/>
  <c r="E12" i="47"/>
  <c r="D12" i="47"/>
  <c r="C12" i="47"/>
  <c r="N61" i="47"/>
  <c r="M61" i="47"/>
  <c r="L61" i="47"/>
  <c r="K61" i="47"/>
  <c r="J61" i="47"/>
  <c r="I61" i="47"/>
  <c r="R36" i="47"/>
  <c r="Q36" i="47"/>
  <c r="P36" i="47"/>
  <c r="O36" i="47"/>
  <c r="L36" i="47"/>
  <c r="K36" i="47"/>
  <c r="J36" i="47"/>
  <c r="I36" i="47"/>
  <c r="F36" i="47"/>
  <c r="E36" i="47"/>
  <c r="D36" i="47"/>
  <c r="C36" i="47"/>
  <c r="L11" i="47"/>
  <c r="K11" i="47"/>
  <c r="J11" i="47"/>
  <c r="I11" i="47"/>
  <c r="F11" i="47"/>
  <c r="E11" i="47"/>
  <c r="D11" i="47"/>
  <c r="C11" i="47"/>
  <c r="N60" i="47"/>
  <c r="M60" i="47"/>
  <c r="L60" i="47"/>
  <c r="K60" i="47"/>
  <c r="J60" i="47"/>
  <c r="I60" i="47"/>
  <c r="R35" i="47"/>
  <c r="Q35" i="47"/>
  <c r="P35" i="47"/>
  <c r="O35" i="47"/>
  <c r="L35" i="47"/>
  <c r="K35" i="47"/>
  <c r="J35" i="47"/>
  <c r="I35" i="47"/>
  <c r="F35" i="47"/>
  <c r="E35" i="47"/>
  <c r="D35" i="47"/>
  <c r="C35" i="47"/>
  <c r="L10" i="47"/>
  <c r="K10" i="47"/>
  <c r="J10" i="47"/>
  <c r="I10" i="47"/>
  <c r="F10" i="47"/>
  <c r="E10" i="47"/>
  <c r="D10" i="47"/>
  <c r="C10" i="47"/>
  <c r="N59" i="47"/>
  <c r="M59" i="47"/>
  <c r="L59" i="47"/>
  <c r="K59" i="47"/>
  <c r="J59" i="47"/>
  <c r="I59" i="47"/>
  <c r="R34" i="47"/>
  <c r="Q34" i="47"/>
  <c r="P34" i="47"/>
  <c r="O34" i="47"/>
  <c r="L34" i="47"/>
  <c r="K34" i="47"/>
  <c r="J34" i="47"/>
  <c r="I34" i="47"/>
  <c r="F34" i="47"/>
  <c r="E34" i="47"/>
  <c r="D34" i="47"/>
  <c r="C34" i="47"/>
  <c r="L9" i="47"/>
  <c r="K9" i="47"/>
  <c r="J9" i="47"/>
  <c r="I9" i="47"/>
  <c r="F9" i="47"/>
  <c r="E9" i="47"/>
  <c r="D9" i="47"/>
  <c r="C9" i="47"/>
  <c r="N58" i="47"/>
  <c r="M58" i="47"/>
  <c r="L58" i="47"/>
  <c r="K58" i="47"/>
  <c r="J58" i="47"/>
  <c r="I58" i="47"/>
  <c r="R33" i="47"/>
  <c r="Q33" i="47"/>
  <c r="P33" i="47"/>
  <c r="O33" i="47"/>
  <c r="L33" i="47"/>
  <c r="K33" i="47"/>
  <c r="J33" i="47"/>
  <c r="I33" i="47"/>
  <c r="F33" i="47"/>
  <c r="E33" i="47"/>
  <c r="D33" i="47"/>
  <c r="C33" i="47"/>
  <c r="L8" i="47"/>
  <c r="K8" i="47"/>
  <c r="J8" i="47"/>
  <c r="I8" i="47"/>
  <c r="F8" i="47"/>
  <c r="E8" i="47"/>
  <c r="D8" i="47"/>
  <c r="N76" i="49"/>
  <c r="M76" i="49"/>
  <c r="L76" i="49"/>
  <c r="K76" i="49"/>
  <c r="J76" i="49"/>
  <c r="I76" i="49"/>
  <c r="R51" i="49"/>
  <c r="Q51" i="49"/>
  <c r="P51" i="49"/>
  <c r="O51" i="49"/>
  <c r="L51" i="49"/>
  <c r="K51" i="49"/>
  <c r="J51" i="49"/>
  <c r="I51" i="49"/>
  <c r="F51" i="49"/>
  <c r="E51" i="49"/>
  <c r="D51" i="49"/>
  <c r="C51" i="49"/>
  <c r="L26" i="49"/>
  <c r="K26" i="49"/>
  <c r="J26" i="49"/>
  <c r="I26" i="49"/>
  <c r="F26" i="49"/>
  <c r="E26" i="49"/>
  <c r="D26" i="49"/>
  <c r="C26" i="49"/>
  <c r="N75" i="49"/>
  <c r="M75" i="49"/>
  <c r="L75" i="49"/>
  <c r="K75" i="49"/>
  <c r="J75" i="49"/>
  <c r="I75" i="49"/>
  <c r="R50" i="49"/>
  <c r="Q50" i="49"/>
  <c r="P50" i="49"/>
  <c r="O50" i="49"/>
  <c r="L50" i="49"/>
  <c r="K50" i="49"/>
  <c r="J50" i="49"/>
  <c r="I50" i="49"/>
  <c r="F50" i="49"/>
  <c r="E50" i="49"/>
  <c r="D50" i="49"/>
  <c r="C50" i="49"/>
  <c r="L25" i="49"/>
  <c r="K25" i="49"/>
  <c r="J25" i="49"/>
  <c r="I25" i="49"/>
  <c r="F25" i="49"/>
  <c r="E25" i="49"/>
  <c r="D25" i="49"/>
  <c r="C25" i="49"/>
  <c r="N74" i="49"/>
  <c r="M74" i="49"/>
  <c r="L74" i="49"/>
  <c r="K74" i="49"/>
  <c r="J74" i="49"/>
  <c r="I74" i="49"/>
  <c r="R49" i="49"/>
  <c r="Q49" i="49"/>
  <c r="P49" i="49"/>
  <c r="O49" i="49"/>
  <c r="L49" i="49"/>
  <c r="K49" i="49"/>
  <c r="J49" i="49"/>
  <c r="I49" i="49"/>
  <c r="F49" i="49"/>
  <c r="E49" i="49"/>
  <c r="D49" i="49"/>
  <c r="C49" i="49"/>
  <c r="L24" i="49"/>
  <c r="K24" i="49"/>
  <c r="J24" i="49"/>
  <c r="I24" i="49"/>
  <c r="F24" i="49"/>
  <c r="E24" i="49"/>
  <c r="D24" i="49"/>
  <c r="C24" i="49"/>
  <c r="N73" i="49"/>
  <c r="M73" i="49"/>
  <c r="L73" i="49"/>
  <c r="K73" i="49"/>
  <c r="J73" i="49"/>
  <c r="I73" i="49"/>
  <c r="R48" i="49"/>
  <c r="Q48" i="49"/>
  <c r="P48" i="49"/>
  <c r="O48" i="49"/>
  <c r="L48" i="49"/>
  <c r="K48" i="49"/>
  <c r="J48" i="49"/>
  <c r="I48" i="49"/>
  <c r="F48" i="49"/>
  <c r="E48" i="49"/>
  <c r="D48" i="49"/>
  <c r="C48" i="49"/>
  <c r="L23" i="49"/>
  <c r="K23" i="49"/>
  <c r="J23" i="49"/>
  <c r="I23" i="49"/>
  <c r="F23" i="49"/>
  <c r="E23" i="49"/>
  <c r="D23" i="49"/>
  <c r="C23" i="49"/>
  <c r="N71" i="49"/>
  <c r="M71" i="49"/>
  <c r="L71" i="49"/>
  <c r="K71" i="49"/>
  <c r="J71" i="49"/>
  <c r="I71" i="49"/>
  <c r="R46" i="49"/>
  <c r="Q46" i="49"/>
  <c r="P46" i="49"/>
  <c r="O46" i="49"/>
  <c r="L46" i="49"/>
  <c r="K46" i="49"/>
  <c r="J46" i="49"/>
  <c r="I46" i="49"/>
  <c r="F46" i="49"/>
  <c r="E46" i="49"/>
  <c r="D46" i="49"/>
  <c r="C46" i="49"/>
  <c r="L21" i="49"/>
  <c r="K21" i="49"/>
  <c r="J21" i="49"/>
  <c r="I21" i="49"/>
  <c r="F21" i="49"/>
  <c r="E21" i="49"/>
  <c r="D21" i="49"/>
  <c r="C21" i="49"/>
  <c r="N70" i="49"/>
  <c r="M70" i="49"/>
  <c r="L70" i="49"/>
  <c r="K70" i="49"/>
  <c r="J70" i="49"/>
  <c r="I70" i="49"/>
  <c r="R45" i="49"/>
  <c r="Q45" i="49"/>
  <c r="P45" i="49"/>
  <c r="O45" i="49"/>
  <c r="L45" i="49"/>
  <c r="K45" i="49"/>
  <c r="J45" i="49"/>
  <c r="I45" i="49"/>
  <c r="F45" i="49"/>
  <c r="E45" i="49"/>
  <c r="D45" i="49"/>
  <c r="C45" i="49"/>
  <c r="L20" i="49"/>
  <c r="K20" i="49"/>
  <c r="J20" i="49"/>
  <c r="I20" i="49"/>
  <c r="F20" i="49"/>
  <c r="E20" i="49"/>
  <c r="D20" i="49"/>
  <c r="C20" i="49"/>
  <c r="N68" i="49"/>
  <c r="M68" i="49"/>
  <c r="L68" i="49"/>
  <c r="K68" i="49"/>
  <c r="J68" i="49"/>
  <c r="I68" i="49"/>
  <c r="R43" i="49"/>
  <c r="Q43" i="49"/>
  <c r="P43" i="49"/>
  <c r="O43" i="49"/>
  <c r="L43" i="49"/>
  <c r="K43" i="49"/>
  <c r="J43" i="49"/>
  <c r="I43" i="49"/>
  <c r="F43" i="49"/>
  <c r="E43" i="49"/>
  <c r="D43" i="49"/>
  <c r="C43" i="49"/>
  <c r="L18" i="49"/>
  <c r="K18" i="49"/>
  <c r="J18" i="49"/>
  <c r="I18" i="49"/>
  <c r="F18" i="49"/>
  <c r="E18" i="49"/>
  <c r="D18" i="49"/>
  <c r="C18" i="49"/>
  <c r="N67" i="49"/>
  <c r="M67" i="49"/>
  <c r="L67" i="49"/>
  <c r="K67" i="49"/>
  <c r="J67" i="49"/>
  <c r="I67" i="49"/>
  <c r="R42" i="49"/>
  <c r="Q42" i="49"/>
  <c r="P42" i="49"/>
  <c r="O42" i="49"/>
  <c r="L42" i="49"/>
  <c r="K42" i="49"/>
  <c r="J42" i="49"/>
  <c r="I42" i="49"/>
  <c r="F42" i="49"/>
  <c r="E42" i="49"/>
  <c r="D42" i="49"/>
  <c r="C42" i="49"/>
  <c r="L17" i="49"/>
  <c r="K17" i="49"/>
  <c r="J17" i="49"/>
  <c r="I17" i="49"/>
  <c r="F17" i="49"/>
  <c r="E17" i="49"/>
  <c r="D17" i="49"/>
  <c r="C17" i="49"/>
  <c r="N66" i="49"/>
  <c r="M66" i="49"/>
  <c r="L66" i="49"/>
  <c r="K66" i="49"/>
  <c r="J66" i="49"/>
  <c r="I66" i="49"/>
  <c r="R41" i="49"/>
  <c r="Q41" i="49"/>
  <c r="P41" i="49"/>
  <c r="O41" i="49"/>
  <c r="L41" i="49"/>
  <c r="K41" i="49"/>
  <c r="J41" i="49"/>
  <c r="I41" i="49"/>
  <c r="F41" i="49"/>
  <c r="E41" i="49"/>
  <c r="D41" i="49"/>
  <c r="C41" i="49"/>
  <c r="L16" i="49"/>
  <c r="K16" i="49"/>
  <c r="J16" i="49"/>
  <c r="I16" i="49"/>
  <c r="F16" i="49"/>
  <c r="E16" i="49"/>
  <c r="D16" i="49"/>
  <c r="C16" i="49"/>
  <c r="N64" i="49"/>
  <c r="M64" i="49"/>
  <c r="L64" i="49"/>
  <c r="K64" i="49"/>
  <c r="J64" i="49"/>
  <c r="I64" i="49"/>
  <c r="R39" i="49"/>
  <c r="Q39" i="49"/>
  <c r="P39" i="49"/>
  <c r="O39" i="49"/>
  <c r="L39" i="49"/>
  <c r="K39" i="49"/>
  <c r="J39" i="49"/>
  <c r="I39" i="49"/>
  <c r="F39" i="49"/>
  <c r="E39" i="49"/>
  <c r="D39" i="49"/>
  <c r="C39" i="49"/>
  <c r="L14" i="49"/>
  <c r="K14" i="49"/>
  <c r="J14" i="49"/>
  <c r="I14" i="49"/>
  <c r="F14" i="49"/>
  <c r="E14" i="49"/>
  <c r="D14" i="49"/>
  <c r="C14" i="49"/>
  <c r="N63" i="49"/>
  <c r="M63" i="49"/>
  <c r="L63" i="49"/>
  <c r="K63" i="49"/>
  <c r="J63" i="49"/>
  <c r="I63" i="49"/>
  <c r="R38" i="49"/>
  <c r="Q38" i="49"/>
  <c r="P38" i="49"/>
  <c r="O38" i="49"/>
  <c r="L38" i="49"/>
  <c r="K38" i="49"/>
  <c r="J38" i="49"/>
  <c r="I38" i="49"/>
  <c r="F38" i="49"/>
  <c r="E38" i="49"/>
  <c r="D38" i="49"/>
  <c r="C38" i="49"/>
  <c r="L13" i="49"/>
  <c r="K13" i="49"/>
  <c r="J13" i="49"/>
  <c r="I13" i="49"/>
  <c r="F13" i="49"/>
  <c r="E13" i="49"/>
  <c r="D13" i="49"/>
  <c r="C13" i="49"/>
  <c r="N62" i="49"/>
  <c r="M62" i="49"/>
  <c r="L62" i="49"/>
  <c r="K62" i="49"/>
  <c r="J62" i="49"/>
  <c r="I62" i="49"/>
  <c r="R37" i="49"/>
  <c r="Q37" i="49"/>
  <c r="P37" i="49"/>
  <c r="O37" i="49"/>
  <c r="L37" i="49"/>
  <c r="K37" i="49"/>
  <c r="J37" i="49"/>
  <c r="I37" i="49"/>
  <c r="F37" i="49"/>
  <c r="E37" i="49"/>
  <c r="D37" i="49"/>
  <c r="C37" i="49"/>
  <c r="L12" i="49"/>
  <c r="K12" i="49"/>
  <c r="J12" i="49"/>
  <c r="I12" i="49"/>
  <c r="F12" i="49"/>
  <c r="E12" i="49"/>
  <c r="D12" i="49"/>
  <c r="C12" i="49"/>
  <c r="N61" i="49"/>
  <c r="M61" i="49"/>
  <c r="L61" i="49"/>
  <c r="K61" i="49"/>
  <c r="J61" i="49"/>
  <c r="I61" i="49"/>
  <c r="R36" i="49"/>
  <c r="Q36" i="49"/>
  <c r="P36" i="49"/>
  <c r="O36" i="49"/>
  <c r="L36" i="49"/>
  <c r="K36" i="49"/>
  <c r="J36" i="49"/>
  <c r="I36" i="49"/>
  <c r="F36" i="49"/>
  <c r="E36" i="49"/>
  <c r="D36" i="49"/>
  <c r="C36" i="49"/>
  <c r="L11" i="49"/>
  <c r="K11" i="49"/>
  <c r="J11" i="49"/>
  <c r="I11" i="49"/>
  <c r="F11" i="49"/>
  <c r="E11" i="49"/>
  <c r="D11" i="49"/>
  <c r="C11" i="49"/>
  <c r="N60" i="49"/>
  <c r="M60" i="49"/>
  <c r="L60" i="49"/>
  <c r="K60" i="49"/>
  <c r="J60" i="49"/>
  <c r="I60" i="49"/>
  <c r="R35" i="49"/>
  <c r="Q35" i="49"/>
  <c r="P35" i="49"/>
  <c r="O35" i="49"/>
  <c r="L35" i="49"/>
  <c r="K35" i="49"/>
  <c r="J35" i="49"/>
  <c r="I35" i="49"/>
  <c r="F35" i="49"/>
  <c r="E35" i="49"/>
  <c r="D35" i="49"/>
  <c r="C35" i="49"/>
  <c r="L10" i="49"/>
  <c r="K10" i="49"/>
  <c r="J10" i="49"/>
  <c r="I10" i="49"/>
  <c r="F10" i="49"/>
  <c r="E10" i="49"/>
  <c r="D10" i="49"/>
  <c r="C10" i="49"/>
  <c r="N59" i="49"/>
  <c r="M59" i="49"/>
  <c r="L59" i="49"/>
  <c r="K59" i="49"/>
  <c r="J59" i="49"/>
  <c r="I59" i="49"/>
  <c r="R34" i="49"/>
  <c r="Q34" i="49"/>
  <c r="P34" i="49"/>
  <c r="O34" i="49"/>
  <c r="L34" i="49"/>
  <c r="K34" i="49"/>
  <c r="J34" i="49"/>
  <c r="I34" i="49"/>
  <c r="F34" i="49"/>
  <c r="E34" i="49"/>
  <c r="D34" i="49"/>
  <c r="C34" i="49"/>
  <c r="L9" i="49"/>
  <c r="K9" i="49"/>
  <c r="J9" i="49"/>
  <c r="I9" i="49"/>
  <c r="F9" i="49"/>
  <c r="E9" i="49"/>
  <c r="D9" i="49"/>
  <c r="C9" i="49"/>
  <c r="N58" i="49"/>
  <c r="M58" i="49"/>
  <c r="L58" i="49"/>
  <c r="K58" i="49"/>
  <c r="J58" i="49"/>
  <c r="I58" i="49"/>
  <c r="R33" i="49"/>
  <c r="Q33" i="49"/>
  <c r="P33" i="49"/>
  <c r="O33" i="49"/>
  <c r="L33" i="49"/>
  <c r="K33" i="49"/>
  <c r="J33" i="49"/>
  <c r="I33" i="49"/>
  <c r="F33" i="49"/>
  <c r="E33" i="49"/>
  <c r="D33" i="49"/>
  <c r="C33" i="49"/>
  <c r="L8" i="49"/>
  <c r="K8" i="49"/>
  <c r="J8" i="49"/>
  <c r="I8" i="49"/>
  <c r="F8" i="49"/>
  <c r="E8" i="49"/>
  <c r="D8" i="49"/>
  <c r="C8" i="49"/>
  <c r="C8" i="47"/>
  <c r="X51" i="46"/>
  <c r="W51" i="46"/>
  <c r="V51" i="46"/>
  <c r="Z51" i="46" s="1"/>
  <c r="U51" i="46"/>
  <c r="T51" i="46"/>
  <c r="S51" i="46"/>
  <c r="N51" i="46"/>
  <c r="M51" i="46"/>
  <c r="H51" i="46"/>
  <c r="G51" i="46"/>
  <c r="R26" i="46"/>
  <c r="T26" i="46" s="1"/>
  <c r="Q26" i="46"/>
  <c r="P26" i="46"/>
  <c r="O26" i="46"/>
  <c r="S26" i="46" s="1"/>
  <c r="N26" i="46"/>
  <c r="M26" i="46"/>
  <c r="H26" i="46"/>
  <c r="G26" i="46"/>
  <c r="X50" i="46"/>
  <c r="W50" i="46"/>
  <c r="V50" i="46"/>
  <c r="U50" i="46"/>
  <c r="T50" i="46"/>
  <c r="S50" i="46"/>
  <c r="N50" i="46"/>
  <c r="M50" i="46"/>
  <c r="H50" i="46"/>
  <c r="G50" i="46"/>
  <c r="R25" i="46"/>
  <c r="Q25" i="46"/>
  <c r="P25" i="46"/>
  <c r="T25" i="46" s="1"/>
  <c r="O25" i="46"/>
  <c r="N25" i="46"/>
  <c r="M25" i="46"/>
  <c r="H25" i="46"/>
  <c r="G25" i="46"/>
  <c r="X49" i="46"/>
  <c r="W49" i="46"/>
  <c r="E74" i="46" s="1"/>
  <c r="V49" i="46"/>
  <c r="U49" i="46"/>
  <c r="T49" i="46"/>
  <c r="S49" i="46"/>
  <c r="N49" i="46"/>
  <c r="M49" i="46"/>
  <c r="H49" i="46"/>
  <c r="G49" i="46"/>
  <c r="R24" i="46"/>
  <c r="Q24" i="46"/>
  <c r="P24" i="46"/>
  <c r="O24" i="46"/>
  <c r="N24" i="46"/>
  <c r="M24" i="46"/>
  <c r="H24" i="46"/>
  <c r="G24" i="46"/>
  <c r="F73" i="46"/>
  <c r="X48" i="46"/>
  <c r="W48" i="46"/>
  <c r="V48" i="46"/>
  <c r="U48" i="46"/>
  <c r="Y48" i="46" s="1"/>
  <c r="T48" i="46"/>
  <c r="S48" i="46"/>
  <c r="N48" i="46"/>
  <c r="M48" i="46"/>
  <c r="H48" i="46"/>
  <c r="G48" i="46"/>
  <c r="R23" i="46"/>
  <c r="Q23" i="46"/>
  <c r="P23" i="46"/>
  <c r="T23" i="46" s="1"/>
  <c r="O23" i="46"/>
  <c r="N23" i="46"/>
  <c r="M23" i="46"/>
  <c r="H23" i="46"/>
  <c r="G23" i="46"/>
  <c r="N72" i="46"/>
  <c r="M72" i="46"/>
  <c r="L72" i="46"/>
  <c r="K72" i="46"/>
  <c r="J72" i="46"/>
  <c r="I72" i="46"/>
  <c r="R47" i="46"/>
  <c r="Q47" i="46"/>
  <c r="P47" i="46"/>
  <c r="O47" i="46"/>
  <c r="S47" i="46" s="1"/>
  <c r="L47" i="46"/>
  <c r="K47" i="46"/>
  <c r="J47" i="46"/>
  <c r="V47" i="46" s="1"/>
  <c r="I47" i="46"/>
  <c r="F47" i="46"/>
  <c r="E47" i="46"/>
  <c r="G47" i="46" s="1"/>
  <c r="D47" i="46"/>
  <c r="C47" i="46"/>
  <c r="L22" i="46"/>
  <c r="K22" i="46"/>
  <c r="Q22" i="46" s="1"/>
  <c r="J22" i="46"/>
  <c r="N22" i="46" s="1"/>
  <c r="I22" i="46"/>
  <c r="F22" i="46"/>
  <c r="E22" i="46"/>
  <c r="D22" i="46"/>
  <c r="C22" i="46"/>
  <c r="X46" i="46"/>
  <c r="W46" i="46"/>
  <c r="Y46" i="46" s="1"/>
  <c r="G71" i="46" s="1"/>
  <c r="O71" i="46" s="1"/>
  <c r="V46" i="46"/>
  <c r="U46" i="46"/>
  <c r="T46" i="46"/>
  <c r="S46" i="46"/>
  <c r="N46" i="46"/>
  <c r="M46" i="46"/>
  <c r="H46" i="46"/>
  <c r="G46" i="46"/>
  <c r="R21" i="46"/>
  <c r="Q21" i="46"/>
  <c r="P21" i="46"/>
  <c r="O21" i="46"/>
  <c r="S21" i="46" s="1"/>
  <c r="N21" i="46"/>
  <c r="M21" i="46"/>
  <c r="H21" i="46"/>
  <c r="G21" i="46"/>
  <c r="X45" i="46"/>
  <c r="W45" i="46"/>
  <c r="E70" i="46" s="1"/>
  <c r="V45" i="46"/>
  <c r="Z45" i="46" s="1"/>
  <c r="U45" i="46"/>
  <c r="T45" i="46"/>
  <c r="S45" i="46"/>
  <c r="N45" i="46"/>
  <c r="M45" i="46"/>
  <c r="H45" i="46"/>
  <c r="G45" i="46"/>
  <c r="R20" i="46"/>
  <c r="Q20" i="46"/>
  <c r="P20" i="46"/>
  <c r="O20" i="46"/>
  <c r="S20" i="46" s="1"/>
  <c r="N20" i="46"/>
  <c r="M20" i="46"/>
  <c r="H20" i="46"/>
  <c r="G20" i="46"/>
  <c r="N69" i="46"/>
  <c r="M69" i="46"/>
  <c r="L69" i="46"/>
  <c r="K69" i="46"/>
  <c r="J69" i="46"/>
  <c r="I69" i="46"/>
  <c r="R44" i="46"/>
  <c r="Q44" i="46"/>
  <c r="P44" i="46"/>
  <c r="O44" i="46"/>
  <c r="L44" i="46"/>
  <c r="K44" i="46"/>
  <c r="K52" i="46" s="1"/>
  <c r="J44" i="46"/>
  <c r="I44" i="46"/>
  <c r="F44" i="46"/>
  <c r="E44" i="46"/>
  <c r="D44" i="46"/>
  <c r="C44" i="46"/>
  <c r="L19" i="46"/>
  <c r="K19" i="46"/>
  <c r="J19" i="46"/>
  <c r="I19" i="46"/>
  <c r="F19" i="46"/>
  <c r="E19" i="46"/>
  <c r="D19" i="46"/>
  <c r="C19" i="46"/>
  <c r="D68" i="46"/>
  <c r="X43" i="46"/>
  <c r="W43" i="46"/>
  <c r="V43" i="46"/>
  <c r="U43" i="46"/>
  <c r="T43" i="46"/>
  <c r="S43" i="46"/>
  <c r="N43" i="46"/>
  <c r="M43" i="46"/>
  <c r="H43" i="46"/>
  <c r="G43" i="46"/>
  <c r="R18" i="46"/>
  <c r="Q18" i="46"/>
  <c r="P18" i="46"/>
  <c r="O18" i="46"/>
  <c r="N18" i="46"/>
  <c r="M18" i="46"/>
  <c r="H18" i="46"/>
  <c r="G18" i="46"/>
  <c r="X42" i="46"/>
  <c r="W42" i="46"/>
  <c r="E67" i="46" s="1"/>
  <c r="V42" i="46"/>
  <c r="U42" i="46"/>
  <c r="T42" i="46"/>
  <c r="S42" i="46"/>
  <c r="N42" i="46"/>
  <c r="M42" i="46"/>
  <c r="H42" i="46"/>
  <c r="G42" i="46"/>
  <c r="R17" i="46"/>
  <c r="Q17" i="46"/>
  <c r="P17" i="46"/>
  <c r="O17" i="46"/>
  <c r="S17" i="46" s="1"/>
  <c r="N17" i="46"/>
  <c r="M17" i="46"/>
  <c r="H17" i="46"/>
  <c r="G17" i="46"/>
  <c r="X41" i="46"/>
  <c r="W41" i="46"/>
  <c r="V41" i="46"/>
  <c r="Z41" i="46" s="1"/>
  <c r="U41" i="46"/>
  <c r="C66" i="46" s="1"/>
  <c r="T41" i="46"/>
  <c r="S41" i="46"/>
  <c r="N41" i="46"/>
  <c r="M41" i="46"/>
  <c r="H41" i="46"/>
  <c r="G41" i="46"/>
  <c r="R16" i="46"/>
  <c r="Q16" i="46"/>
  <c r="S16" i="46" s="1"/>
  <c r="P16" i="46"/>
  <c r="O16" i="46"/>
  <c r="N16" i="46"/>
  <c r="M16" i="46"/>
  <c r="H16" i="46"/>
  <c r="G16" i="46"/>
  <c r="N65" i="46"/>
  <c r="N77" i="46" s="1"/>
  <c r="M65" i="46"/>
  <c r="L65" i="46"/>
  <c r="K65" i="46"/>
  <c r="J65" i="46"/>
  <c r="I65" i="46"/>
  <c r="I77" i="46" s="1"/>
  <c r="R40" i="46"/>
  <c r="R52" i="46" s="1"/>
  <c r="Q40" i="46"/>
  <c r="P40" i="46"/>
  <c r="O40" i="46"/>
  <c r="L40" i="46"/>
  <c r="N40" i="46" s="1"/>
  <c r="K40" i="46"/>
  <c r="J40" i="46"/>
  <c r="I40" i="46"/>
  <c r="I52" i="46" s="1"/>
  <c r="F40" i="46"/>
  <c r="F52" i="46" s="1"/>
  <c r="E40" i="46"/>
  <c r="D40" i="46"/>
  <c r="D52" i="46" s="1"/>
  <c r="C40" i="46"/>
  <c r="U40" i="46" s="1"/>
  <c r="L15" i="46"/>
  <c r="K15" i="46"/>
  <c r="J15" i="46"/>
  <c r="I15" i="46"/>
  <c r="M15" i="46" s="1"/>
  <c r="F15" i="46"/>
  <c r="R15" i="46" s="1"/>
  <c r="E15" i="46"/>
  <c r="D15" i="46"/>
  <c r="H15" i="46" s="1"/>
  <c r="C15" i="46"/>
  <c r="C27" i="46" s="1"/>
  <c r="X39" i="46"/>
  <c r="W39" i="46"/>
  <c r="V39" i="46"/>
  <c r="U39" i="46"/>
  <c r="T39" i="46"/>
  <c r="S39" i="46"/>
  <c r="N39" i="46"/>
  <c r="M39" i="46"/>
  <c r="H39" i="46"/>
  <c r="G39" i="46"/>
  <c r="R14" i="46"/>
  <c r="Q14" i="46"/>
  <c r="P14" i="46"/>
  <c r="O14" i="46"/>
  <c r="N14" i="46"/>
  <c r="M14" i="46"/>
  <c r="H14" i="46"/>
  <c r="G14" i="46"/>
  <c r="X38" i="46"/>
  <c r="W38" i="46"/>
  <c r="V38" i="46"/>
  <c r="D63" i="46" s="1"/>
  <c r="U38" i="46"/>
  <c r="Y38" i="46" s="1"/>
  <c r="T38" i="46"/>
  <c r="S38" i="46"/>
  <c r="N38" i="46"/>
  <c r="M38" i="46"/>
  <c r="H38" i="46"/>
  <c r="G38" i="46"/>
  <c r="R13" i="46"/>
  <c r="F63" i="46" s="1"/>
  <c r="Q13" i="46"/>
  <c r="S13" i="46" s="1"/>
  <c r="P13" i="46"/>
  <c r="O13" i="46"/>
  <c r="N13" i="46"/>
  <c r="M13" i="46"/>
  <c r="H13" i="46"/>
  <c r="G13" i="46"/>
  <c r="C62" i="46"/>
  <c r="X37" i="46"/>
  <c r="Z37" i="46" s="1"/>
  <c r="W37" i="46"/>
  <c r="V37" i="46"/>
  <c r="D62" i="46" s="1"/>
  <c r="U37" i="46"/>
  <c r="Y37" i="46" s="1"/>
  <c r="T37" i="46"/>
  <c r="S37" i="46"/>
  <c r="N37" i="46"/>
  <c r="M37" i="46"/>
  <c r="H37" i="46"/>
  <c r="G37" i="46"/>
  <c r="R12" i="46"/>
  <c r="Q12" i="46"/>
  <c r="P12" i="46"/>
  <c r="O12" i="46"/>
  <c r="N12" i="46"/>
  <c r="M12" i="46"/>
  <c r="H12" i="46"/>
  <c r="G12" i="46"/>
  <c r="X36" i="46"/>
  <c r="W36" i="46"/>
  <c r="V36" i="46"/>
  <c r="U36" i="46"/>
  <c r="C61" i="46" s="1"/>
  <c r="T36" i="46"/>
  <c r="S36" i="46"/>
  <c r="N36" i="46"/>
  <c r="M36" i="46"/>
  <c r="H36" i="46"/>
  <c r="G36" i="46"/>
  <c r="R11" i="46"/>
  <c r="Q11" i="46"/>
  <c r="P11" i="46"/>
  <c r="T11" i="46" s="1"/>
  <c r="O11" i="46"/>
  <c r="S11" i="46" s="1"/>
  <c r="N11" i="46"/>
  <c r="M11" i="46"/>
  <c r="H11" i="46"/>
  <c r="G11" i="46"/>
  <c r="X35" i="46"/>
  <c r="W35" i="46"/>
  <c r="V35" i="46"/>
  <c r="D60" i="46" s="1"/>
  <c r="U35" i="46"/>
  <c r="T35" i="46"/>
  <c r="S35" i="46"/>
  <c r="N35" i="46"/>
  <c r="M35" i="46"/>
  <c r="H35" i="46"/>
  <c r="G35" i="46"/>
  <c r="R10" i="46"/>
  <c r="Q10" i="46"/>
  <c r="P10" i="46"/>
  <c r="O10" i="46"/>
  <c r="N10" i="46"/>
  <c r="M10" i="46"/>
  <c r="H10" i="46"/>
  <c r="G10" i="46"/>
  <c r="Z34" i="46"/>
  <c r="X34" i="46"/>
  <c r="W34" i="46"/>
  <c r="V34" i="46"/>
  <c r="U34" i="46"/>
  <c r="T34" i="46"/>
  <c r="S34" i="46"/>
  <c r="N34" i="46"/>
  <c r="M34" i="46"/>
  <c r="H34" i="46"/>
  <c r="G34" i="46"/>
  <c r="R9" i="46"/>
  <c r="Q9" i="46"/>
  <c r="P9" i="46"/>
  <c r="O9" i="46"/>
  <c r="N9" i="46"/>
  <c r="M9" i="46"/>
  <c r="H9" i="46"/>
  <c r="G9" i="46"/>
  <c r="X33" i="46"/>
  <c r="W33" i="46"/>
  <c r="V33" i="46"/>
  <c r="U33" i="46"/>
  <c r="T33" i="46"/>
  <c r="S33" i="46"/>
  <c r="N33" i="46"/>
  <c r="M33" i="46"/>
  <c r="H33" i="46"/>
  <c r="G33" i="46"/>
  <c r="R8" i="46"/>
  <c r="Q8" i="46"/>
  <c r="P8" i="46"/>
  <c r="O8" i="46"/>
  <c r="N8" i="46"/>
  <c r="M8" i="46"/>
  <c r="H8" i="46"/>
  <c r="G8" i="46"/>
  <c r="Q51" i="58" l="1"/>
  <c r="S8" i="46"/>
  <c r="S9" i="46"/>
  <c r="F60" i="46"/>
  <c r="S12" i="46"/>
  <c r="T14" i="46"/>
  <c r="T17" i="46"/>
  <c r="C71" i="46"/>
  <c r="F74" i="46"/>
  <c r="D75" i="46"/>
  <c r="E66" i="46"/>
  <c r="F75" i="46"/>
  <c r="T8" i="46"/>
  <c r="Z33" i="46"/>
  <c r="H58" i="46" s="1"/>
  <c r="T12" i="46"/>
  <c r="H62" i="46" s="1"/>
  <c r="G15" i="46"/>
  <c r="F66" i="46"/>
  <c r="Y42" i="46"/>
  <c r="O19" i="46"/>
  <c r="S23" i="46"/>
  <c r="E75" i="46"/>
  <c r="E61" i="46"/>
  <c r="V44" i="46"/>
  <c r="G62" i="46"/>
  <c r="O62" i="46" s="1"/>
  <c r="P19" i="46"/>
  <c r="D69" i="46" s="1"/>
  <c r="P22" i="46"/>
  <c r="P27" i="46" s="1"/>
  <c r="F61" i="46"/>
  <c r="C63" i="46"/>
  <c r="E64" i="46"/>
  <c r="J52" i="46"/>
  <c r="W44" i="46"/>
  <c r="D73" i="46"/>
  <c r="S24" i="46"/>
  <c r="G74" i="46" s="1"/>
  <c r="O74" i="46" s="1"/>
  <c r="T13" i="46"/>
  <c r="Y34" i="46"/>
  <c r="F64" i="46"/>
  <c r="F67" i="46"/>
  <c r="E68" i="46"/>
  <c r="C68" i="46"/>
  <c r="E60" i="46"/>
  <c r="L27" i="46"/>
  <c r="L77" i="46"/>
  <c r="D70" i="46"/>
  <c r="Z46" i="46"/>
  <c r="M22" i="46"/>
  <c r="M47" i="46"/>
  <c r="S25" i="46"/>
  <c r="F76" i="46"/>
  <c r="C52" i="46"/>
  <c r="C58" i="46"/>
  <c r="C59" i="46"/>
  <c r="C60" i="46"/>
  <c r="D61" i="46"/>
  <c r="M40" i="46"/>
  <c r="M52" i="46" s="1"/>
  <c r="E27" i="46"/>
  <c r="K77" i="46"/>
  <c r="H22" i="46"/>
  <c r="X47" i="46"/>
  <c r="T47" i="46"/>
  <c r="Y49" i="46"/>
  <c r="C75" i="46"/>
  <c r="E76" i="46"/>
  <c r="S10" i="46"/>
  <c r="J77" i="46"/>
  <c r="O52" i="46"/>
  <c r="F71" i="46"/>
  <c r="W47" i="46"/>
  <c r="E72" i="46" s="1"/>
  <c r="X40" i="46"/>
  <c r="F65" i="46" s="1"/>
  <c r="E58" i="46"/>
  <c r="T9" i="46"/>
  <c r="H59" i="46" s="1"/>
  <c r="E62" i="46"/>
  <c r="E63" i="46"/>
  <c r="S14" i="46"/>
  <c r="P15" i="46"/>
  <c r="S40" i="46"/>
  <c r="Z43" i="46"/>
  <c r="I27" i="46"/>
  <c r="T44" i="46"/>
  <c r="E73" i="46"/>
  <c r="D76" i="46"/>
  <c r="E52" i="46"/>
  <c r="F58" i="46"/>
  <c r="Q15" i="46"/>
  <c r="Q27" i="46" s="1"/>
  <c r="H40" i="46"/>
  <c r="V40" i="46"/>
  <c r="T16" i="46"/>
  <c r="H66" i="46" s="1"/>
  <c r="Y43" i="46"/>
  <c r="N19" i="46"/>
  <c r="G44" i="46"/>
  <c r="T20" i="46"/>
  <c r="C70" i="46"/>
  <c r="T24" i="46"/>
  <c r="F27" i="46"/>
  <c r="Y39" i="46"/>
  <c r="D58" i="46"/>
  <c r="Z35" i="46"/>
  <c r="D27" i="46"/>
  <c r="Q52" i="46"/>
  <c r="M77" i="46"/>
  <c r="G67" i="46"/>
  <c r="O67" i="46" s="1"/>
  <c r="H44" i="46"/>
  <c r="X44" i="46"/>
  <c r="H70" i="46"/>
  <c r="O22" i="46"/>
  <c r="S22" i="46" s="1"/>
  <c r="R22" i="46"/>
  <c r="C73" i="46"/>
  <c r="Z50" i="46"/>
  <c r="H75" i="46" s="1"/>
  <c r="G59" i="46"/>
  <c r="O59" i="46" s="1"/>
  <c r="O15" i="46"/>
  <c r="C65" i="46" s="1"/>
  <c r="D67" i="46"/>
  <c r="S18" i="46"/>
  <c r="R19" i="46"/>
  <c r="M44" i="46"/>
  <c r="T21" i="46"/>
  <c r="U47" i="46"/>
  <c r="Z49" i="46"/>
  <c r="L52" i="46"/>
  <c r="F59" i="46"/>
  <c r="T10" i="46"/>
  <c r="Z39" i="46"/>
  <c r="H64" i="46" s="1"/>
  <c r="D66" i="46"/>
  <c r="T18" i="46"/>
  <c r="H68" i="46" s="1"/>
  <c r="Q19" i="46"/>
  <c r="E69" i="46" s="1"/>
  <c r="N44" i="46"/>
  <c r="F70" i="46"/>
  <c r="N47" i="46"/>
  <c r="C76" i="46"/>
  <c r="C16" i="59"/>
  <c r="K60" i="59"/>
  <c r="M62" i="59"/>
  <c r="N63" i="59"/>
  <c r="C35" i="59"/>
  <c r="K35" i="59"/>
  <c r="D36" i="59"/>
  <c r="P49" i="59"/>
  <c r="I50" i="59"/>
  <c r="D17" i="59"/>
  <c r="L17" i="59"/>
  <c r="J42" i="59"/>
  <c r="R42" i="59"/>
  <c r="J67" i="59"/>
  <c r="E18" i="59"/>
  <c r="C43" i="59"/>
  <c r="K43" i="59"/>
  <c r="K68" i="59"/>
  <c r="F46" i="59"/>
  <c r="R50" i="59"/>
  <c r="I20" i="59"/>
  <c r="L23" i="59"/>
  <c r="I71" i="59"/>
  <c r="L74" i="59"/>
  <c r="R42" i="58"/>
  <c r="K18" i="58"/>
  <c r="I43" i="58"/>
  <c r="K45" i="58"/>
  <c r="L71" i="58"/>
  <c r="P42" i="59"/>
  <c r="C18" i="59"/>
  <c r="K18" i="59"/>
  <c r="I43" i="59"/>
  <c r="Q43" i="59"/>
  <c r="I68" i="59"/>
  <c r="E20" i="59"/>
  <c r="C45" i="59"/>
  <c r="K45" i="59"/>
  <c r="K70" i="59"/>
  <c r="F21" i="59"/>
  <c r="D46" i="59"/>
  <c r="L46" i="59"/>
  <c r="L71" i="59"/>
  <c r="F48" i="59"/>
  <c r="N73" i="59"/>
  <c r="I24" i="59"/>
  <c r="O49" i="59"/>
  <c r="J25" i="59"/>
  <c r="P50" i="59"/>
  <c r="C26" i="59"/>
  <c r="K26" i="59"/>
  <c r="I51" i="59"/>
  <c r="Q51" i="59"/>
  <c r="I76" i="59"/>
  <c r="F45" i="59"/>
  <c r="N70" i="59"/>
  <c r="I21" i="59"/>
  <c r="O46" i="59"/>
  <c r="C23" i="59"/>
  <c r="K23" i="59"/>
  <c r="I48" i="59"/>
  <c r="Q48" i="59"/>
  <c r="I73" i="59"/>
  <c r="D24" i="59"/>
  <c r="L24" i="59"/>
  <c r="J49" i="59"/>
  <c r="R49" i="59"/>
  <c r="J74" i="59"/>
  <c r="E25" i="59"/>
  <c r="C50" i="59"/>
  <c r="K50" i="59"/>
  <c r="K75" i="59"/>
  <c r="F26" i="59"/>
  <c r="D51" i="59"/>
  <c r="L51" i="59"/>
  <c r="L76" i="59"/>
  <c r="R27" i="46"/>
  <c r="T19" i="46"/>
  <c r="H76" i="46"/>
  <c r="G63" i="46"/>
  <c r="O63" i="46" s="1"/>
  <c r="Z44" i="46"/>
  <c r="G73" i="46"/>
  <c r="O73" i="46" s="1"/>
  <c r="N52" i="46"/>
  <c r="T15" i="46"/>
  <c r="H71" i="46"/>
  <c r="V52" i="46"/>
  <c r="D65" i="46"/>
  <c r="Z40" i="46"/>
  <c r="G68" i="46"/>
  <c r="O68" i="46" s="1"/>
  <c r="Z47" i="46"/>
  <c r="D72" i="46"/>
  <c r="H60" i="46"/>
  <c r="F69" i="46"/>
  <c r="Y36" i="46"/>
  <c r="G61" i="46" s="1"/>
  <c r="O61" i="46" s="1"/>
  <c r="Z36" i="46"/>
  <c r="H61" i="46" s="1"/>
  <c r="Y45" i="46"/>
  <c r="G70" i="46" s="1"/>
  <c r="O70" i="46" s="1"/>
  <c r="D71" i="46"/>
  <c r="C74" i="46"/>
  <c r="Y51" i="46"/>
  <c r="G76" i="46" s="1"/>
  <c r="O76" i="46" s="1"/>
  <c r="P52" i="46"/>
  <c r="E59" i="46"/>
  <c r="F62" i="46"/>
  <c r="D64" i="46"/>
  <c r="C67" i="46"/>
  <c r="F68" i="46"/>
  <c r="G19" i="46"/>
  <c r="U44" i="46"/>
  <c r="E71" i="46"/>
  <c r="D74" i="46"/>
  <c r="K27" i="46"/>
  <c r="Y33" i="46"/>
  <c r="G58" i="46" s="1"/>
  <c r="O58" i="46" s="1"/>
  <c r="D59" i="46"/>
  <c r="C64" i="46"/>
  <c r="Z42" i="46"/>
  <c r="H67" i="46" s="1"/>
  <c r="J27" i="46"/>
  <c r="X52" i="46"/>
  <c r="Y35" i="46"/>
  <c r="Z38" i="46"/>
  <c r="N15" i="46"/>
  <c r="N27" i="46" s="1"/>
  <c r="T40" i="46"/>
  <c r="Y41" i="46"/>
  <c r="G66" i="46" s="1"/>
  <c r="O66" i="46" s="1"/>
  <c r="H19" i="46"/>
  <c r="H27" i="46" s="1"/>
  <c r="G22" i="46"/>
  <c r="Z48" i="46"/>
  <c r="H73" i="46" s="1"/>
  <c r="Y50" i="46"/>
  <c r="G75" i="46" s="1"/>
  <c r="O75" i="46" s="1"/>
  <c r="G40" i="46"/>
  <c r="G52" i="46" s="1"/>
  <c r="W40" i="46"/>
  <c r="Y40" i="46" s="1"/>
  <c r="H47" i="46"/>
  <c r="M19" i="46"/>
  <c r="M27" i="46" s="1"/>
  <c r="S44" i="46"/>
  <c r="S52" i="46" s="1"/>
  <c r="H52" i="46" l="1"/>
  <c r="T52" i="46"/>
  <c r="C72" i="46"/>
  <c r="T22" i="46"/>
  <c r="T27" i="46" s="1"/>
  <c r="H74" i="46"/>
  <c r="H63" i="46"/>
  <c r="G27" i="46"/>
  <c r="H69" i="46"/>
  <c r="Y47" i="46"/>
  <c r="G72" i="46" s="1"/>
  <c r="O72" i="46" s="1"/>
  <c r="F72" i="46"/>
  <c r="F77" i="46" s="1"/>
  <c r="H72" i="46"/>
  <c r="S19" i="46"/>
  <c r="G64" i="46"/>
  <c r="O64" i="46" s="1"/>
  <c r="G60" i="46"/>
  <c r="O60" i="46" s="1"/>
  <c r="S15" i="46"/>
  <c r="S27" i="46" s="1"/>
  <c r="O27" i="46"/>
  <c r="H65" i="46"/>
  <c r="Z52" i="46"/>
  <c r="C69" i="46"/>
  <c r="C77" i="46" s="1"/>
  <c r="Y44" i="46"/>
  <c r="G69" i="46" s="1"/>
  <c r="O69" i="46" s="1"/>
  <c r="D77" i="46"/>
  <c r="U52" i="46"/>
  <c r="W52" i="46"/>
  <c r="E65" i="46"/>
  <c r="E77" i="46" s="1"/>
  <c r="Y52" i="46" l="1"/>
  <c r="H77" i="46"/>
  <c r="G65" i="46"/>
  <c r="G77" i="46" s="1"/>
  <c r="O65" i="46" l="1"/>
  <c r="O77" i="46" s="1"/>
  <c r="G8" i="45"/>
  <c r="H8" i="45"/>
  <c r="M8" i="45"/>
  <c r="N8" i="45"/>
  <c r="O8" i="45"/>
  <c r="P8" i="45"/>
  <c r="Q8" i="45"/>
  <c r="R8" i="45"/>
  <c r="G33" i="45"/>
  <c r="H33" i="45"/>
  <c r="M33" i="45"/>
  <c r="N33" i="45"/>
  <c r="S33" i="45"/>
  <c r="T33" i="45"/>
  <c r="U33" i="45"/>
  <c r="Y33" i="45" s="1"/>
  <c r="V33" i="45"/>
  <c r="W33" i="45"/>
  <c r="X33" i="45"/>
  <c r="G9" i="45"/>
  <c r="H9" i="45"/>
  <c r="M9" i="45"/>
  <c r="N9" i="45"/>
  <c r="O9" i="45"/>
  <c r="P9" i="45"/>
  <c r="Q9" i="45"/>
  <c r="R9" i="45"/>
  <c r="T9" i="45" s="1"/>
  <c r="G34" i="45"/>
  <c r="H34" i="45"/>
  <c r="M34" i="45"/>
  <c r="N34" i="45"/>
  <c r="S34" i="45"/>
  <c r="T34" i="45"/>
  <c r="U34" i="45"/>
  <c r="V34" i="45"/>
  <c r="W34" i="45"/>
  <c r="E59" i="45" s="1"/>
  <c r="X34" i="45"/>
  <c r="G10" i="45"/>
  <c r="H10" i="45"/>
  <c r="M10" i="45"/>
  <c r="N10" i="45"/>
  <c r="O10" i="45"/>
  <c r="P10" i="45"/>
  <c r="Q10" i="45"/>
  <c r="R10" i="45"/>
  <c r="G35" i="45"/>
  <c r="H35" i="45"/>
  <c r="M35" i="45"/>
  <c r="N35" i="45"/>
  <c r="S35" i="45"/>
  <c r="T35" i="45"/>
  <c r="U35" i="45"/>
  <c r="V35" i="45"/>
  <c r="W35" i="45"/>
  <c r="X35" i="45"/>
  <c r="Z35" i="45" s="1"/>
  <c r="G11" i="45"/>
  <c r="H11" i="45"/>
  <c r="M11" i="45"/>
  <c r="N11" i="45"/>
  <c r="O11" i="45"/>
  <c r="P11" i="45"/>
  <c r="Q11" i="45"/>
  <c r="S11" i="45" s="1"/>
  <c r="R11" i="45"/>
  <c r="G36" i="45"/>
  <c r="H36" i="45"/>
  <c r="M36" i="45"/>
  <c r="N36" i="45"/>
  <c r="S36" i="45"/>
  <c r="T36" i="45"/>
  <c r="U36" i="45"/>
  <c r="C61" i="45" s="1"/>
  <c r="V36" i="45"/>
  <c r="W36" i="45"/>
  <c r="X36" i="45"/>
  <c r="Z36" i="45"/>
  <c r="G12" i="45"/>
  <c r="H12" i="45"/>
  <c r="M12" i="45"/>
  <c r="N12" i="45"/>
  <c r="O12" i="45"/>
  <c r="P12" i="45"/>
  <c r="Q12" i="45"/>
  <c r="R12" i="45"/>
  <c r="G37" i="45"/>
  <c r="H37" i="45"/>
  <c r="M37" i="45"/>
  <c r="N37" i="45"/>
  <c r="S37" i="45"/>
  <c r="T37" i="45"/>
  <c r="U37" i="45"/>
  <c r="V37" i="45"/>
  <c r="W37" i="45"/>
  <c r="E62" i="45" s="1"/>
  <c r="X37" i="45"/>
  <c r="G13" i="45"/>
  <c r="H13" i="45"/>
  <c r="M13" i="45"/>
  <c r="N13" i="45"/>
  <c r="O13" i="45"/>
  <c r="P13" i="45"/>
  <c r="T13" i="45" s="1"/>
  <c r="Q13" i="45"/>
  <c r="R13" i="45"/>
  <c r="G38" i="45"/>
  <c r="H38" i="45"/>
  <c r="M38" i="45"/>
  <c r="N38" i="45"/>
  <c r="S38" i="45"/>
  <c r="T38" i="45"/>
  <c r="U38" i="45"/>
  <c r="V38" i="45"/>
  <c r="W38" i="45"/>
  <c r="E63" i="45" s="1"/>
  <c r="X38" i="45"/>
  <c r="F63" i="45" s="1"/>
  <c r="G14" i="45"/>
  <c r="H14" i="45"/>
  <c r="M14" i="45"/>
  <c r="N14" i="45"/>
  <c r="O14" i="45"/>
  <c r="P14" i="45"/>
  <c r="Q14" i="45"/>
  <c r="R14" i="45"/>
  <c r="F64" i="45" s="1"/>
  <c r="G39" i="45"/>
  <c r="H39" i="45"/>
  <c r="M39" i="45"/>
  <c r="N39" i="45"/>
  <c r="S39" i="45"/>
  <c r="T39" i="45"/>
  <c r="U39" i="45"/>
  <c r="V39" i="45"/>
  <c r="W39" i="45"/>
  <c r="X39" i="45"/>
  <c r="C15" i="45"/>
  <c r="D15" i="45"/>
  <c r="E15" i="45"/>
  <c r="F15" i="45"/>
  <c r="I15" i="45"/>
  <c r="J15" i="45"/>
  <c r="J27" i="45" s="1"/>
  <c r="K15" i="45"/>
  <c r="L15" i="45"/>
  <c r="C40" i="45"/>
  <c r="D40" i="45"/>
  <c r="H40" i="45" s="1"/>
  <c r="E40" i="45"/>
  <c r="F40" i="45"/>
  <c r="I40" i="45"/>
  <c r="M40" i="45" s="1"/>
  <c r="J40" i="45"/>
  <c r="J52" i="45" s="1"/>
  <c r="K40" i="45"/>
  <c r="L40" i="45"/>
  <c r="O40" i="45"/>
  <c r="S40" i="45" s="1"/>
  <c r="P40" i="45"/>
  <c r="Q40" i="45"/>
  <c r="R40" i="45"/>
  <c r="I65" i="45"/>
  <c r="I77" i="45" s="1"/>
  <c r="J65" i="45"/>
  <c r="K65" i="45"/>
  <c r="L65" i="45"/>
  <c r="M65" i="45"/>
  <c r="N65" i="45"/>
  <c r="G16" i="45"/>
  <c r="H16" i="45"/>
  <c r="M16" i="45"/>
  <c r="N16" i="45"/>
  <c r="O16" i="45"/>
  <c r="P16" i="45"/>
  <c r="Q16" i="45"/>
  <c r="R16" i="45"/>
  <c r="G41" i="45"/>
  <c r="H41" i="45"/>
  <c r="M41" i="45"/>
  <c r="N41" i="45"/>
  <c r="S41" i="45"/>
  <c r="T41" i="45"/>
  <c r="U41" i="45"/>
  <c r="C66" i="45" s="1"/>
  <c r="V41" i="45"/>
  <c r="W41" i="45"/>
  <c r="X41" i="45"/>
  <c r="F66" i="45" s="1"/>
  <c r="G17" i="45"/>
  <c r="H17" i="45"/>
  <c r="M17" i="45"/>
  <c r="N17" i="45"/>
  <c r="O17" i="45"/>
  <c r="P17" i="45"/>
  <c r="Q17" i="45"/>
  <c r="R17" i="45"/>
  <c r="G42" i="45"/>
  <c r="H42" i="45"/>
  <c r="M42" i="45"/>
  <c r="N42" i="45"/>
  <c r="S42" i="45"/>
  <c r="T42" i="45"/>
  <c r="U42" i="45"/>
  <c r="V42" i="45"/>
  <c r="W42" i="45"/>
  <c r="E67" i="45" s="1"/>
  <c r="X42" i="45"/>
  <c r="F67" i="45" s="1"/>
  <c r="G18" i="45"/>
  <c r="H18" i="45"/>
  <c r="M18" i="45"/>
  <c r="N18" i="45"/>
  <c r="O18" i="45"/>
  <c r="P18" i="45"/>
  <c r="Q18" i="45"/>
  <c r="E68" i="45" s="1"/>
  <c r="R18" i="45"/>
  <c r="G43" i="45"/>
  <c r="H43" i="45"/>
  <c r="M43" i="45"/>
  <c r="N43" i="45"/>
  <c r="S43" i="45"/>
  <c r="T43" i="45"/>
  <c r="U43" i="45"/>
  <c r="Y43" i="45" s="1"/>
  <c r="V43" i="45"/>
  <c r="W43" i="45"/>
  <c r="X43" i="45"/>
  <c r="C19" i="45"/>
  <c r="D19" i="45"/>
  <c r="E19" i="45"/>
  <c r="F19" i="45"/>
  <c r="I19" i="45"/>
  <c r="J19" i="45"/>
  <c r="K19" i="45"/>
  <c r="L19" i="45"/>
  <c r="L27" i="45" s="1"/>
  <c r="C44" i="45"/>
  <c r="D44" i="45"/>
  <c r="E44" i="45"/>
  <c r="G44" i="45" s="1"/>
  <c r="F44" i="45"/>
  <c r="I44" i="45"/>
  <c r="J44" i="45"/>
  <c r="K44" i="45"/>
  <c r="L44" i="45"/>
  <c r="O44" i="45"/>
  <c r="P44" i="45"/>
  <c r="Q44" i="45"/>
  <c r="R44" i="45"/>
  <c r="R52" i="45" s="1"/>
  <c r="I69" i="45"/>
  <c r="J69" i="45"/>
  <c r="K69" i="45"/>
  <c r="L69" i="45"/>
  <c r="M69" i="45"/>
  <c r="N69" i="45"/>
  <c r="G20" i="45"/>
  <c r="H20" i="45"/>
  <c r="M20" i="45"/>
  <c r="N20" i="45"/>
  <c r="O20" i="45"/>
  <c r="P20" i="45"/>
  <c r="D70" i="45" s="1"/>
  <c r="Q20" i="45"/>
  <c r="R20" i="45"/>
  <c r="G45" i="45"/>
  <c r="H45" i="45"/>
  <c r="M45" i="45"/>
  <c r="N45" i="45"/>
  <c r="S45" i="45"/>
  <c r="T45" i="45"/>
  <c r="U45" i="45"/>
  <c r="V45" i="45"/>
  <c r="W45" i="45"/>
  <c r="X45" i="45"/>
  <c r="G21" i="45"/>
  <c r="H21" i="45"/>
  <c r="M21" i="45"/>
  <c r="N21" i="45"/>
  <c r="O21" i="45"/>
  <c r="S21" i="45" s="1"/>
  <c r="P21" i="45"/>
  <c r="Q21" i="45"/>
  <c r="R21" i="45"/>
  <c r="T21" i="45" s="1"/>
  <c r="G46" i="45"/>
  <c r="H46" i="45"/>
  <c r="M46" i="45"/>
  <c r="N46" i="45"/>
  <c r="S46" i="45"/>
  <c r="T46" i="45"/>
  <c r="U46" i="45"/>
  <c r="Y46" i="45" s="1"/>
  <c r="V46" i="45"/>
  <c r="W46" i="45"/>
  <c r="X46" i="45"/>
  <c r="C22" i="45"/>
  <c r="D22" i="45"/>
  <c r="P22" i="45" s="1"/>
  <c r="E22" i="45"/>
  <c r="F22" i="45"/>
  <c r="H22" i="45" s="1"/>
  <c r="I22" i="45"/>
  <c r="O22" i="45" s="1"/>
  <c r="J22" i="45"/>
  <c r="K22" i="45"/>
  <c r="L22" i="45"/>
  <c r="C47" i="45"/>
  <c r="C52" i="45" s="1"/>
  <c r="D47" i="45"/>
  <c r="D52" i="45" s="1"/>
  <c r="E47" i="45"/>
  <c r="F47" i="45"/>
  <c r="I47" i="45"/>
  <c r="J47" i="45"/>
  <c r="K47" i="45"/>
  <c r="M47" i="45" s="1"/>
  <c r="L47" i="45"/>
  <c r="O47" i="45"/>
  <c r="U47" i="45" s="1"/>
  <c r="P47" i="45"/>
  <c r="Q47" i="45"/>
  <c r="R47" i="45"/>
  <c r="I72" i="45"/>
  <c r="J72" i="45"/>
  <c r="K72" i="45"/>
  <c r="K77" i="45" s="1"/>
  <c r="L72" i="45"/>
  <c r="M72" i="45"/>
  <c r="N72" i="45"/>
  <c r="G23" i="45"/>
  <c r="H23" i="45"/>
  <c r="M23" i="45"/>
  <c r="N23" i="45"/>
  <c r="O23" i="45"/>
  <c r="P23" i="45"/>
  <c r="Q23" i="45"/>
  <c r="R23" i="45"/>
  <c r="G48" i="45"/>
  <c r="H48" i="45"/>
  <c r="M48" i="45"/>
  <c r="N48" i="45"/>
  <c r="S48" i="45"/>
  <c r="T48" i="45"/>
  <c r="U48" i="45"/>
  <c r="V48" i="45"/>
  <c r="Z48" i="45" s="1"/>
  <c r="W48" i="45"/>
  <c r="X48" i="45"/>
  <c r="F73" i="45" s="1"/>
  <c r="G24" i="45"/>
  <c r="H24" i="45"/>
  <c r="M24" i="45"/>
  <c r="N24" i="45"/>
  <c r="O24" i="45"/>
  <c r="P24" i="45"/>
  <c r="Q24" i="45"/>
  <c r="S24" i="45" s="1"/>
  <c r="R24" i="45"/>
  <c r="T24" i="45" s="1"/>
  <c r="G49" i="45"/>
  <c r="H49" i="45"/>
  <c r="M49" i="45"/>
  <c r="N49" i="45"/>
  <c r="S49" i="45"/>
  <c r="T49" i="45"/>
  <c r="U49" i="45"/>
  <c r="V49" i="45"/>
  <c r="W49" i="45"/>
  <c r="X49" i="45"/>
  <c r="G25" i="45"/>
  <c r="H25" i="45"/>
  <c r="M25" i="45"/>
  <c r="N25" i="45"/>
  <c r="O25" i="45"/>
  <c r="P25" i="45"/>
  <c r="Q25" i="45"/>
  <c r="R25" i="45"/>
  <c r="G50" i="45"/>
  <c r="H50" i="45"/>
  <c r="M50" i="45"/>
  <c r="N50" i="45"/>
  <c r="S50" i="45"/>
  <c r="T50" i="45"/>
  <c r="U50" i="45"/>
  <c r="Y50" i="45" s="1"/>
  <c r="V50" i="45"/>
  <c r="W50" i="45"/>
  <c r="X50" i="45"/>
  <c r="F75" i="45" s="1"/>
  <c r="G26" i="45"/>
  <c r="H26" i="45"/>
  <c r="M26" i="45"/>
  <c r="N26" i="45"/>
  <c r="O26" i="45"/>
  <c r="S26" i="45" s="1"/>
  <c r="P26" i="45"/>
  <c r="Q26" i="45"/>
  <c r="R26" i="45"/>
  <c r="G51" i="45"/>
  <c r="H51" i="45"/>
  <c r="M51" i="45"/>
  <c r="N51" i="45"/>
  <c r="S51" i="45"/>
  <c r="T51" i="45"/>
  <c r="U51" i="45"/>
  <c r="V51" i="45"/>
  <c r="W51" i="45"/>
  <c r="X51" i="45"/>
  <c r="E76" i="45"/>
  <c r="D27" i="45"/>
  <c r="I52" i="45" l="1"/>
  <c r="T47" i="45"/>
  <c r="T18" i="45"/>
  <c r="Y48" i="45"/>
  <c r="T44" i="45"/>
  <c r="H44" i="45"/>
  <c r="T14" i="45"/>
  <c r="Z51" i="45"/>
  <c r="T23" i="45"/>
  <c r="L77" i="45"/>
  <c r="Y45" i="45"/>
  <c r="E70" i="45"/>
  <c r="T40" i="45"/>
  <c r="E27" i="45"/>
  <c r="D60" i="45"/>
  <c r="T26" i="45"/>
  <c r="F74" i="45"/>
  <c r="N47" i="45"/>
  <c r="Q19" i="45"/>
  <c r="F68" i="45"/>
  <c r="D66" i="45"/>
  <c r="G15" i="45"/>
  <c r="Z46" i="45"/>
  <c r="H71" i="45" s="1"/>
  <c r="J77" i="45"/>
  <c r="S23" i="45"/>
  <c r="F27" i="45"/>
  <c r="N19" i="45"/>
  <c r="S16" i="45"/>
  <c r="G40" i="45"/>
  <c r="D63" i="45"/>
  <c r="F62" i="45"/>
  <c r="S8" i="45"/>
  <c r="G58" i="45" s="1"/>
  <c r="O58" i="45" s="1"/>
  <c r="G73" i="45"/>
  <c r="O73" i="45" s="1"/>
  <c r="P52" i="45"/>
  <c r="E74" i="45"/>
  <c r="Z45" i="45"/>
  <c r="T25" i="45"/>
  <c r="D73" i="45"/>
  <c r="L52" i="45"/>
  <c r="W44" i="45"/>
  <c r="E69" i="45" s="1"/>
  <c r="Z43" i="45"/>
  <c r="C64" i="45"/>
  <c r="Y38" i="45"/>
  <c r="C73" i="45"/>
  <c r="Y51" i="45"/>
  <c r="G76" i="45" s="1"/>
  <c r="O76" i="45" s="1"/>
  <c r="N22" i="45"/>
  <c r="Z42" i="45"/>
  <c r="H67" i="45" s="1"/>
  <c r="S47" i="45"/>
  <c r="M22" i="45"/>
  <c r="T20" i="45"/>
  <c r="X44" i="45"/>
  <c r="S18" i="45"/>
  <c r="C67" i="45"/>
  <c r="S17" i="45"/>
  <c r="Q52" i="45"/>
  <c r="M15" i="45"/>
  <c r="T12" i="45"/>
  <c r="E61" i="45"/>
  <c r="Y34" i="45"/>
  <c r="S9" i="45"/>
  <c r="K27" i="45"/>
  <c r="Z50" i="45"/>
  <c r="H75" i="45" s="1"/>
  <c r="H73" i="45"/>
  <c r="N77" i="45"/>
  <c r="E71" i="45"/>
  <c r="M44" i="45"/>
  <c r="C27" i="45"/>
  <c r="T17" i="45"/>
  <c r="D64" i="45"/>
  <c r="S12" i="45"/>
  <c r="Z33" i="45"/>
  <c r="F58" i="45"/>
  <c r="M77" i="45"/>
  <c r="D76" i="45"/>
  <c r="G71" i="45"/>
  <c r="O71" i="45" s="1"/>
  <c r="T52" i="45"/>
  <c r="E58" i="45"/>
  <c r="H61" i="45"/>
  <c r="E75" i="45"/>
  <c r="G22" i="45"/>
  <c r="S20" i="45"/>
  <c r="S44" i="45"/>
  <c r="W40" i="45"/>
  <c r="C60" i="45"/>
  <c r="Z34" i="45"/>
  <c r="H59" i="45" s="1"/>
  <c r="T8" i="45"/>
  <c r="F76" i="45"/>
  <c r="D75" i="45"/>
  <c r="X47" i="45"/>
  <c r="O19" i="45"/>
  <c r="S19" i="45" s="1"/>
  <c r="Z41" i="45"/>
  <c r="V40" i="45"/>
  <c r="G59" i="45"/>
  <c r="O59" i="45" s="1"/>
  <c r="D58" i="45"/>
  <c r="G19" i="45"/>
  <c r="H68" i="45"/>
  <c r="F61" i="45"/>
  <c r="W47" i="45"/>
  <c r="D71" i="45"/>
  <c r="R19" i="45"/>
  <c r="G68" i="45"/>
  <c r="O68" i="45" s="1"/>
  <c r="E66" i="45"/>
  <c r="U40" i="45"/>
  <c r="C65" i="45" s="1"/>
  <c r="O15" i="45"/>
  <c r="S15" i="45" s="1"/>
  <c r="Q15" i="45"/>
  <c r="Y39" i="45"/>
  <c r="S13" i="45"/>
  <c r="Z37" i="45"/>
  <c r="H62" i="45" s="1"/>
  <c r="F60" i="45"/>
  <c r="K52" i="45"/>
  <c r="C75" i="45"/>
  <c r="Z49" i="45"/>
  <c r="H74" i="45" s="1"/>
  <c r="V47" i="45"/>
  <c r="D72" i="45" s="1"/>
  <c r="G47" i="45"/>
  <c r="G52" i="45" s="1"/>
  <c r="F71" i="45"/>
  <c r="P19" i="45"/>
  <c r="N40" i="45"/>
  <c r="H15" i="45"/>
  <c r="S14" i="45"/>
  <c r="C63" i="45"/>
  <c r="Y37" i="45"/>
  <c r="T11" i="45"/>
  <c r="E60" i="45"/>
  <c r="Y49" i="45"/>
  <c r="G74" i="45" s="1"/>
  <c r="O74" i="45" s="1"/>
  <c r="E73" i="45"/>
  <c r="Q22" i="45"/>
  <c r="S22" i="45" s="1"/>
  <c r="F70" i="45"/>
  <c r="H19" i="45"/>
  <c r="X40" i="45"/>
  <c r="R15" i="45"/>
  <c r="D59" i="45"/>
  <c r="E65" i="45"/>
  <c r="G70" i="45"/>
  <c r="O70" i="45" s="1"/>
  <c r="F69" i="45"/>
  <c r="M52" i="45"/>
  <c r="G63" i="45"/>
  <c r="O63" i="45" s="1"/>
  <c r="C76" i="45"/>
  <c r="C70" i="45"/>
  <c r="V44" i="45"/>
  <c r="N44" i="45"/>
  <c r="D67" i="45"/>
  <c r="Y41" i="45"/>
  <c r="G66" i="45" s="1"/>
  <c r="O66" i="45" s="1"/>
  <c r="N15" i="45"/>
  <c r="E64" i="45"/>
  <c r="Z38" i="45"/>
  <c r="H63" i="45" s="1"/>
  <c r="D61" i="45"/>
  <c r="Y35" i="45"/>
  <c r="F59" i="45"/>
  <c r="C58" i="45"/>
  <c r="C74" i="45"/>
  <c r="C72" i="45"/>
  <c r="D74" i="45"/>
  <c r="U44" i="45"/>
  <c r="O52" i="45"/>
  <c r="I27" i="45"/>
  <c r="S25" i="45"/>
  <c r="G75" i="45" s="1"/>
  <c r="O75" i="45" s="1"/>
  <c r="C71" i="45"/>
  <c r="M19" i="45"/>
  <c r="D68" i="45"/>
  <c r="Y42" i="45"/>
  <c r="T16" i="45"/>
  <c r="Z39" i="45"/>
  <c r="D62" i="45"/>
  <c r="Y36" i="45"/>
  <c r="G61" i="45" s="1"/>
  <c r="O61" i="45" s="1"/>
  <c r="T10" i="45"/>
  <c r="H60" i="45" s="1"/>
  <c r="C59" i="45"/>
  <c r="F52" i="45"/>
  <c r="C68" i="45"/>
  <c r="C62" i="45"/>
  <c r="S10" i="45"/>
  <c r="E52" i="45"/>
  <c r="H47" i="45"/>
  <c r="H52" i="45" s="1"/>
  <c r="R22" i="45"/>
  <c r="R27" i="45" s="1"/>
  <c r="P15" i="45"/>
  <c r="D65" i="45" s="1"/>
  <c r="G8" i="44"/>
  <c r="H8" i="44"/>
  <c r="M8" i="44"/>
  <c r="N8" i="44"/>
  <c r="O8" i="44"/>
  <c r="S8" i="44" s="1"/>
  <c r="P8" i="44"/>
  <c r="Q8" i="44"/>
  <c r="R8" i="44"/>
  <c r="G33" i="44"/>
  <c r="H33" i="44"/>
  <c r="M33" i="44"/>
  <c r="N33" i="44"/>
  <c r="S33" i="44"/>
  <c r="T33" i="44"/>
  <c r="U33" i="44"/>
  <c r="V33" i="44"/>
  <c r="W33" i="44"/>
  <c r="X33" i="44"/>
  <c r="F58" i="44" s="1"/>
  <c r="G9" i="44"/>
  <c r="H9" i="44"/>
  <c r="M9" i="44"/>
  <c r="N9" i="44"/>
  <c r="O9" i="44"/>
  <c r="P9" i="44"/>
  <c r="T9" i="44" s="1"/>
  <c r="Q9" i="44"/>
  <c r="R9" i="44"/>
  <c r="G34" i="44"/>
  <c r="H34" i="44"/>
  <c r="M34" i="44"/>
  <c r="N34" i="44"/>
  <c r="S34" i="44"/>
  <c r="T34" i="44"/>
  <c r="U34" i="44"/>
  <c r="V34" i="44"/>
  <c r="W34" i="44"/>
  <c r="X34" i="44"/>
  <c r="F59" i="44" s="1"/>
  <c r="G10" i="44"/>
  <c r="H10" i="44"/>
  <c r="M10" i="44"/>
  <c r="N10" i="44"/>
  <c r="O10" i="44"/>
  <c r="P10" i="44"/>
  <c r="Q10" i="44"/>
  <c r="R10" i="44"/>
  <c r="G35" i="44"/>
  <c r="H35" i="44"/>
  <c r="M35" i="44"/>
  <c r="N35" i="44"/>
  <c r="S35" i="44"/>
  <c r="T35" i="44"/>
  <c r="U35" i="44"/>
  <c r="V35" i="44"/>
  <c r="D60" i="44" s="1"/>
  <c r="W35" i="44"/>
  <c r="E60" i="44" s="1"/>
  <c r="X35" i="44"/>
  <c r="F60" i="44" s="1"/>
  <c r="G11" i="44"/>
  <c r="H11" i="44"/>
  <c r="M11" i="44"/>
  <c r="N11" i="44"/>
  <c r="O11" i="44"/>
  <c r="P11" i="44"/>
  <c r="T11" i="44" s="1"/>
  <c r="Q11" i="44"/>
  <c r="R11" i="44"/>
  <c r="G36" i="44"/>
  <c r="H36" i="44"/>
  <c r="M36" i="44"/>
  <c r="N36" i="44"/>
  <c r="S36" i="44"/>
  <c r="T36" i="44"/>
  <c r="U36" i="44"/>
  <c r="V36" i="44"/>
  <c r="W36" i="44"/>
  <c r="X36" i="44"/>
  <c r="G12" i="44"/>
  <c r="H12" i="44"/>
  <c r="M12" i="44"/>
  <c r="N12" i="44"/>
  <c r="O12" i="44"/>
  <c r="P12" i="44"/>
  <c r="T12" i="44" s="1"/>
  <c r="Q12" i="44"/>
  <c r="R12" i="44"/>
  <c r="G37" i="44"/>
  <c r="H37" i="44"/>
  <c r="M37" i="44"/>
  <c r="N37" i="44"/>
  <c r="S37" i="44"/>
  <c r="T37" i="44"/>
  <c r="U37" i="44"/>
  <c r="Y37" i="44" s="1"/>
  <c r="V37" i="44"/>
  <c r="W37" i="44"/>
  <c r="X37" i="44"/>
  <c r="Z37" i="44" s="1"/>
  <c r="G13" i="44"/>
  <c r="H13" i="44"/>
  <c r="M13" i="44"/>
  <c r="N13" i="44"/>
  <c r="O13" i="44"/>
  <c r="P13" i="44"/>
  <c r="Q13" i="44"/>
  <c r="R13" i="44"/>
  <c r="G38" i="44"/>
  <c r="H38" i="44"/>
  <c r="M38" i="44"/>
  <c r="N38" i="44"/>
  <c r="S38" i="44"/>
  <c r="T38" i="44"/>
  <c r="U38" i="44"/>
  <c r="V38" i="44"/>
  <c r="W38" i="44"/>
  <c r="E63" i="44" s="1"/>
  <c r="X38" i="44"/>
  <c r="F63" i="44" s="1"/>
  <c r="G14" i="44"/>
  <c r="H14" i="44"/>
  <c r="M14" i="44"/>
  <c r="N14" i="44"/>
  <c r="O14" i="44"/>
  <c r="P14" i="44"/>
  <c r="Q14" i="44"/>
  <c r="R14" i="44"/>
  <c r="T14" i="44" s="1"/>
  <c r="G39" i="44"/>
  <c r="H39" i="44"/>
  <c r="M39" i="44"/>
  <c r="N39" i="44"/>
  <c r="S39" i="44"/>
  <c r="T39" i="44"/>
  <c r="U39" i="44"/>
  <c r="Y39" i="44" s="1"/>
  <c r="V39" i="44"/>
  <c r="W39" i="44"/>
  <c r="X39" i="44"/>
  <c r="F64" i="44" s="1"/>
  <c r="C15" i="44"/>
  <c r="O15" i="44" s="1"/>
  <c r="D15" i="44"/>
  <c r="E15" i="44"/>
  <c r="G15" i="44" s="1"/>
  <c r="F15" i="44"/>
  <c r="I15" i="44"/>
  <c r="J15" i="44"/>
  <c r="K15" i="44"/>
  <c r="L15" i="44"/>
  <c r="C40" i="44"/>
  <c r="D40" i="44"/>
  <c r="H40" i="44" s="1"/>
  <c r="E40" i="44"/>
  <c r="W40" i="44" s="1"/>
  <c r="F40" i="44"/>
  <c r="I40" i="44"/>
  <c r="J40" i="44"/>
  <c r="K40" i="44"/>
  <c r="M40" i="44" s="1"/>
  <c r="L40" i="44"/>
  <c r="N40" i="44"/>
  <c r="O40" i="44"/>
  <c r="P40" i="44"/>
  <c r="T40" i="44" s="1"/>
  <c r="Q40" i="44"/>
  <c r="R40" i="44"/>
  <c r="I65" i="44"/>
  <c r="J65" i="44"/>
  <c r="K65" i="44"/>
  <c r="L65" i="44"/>
  <c r="M65" i="44"/>
  <c r="N65" i="44"/>
  <c r="G16" i="44"/>
  <c r="H16" i="44"/>
  <c r="M16" i="44"/>
  <c r="N16" i="44"/>
  <c r="O16" i="44"/>
  <c r="P16" i="44"/>
  <c r="Q16" i="44"/>
  <c r="R16" i="44"/>
  <c r="G41" i="44"/>
  <c r="H41" i="44"/>
  <c r="M41" i="44"/>
  <c r="N41" i="44"/>
  <c r="S41" i="44"/>
  <c r="T41" i="44"/>
  <c r="U41" i="44"/>
  <c r="C66" i="44" s="1"/>
  <c r="V41" i="44"/>
  <c r="Z41" i="44" s="1"/>
  <c r="W41" i="44"/>
  <c r="X41" i="44"/>
  <c r="G17" i="44"/>
  <c r="H17" i="44"/>
  <c r="M17" i="44"/>
  <c r="N17" i="44"/>
  <c r="O17" i="44"/>
  <c r="S17" i="44" s="1"/>
  <c r="P17" i="44"/>
  <c r="Q17" i="44"/>
  <c r="R17" i="44"/>
  <c r="G42" i="44"/>
  <c r="H42" i="44"/>
  <c r="M42" i="44"/>
  <c r="N42" i="44"/>
  <c r="S42" i="44"/>
  <c r="T42" i="44"/>
  <c r="U42" i="44"/>
  <c r="V42" i="44"/>
  <c r="W42" i="44"/>
  <c r="X42" i="44"/>
  <c r="F67" i="44" s="1"/>
  <c r="E67" i="44"/>
  <c r="G18" i="44"/>
  <c r="H18" i="44"/>
  <c r="M18" i="44"/>
  <c r="N18" i="44"/>
  <c r="O18" i="44"/>
  <c r="P18" i="44"/>
  <c r="Q18" i="44"/>
  <c r="R18" i="44"/>
  <c r="G43" i="44"/>
  <c r="H43" i="44"/>
  <c r="M43" i="44"/>
  <c r="N43" i="44"/>
  <c r="S43" i="44"/>
  <c r="T43" i="44"/>
  <c r="U43" i="44"/>
  <c r="C68" i="44" s="1"/>
  <c r="V43" i="44"/>
  <c r="W43" i="44"/>
  <c r="X43" i="44"/>
  <c r="C19" i="44"/>
  <c r="D19" i="44"/>
  <c r="E19" i="44"/>
  <c r="G19" i="44" s="1"/>
  <c r="F19" i="44"/>
  <c r="I19" i="44"/>
  <c r="J19" i="44"/>
  <c r="K19" i="44"/>
  <c r="L19" i="44"/>
  <c r="C44" i="44"/>
  <c r="D44" i="44"/>
  <c r="H44" i="44" s="1"/>
  <c r="E44" i="44"/>
  <c r="F44" i="44"/>
  <c r="I44" i="44"/>
  <c r="J44" i="44"/>
  <c r="K44" i="44"/>
  <c r="M44" i="44" s="1"/>
  <c r="L44" i="44"/>
  <c r="O44" i="44"/>
  <c r="P44" i="44"/>
  <c r="Q44" i="44"/>
  <c r="R44" i="44"/>
  <c r="I69" i="44"/>
  <c r="J69" i="44"/>
  <c r="K69" i="44"/>
  <c r="K77" i="44" s="1"/>
  <c r="L69" i="44"/>
  <c r="M69" i="44"/>
  <c r="N69" i="44"/>
  <c r="G20" i="44"/>
  <c r="H20" i="44"/>
  <c r="M20" i="44"/>
  <c r="N20" i="44"/>
  <c r="O20" i="44"/>
  <c r="S20" i="44" s="1"/>
  <c r="P20" i="44"/>
  <c r="Q20" i="44"/>
  <c r="R20" i="44"/>
  <c r="G45" i="44"/>
  <c r="H45" i="44"/>
  <c r="M45" i="44"/>
  <c r="N45" i="44"/>
  <c r="S45" i="44"/>
  <c r="T45" i="44"/>
  <c r="U45" i="44"/>
  <c r="V45" i="44"/>
  <c r="W45" i="44"/>
  <c r="E70" i="44" s="1"/>
  <c r="X45" i="44"/>
  <c r="G21" i="44"/>
  <c r="H21" i="44"/>
  <c r="M21" i="44"/>
  <c r="N21" i="44"/>
  <c r="O21" i="44"/>
  <c r="P21" i="44"/>
  <c r="T21" i="44" s="1"/>
  <c r="Q21" i="44"/>
  <c r="R21" i="44"/>
  <c r="G46" i="44"/>
  <c r="H46" i="44"/>
  <c r="M46" i="44"/>
  <c r="N46" i="44"/>
  <c r="S46" i="44"/>
  <c r="T46" i="44"/>
  <c r="U46" i="44"/>
  <c r="V46" i="44"/>
  <c r="W46" i="44"/>
  <c r="E71" i="44" s="1"/>
  <c r="X46" i="44"/>
  <c r="F71" i="44" s="1"/>
  <c r="C22" i="44"/>
  <c r="C27" i="44" s="1"/>
  <c r="D22" i="44"/>
  <c r="H22" i="44" s="1"/>
  <c r="E22" i="44"/>
  <c r="F22" i="44"/>
  <c r="I22" i="44"/>
  <c r="J22" i="44"/>
  <c r="K22" i="44"/>
  <c r="L22" i="44"/>
  <c r="C47" i="44"/>
  <c r="G47" i="44" s="1"/>
  <c r="D47" i="44"/>
  <c r="E47" i="44"/>
  <c r="F47" i="44"/>
  <c r="I47" i="44"/>
  <c r="J47" i="44"/>
  <c r="K47" i="44"/>
  <c r="W47" i="44" s="1"/>
  <c r="L47" i="44"/>
  <c r="L52" i="44" s="1"/>
  <c r="M47" i="44"/>
  <c r="O47" i="44"/>
  <c r="P47" i="44"/>
  <c r="Q47" i="44"/>
  <c r="R47" i="44"/>
  <c r="I72" i="44"/>
  <c r="I77" i="44" s="1"/>
  <c r="J72" i="44"/>
  <c r="K72" i="44"/>
  <c r="L72" i="44"/>
  <c r="M72" i="44"/>
  <c r="N72" i="44"/>
  <c r="G23" i="44"/>
  <c r="H23" i="44"/>
  <c r="M23" i="44"/>
  <c r="N23" i="44"/>
  <c r="O23" i="44"/>
  <c r="C73" i="44" s="1"/>
  <c r="P23" i="44"/>
  <c r="T23" i="44" s="1"/>
  <c r="Q23" i="44"/>
  <c r="R23" i="44"/>
  <c r="G48" i="44"/>
  <c r="H48" i="44"/>
  <c r="M48" i="44"/>
  <c r="N48" i="44"/>
  <c r="S48" i="44"/>
  <c r="T48" i="44"/>
  <c r="U48" i="44"/>
  <c r="V48" i="44"/>
  <c r="W48" i="44"/>
  <c r="E73" i="44" s="1"/>
  <c r="X48" i="44"/>
  <c r="G24" i="44"/>
  <c r="H24" i="44"/>
  <c r="M24" i="44"/>
  <c r="N24" i="44"/>
  <c r="O24" i="44"/>
  <c r="P24" i="44"/>
  <c r="Q24" i="44"/>
  <c r="S24" i="44" s="1"/>
  <c r="R24" i="44"/>
  <c r="G49" i="44"/>
  <c r="H49" i="44"/>
  <c r="M49" i="44"/>
  <c r="N49" i="44"/>
  <c r="S49" i="44"/>
  <c r="T49" i="44"/>
  <c r="U49" i="44"/>
  <c r="V49" i="44"/>
  <c r="W49" i="44"/>
  <c r="X49" i="44"/>
  <c r="G25" i="44"/>
  <c r="H25" i="44"/>
  <c r="M25" i="44"/>
  <c r="N25" i="44"/>
  <c r="O25" i="44"/>
  <c r="P25" i="44"/>
  <c r="Q25" i="44"/>
  <c r="R25" i="44"/>
  <c r="G50" i="44"/>
  <c r="H50" i="44"/>
  <c r="M50" i="44"/>
  <c r="N50" i="44"/>
  <c r="S50" i="44"/>
  <c r="T50" i="44"/>
  <c r="U50" i="44"/>
  <c r="C75" i="44" s="1"/>
  <c r="V50" i="44"/>
  <c r="Z50" i="44" s="1"/>
  <c r="W50" i="44"/>
  <c r="E75" i="44" s="1"/>
  <c r="X50" i="44"/>
  <c r="F75" i="44" s="1"/>
  <c r="G26" i="44"/>
  <c r="H26" i="44"/>
  <c r="M26" i="44"/>
  <c r="N26" i="44"/>
  <c r="O26" i="44"/>
  <c r="P26" i="44"/>
  <c r="Q26" i="44"/>
  <c r="R26" i="44"/>
  <c r="G51" i="44"/>
  <c r="H51" i="44"/>
  <c r="M51" i="44"/>
  <c r="N51" i="44"/>
  <c r="S51" i="44"/>
  <c r="T51" i="44"/>
  <c r="U51" i="44"/>
  <c r="V51" i="44"/>
  <c r="W51" i="44"/>
  <c r="X51" i="44"/>
  <c r="L27" i="44"/>
  <c r="I52" i="44"/>
  <c r="J52" i="44"/>
  <c r="R52" i="44"/>
  <c r="E66" i="44" l="1"/>
  <c r="G27" i="45"/>
  <c r="H76" i="45"/>
  <c r="E27" i="44"/>
  <c r="H58" i="45"/>
  <c r="K27" i="44"/>
  <c r="L77" i="44"/>
  <c r="S11" i="44"/>
  <c r="H64" i="45"/>
  <c r="F74" i="44"/>
  <c r="F73" i="44"/>
  <c r="X44" i="44"/>
  <c r="F27" i="44"/>
  <c r="S13" i="44"/>
  <c r="E62" i="44"/>
  <c r="Y40" i="45"/>
  <c r="Z40" i="45"/>
  <c r="H70" i="45"/>
  <c r="F76" i="44"/>
  <c r="Q52" i="44"/>
  <c r="T13" i="44"/>
  <c r="Y41" i="44"/>
  <c r="E61" i="44"/>
  <c r="U52" i="45"/>
  <c r="Y50" i="44"/>
  <c r="C71" i="44"/>
  <c r="C70" i="44"/>
  <c r="F66" i="44"/>
  <c r="U40" i="44"/>
  <c r="R15" i="44"/>
  <c r="S12" i="44"/>
  <c r="G62" i="44" s="1"/>
  <c r="O62" i="44" s="1"/>
  <c r="S9" i="44"/>
  <c r="T8" i="44"/>
  <c r="G67" i="45"/>
  <c r="O67" i="45" s="1"/>
  <c r="H19" i="44"/>
  <c r="J77" i="44"/>
  <c r="E76" i="44"/>
  <c r="P22" i="44"/>
  <c r="U44" i="44"/>
  <c r="Y44" i="44" s="1"/>
  <c r="Z38" i="44"/>
  <c r="M27" i="45"/>
  <c r="N27" i="45"/>
  <c r="Z42" i="44"/>
  <c r="D52" i="44"/>
  <c r="D76" i="44"/>
  <c r="T24" i="44"/>
  <c r="Z46" i="44"/>
  <c r="H71" i="44" s="1"/>
  <c r="T17" i="44"/>
  <c r="V40" i="44"/>
  <c r="S14" i="44"/>
  <c r="G64" i="44" s="1"/>
  <c r="O64" i="44" s="1"/>
  <c r="W52" i="45"/>
  <c r="S26" i="44"/>
  <c r="H47" i="44"/>
  <c r="N44" i="44"/>
  <c r="Y35" i="44"/>
  <c r="Y34" i="44"/>
  <c r="G59" i="44" s="1"/>
  <c r="O59" i="44" s="1"/>
  <c r="H66" i="45"/>
  <c r="H27" i="45"/>
  <c r="D75" i="44"/>
  <c r="S47" i="44"/>
  <c r="D68" i="44"/>
  <c r="D66" i="44"/>
  <c r="N15" i="44"/>
  <c r="F61" i="44"/>
  <c r="T10" i="44"/>
  <c r="N52" i="45"/>
  <c r="G64" i="45"/>
  <c r="O64" i="45" s="1"/>
  <c r="S52" i="45"/>
  <c r="Y49" i="44"/>
  <c r="G74" i="44" s="1"/>
  <c r="O74" i="44" s="1"/>
  <c r="D27" i="44"/>
  <c r="V47" i="44"/>
  <c r="D70" i="44"/>
  <c r="E64" i="44"/>
  <c r="E58" i="44"/>
  <c r="V52" i="45"/>
  <c r="F65" i="45"/>
  <c r="G62" i="45"/>
  <c r="O62" i="45" s="1"/>
  <c r="D73" i="44"/>
  <c r="W44" i="44"/>
  <c r="W52" i="44" s="1"/>
  <c r="R19" i="44"/>
  <c r="F69" i="44" s="1"/>
  <c r="N47" i="44"/>
  <c r="N52" i="44" s="1"/>
  <c r="M22" i="44"/>
  <c r="T20" i="44"/>
  <c r="Q19" i="44"/>
  <c r="T18" i="44"/>
  <c r="G40" i="44"/>
  <c r="H15" i="44"/>
  <c r="H27" i="44" s="1"/>
  <c r="D62" i="44"/>
  <c r="Z36" i="44"/>
  <c r="H61" i="44" s="1"/>
  <c r="C59" i="44"/>
  <c r="Z33" i="44"/>
  <c r="T19" i="45"/>
  <c r="C52" i="44"/>
  <c r="Z48" i="44"/>
  <c r="H73" i="44" s="1"/>
  <c r="S18" i="44"/>
  <c r="G68" i="44" s="1"/>
  <c r="O68" i="44" s="1"/>
  <c r="P15" i="44"/>
  <c r="Z39" i="44"/>
  <c r="H64" i="44" s="1"/>
  <c r="Y38" i="44"/>
  <c r="G63" i="44" s="1"/>
  <c r="O63" i="44" s="1"/>
  <c r="Y36" i="44"/>
  <c r="G61" i="44" s="1"/>
  <c r="O61" i="44" s="1"/>
  <c r="Y33" i="44"/>
  <c r="G58" i="44" s="1"/>
  <c r="O58" i="44" s="1"/>
  <c r="S27" i="45"/>
  <c r="P52" i="44"/>
  <c r="G44" i="44"/>
  <c r="H67" i="44"/>
  <c r="N77" i="44"/>
  <c r="H62" i="44"/>
  <c r="E72" i="45"/>
  <c r="E77" i="45" s="1"/>
  <c r="G22" i="44"/>
  <c r="G27" i="44" s="1"/>
  <c r="Q22" i="44"/>
  <c r="E72" i="44" s="1"/>
  <c r="Y46" i="44"/>
  <c r="S44" i="44"/>
  <c r="J27" i="44"/>
  <c r="Y43" i="44"/>
  <c r="Y42" i="44"/>
  <c r="G67" i="44" s="1"/>
  <c r="O67" i="44" s="1"/>
  <c r="M77" i="44"/>
  <c r="D63" i="44"/>
  <c r="C60" i="44"/>
  <c r="S10" i="44"/>
  <c r="G60" i="44" s="1"/>
  <c r="O60" i="44" s="1"/>
  <c r="Z34" i="44"/>
  <c r="H59" i="44" s="1"/>
  <c r="Q27" i="45"/>
  <c r="Z51" i="44"/>
  <c r="T25" i="44"/>
  <c r="H75" i="44" s="1"/>
  <c r="E74" i="44"/>
  <c r="T47" i="44"/>
  <c r="S21" i="44"/>
  <c r="M19" i="44"/>
  <c r="Z43" i="44"/>
  <c r="T16" i="44"/>
  <c r="H66" i="44" s="1"/>
  <c r="S40" i="44"/>
  <c r="C63" i="44"/>
  <c r="Z35" i="44"/>
  <c r="H60" i="44" s="1"/>
  <c r="X52" i="45"/>
  <c r="O27" i="45"/>
  <c r="K52" i="44"/>
  <c r="Y51" i="44"/>
  <c r="T26" i="44"/>
  <c r="S25" i="44"/>
  <c r="G75" i="44" s="1"/>
  <c r="O75" i="44" s="1"/>
  <c r="Z49" i="44"/>
  <c r="H74" i="44" s="1"/>
  <c r="Y48" i="44"/>
  <c r="S23" i="44"/>
  <c r="R22" i="44"/>
  <c r="T22" i="44" s="1"/>
  <c r="F70" i="44"/>
  <c r="E68" i="44"/>
  <c r="S16" i="44"/>
  <c r="G66" i="44" s="1"/>
  <c r="O66" i="44" s="1"/>
  <c r="X40" i="44"/>
  <c r="Q15" i="44"/>
  <c r="C62" i="44"/>
  <c r="D58" i="44"/>
  <c r="Z47" i="45"/>
  <c r="Y47" i="45"/>
  <c r="G72" i="45" s="1"/>
  <c r="O72" i="45" s="1"/>
  <c r="G65" i="45"/>
  <c r="G60" i="45"/>
  <c r="O60" i="45" s="1"/>
  <c r="Z44" i="45"/>
  <c r="D69" i="45"/>
  <c r="D77" i="45" s="1"/>
  <c r="P27" i="45"/>
  <c r="T15" i="45"/>
  <c r="H65" i="45" s="1"/>
  <c r="F72" i="45"/>
  <c r="F77" i="45" s="1"/>
  <c r="T22" i="45"/>
  <c r="Y44" i="45"/>
  <c r="G69" i="45" s="1"/>
  <c r="O69" i="45" s="1"/>
  <c r="C69" i="45"/>
  <c r="C77" i="45" s="1"/>
  <c r="H68" i="44"/>
  <c r="H52" i="44"/>
  <c r="H63" i="44"/>
  <c r="E65" i="44"/>
  <c r="M52" i="44"/>
  <c r="H58" i="44"/>
  <c r="D61" i="44"/>
  <c r="C58" i="44"/>
  <c r="D74" i="44"/>
  <c r="D72" i="44"/>
  <c r="N22" i="44"/>
  <c r="Z45" i="44"/>
  <c r="H70" i="44" s="1"/>
  <c r="O19" i="44"/>
  <c r="F68" i="44"/>
  <c r="C67" i="44"/>
  <c r="C65" i="44"/>
  <c r="M15" i="44"/>
  <c r="D64" i="44"/>
  <c r="F62" i="44"/>
  <c r="C61" i="44"/>
  <c r="E59" i="44"/>
  <c r="U47" i="44"/>
  <c r="V44" i="44"/>
  <c r="D67" i="44"/>
  <c r="C74" i="44"/>
  <c r="Y45" i="44"/>
  <c r="G70" i="44" s="1"/>
  <c r="O70" i="44" s="1"/>
  <c r="C64" i="44"/>
  <c r="O52" i="44"/>
  <c r="I27" i="44"/>
  <c r="Y40" i="44"/>
  <c r="S15" i="44"/>
  <c r="P19" i="44"/>
  <c r="T19" i="44" s="1"/>
  <c r="D71" i="44"/>
  <c r="T44" i="44"/>
  <c r="N19" i="44"/>
  <c r="D59" i="44"/>
  <c r="F52" i="44"/>
  <c r="C76" i="44"/>
  <c r="O22" i="44"/>
  <c r="E52" i="44"/>
  <c r="X47" i="44"/>
  <c r="G8" i="43"/>
  <c r="H8" i="43"/>
  <c r="M8" i="43"/>
  <c r="N8" i="43"/>
  <c r="O8" i="43"/>
  <c r="P8" i="43"/>
  <c r="Q8" i="43"/>
  <c r="R8" i="43"/>
  <c r="G33" i="43"/>
  <c r="H33" i="43"/>
  <c r="M33" i="43"/>
  <c r="N33" i="43"/>
  <c r="S33" i="43"/>
  <c r="T33" i="43"/>
  <c r="U33" i="43"/>
  <c r="V33" i="43"/>
  <c r="W33" i="43"/>
  <c r="X33" i="43"/>
  <c r="Z33" i="43" s="1"/>
  <c r="G9" i="43"/>
  <c r="H9" i="43"/>
  <c r="M9" i="43"/>
  <c r="N9" i="43"/>
  <c r="O9" i="43"/>
  <c r="P9" i="43"/>
  <c r="Q9" i="43"/>
  <c r="S9" i="43" s="1"/>
  <c r="R9" i="43"/>
  <c r="G34" i="43"/>
  <c r="H34" i="43"/>
  <c r="M34" i="43"/>
  <c r="N34" i="43"/>
  <c r="S34" i="43"/>
  <c r="T34" i="43"/>
  <c r="U34" i="43"/>
  <c r="V34" i="43"/>
  <c r="D59" i="43" s="1"/>
  <c r="W34" i="43"/>
  <c r="X34" i="43"/>
  <c r="G10" i="43"/>
  <c r="H10" i="43"/>
  <c r="M10" i="43"/>
  <c r="N10" i="43"/>
  <c r="O10" i="43"/>
  <c r="P10" i="43"/>
  <c r="Q10" i="43"/>
  <c r="R10" i="43"/>
  <c r="G35" i="43"/>
  <c r="H35" i="43"/>
  <c r="M35" i="43"/>
  <c r="N35" i="43"/>
  <c r="S35" i="43"/>
  <c r="T35" i="43"/>
  <c r="U35" i="43"/>
  <c r="V35" i="43"/>
  <c r="W35" i="43"/>
  <c r="X35" i="43"/>
  <c r="G11" i="43"/>
  <c r="H11" i="43"/>
  <c r="M11" i="43"/>
  <c r="N11" i="43"/>
  <c r="O11" i="43"/>
  <c r="P11" i="43"/>
  <c r="Q11" i="43"/>
  <c r="R11" i="43"/>
  <c r="T11" i="43" s="1"/>
  <c r="G36" i="43"/>
  <c r="H36" i="43"/>
  <c r="M36" i="43"/>
  <c r="N36" i="43"/>
  <c r="S36" i="43"/>
  <c r="T36" i="43"/>
  <c r="U36" i="43"/>
  <c r="V36" i="43"/>
  <c r="W36" i="43"/>
  <c r="X36" i="43"/>
  <c r="G12" i="43"/>
  <c r="H12" i="43"/>
  <c r="M12" i="43"/>
  <c r="N12" i="43"/>
  <c r="O12" i="43"/>
  <c r="P12" i="43"/>
  <c r="Q12" i="43"/>
  <c r="R12" i="43"/>
  <c r="T12" i="43" s="1"/>
  <c r="G37" i="43"/>
  <c r="H37" i="43"/>
  <c r="M37" i="43"/>
  <c r="N37" i="43"/>
  <c r="S37" i="43"/>
  <c r="T37" i="43"/>
  <c r="U37" i="43"/>
  <c r="V37" i="43"/>
  <c r="W37" i="43"/>
  <c r="X37" i="43"/>
  <c r="G13" i="43"/>
  <c r="H13" i="43"/>
  <c r="M13" i="43"/>
  <c r="N13" i="43"/>
  <c r="O13" i="43"/>
  <c r="P13" i="43"/>
  <c r="D63" i="43" s="1"/>
  <c r="Q13" i="43"/>
  <c r="R13" i="43"/>
  <c r="G38" i="43"/>
  <c r="H38" i="43"/>
  <c r="M38" i="43"/>
  <c r="N38" i="43"/>
  <c r="S38" i="43"/>
  <c r="T38" i="43"/>
  <c r="U38" i="43"/>
  <c r="Y38" i="43" s="1"/>
  <c r="V38" i="43"/>
  <c r="W38" i="43"/>
  <c r="X38" i="43"/>
  <c r="G14" i="43"/>
  <c r="H14" i="43"/>
  <c r="M14" i="43"/>
  <c r="N14" i="43"/>
  <c r="O14" i="43"/>
  <c r="P14" i="43"/>
  <c r="Q14" i="43"/>
  <c r="R14" i="43"/>
  <c r="G39" i="43"/>
  <c r="H39" i="43"/>
  <c r="M39" i="43"/>
  <c r="N39" i="43"/>
  <c r="S39" i="43"/>
  <c r="T39" i="43"/>
  <c r="U39" i="43"/>
  <c r="V39" i="43"/>
  <c r="W39" i="43"/>
  <c r="X39" i="43"/>
  <c r="C15" i="43"/>
  <c r="D15" i="43"/>
  <c r="E15" i="43"/>
  <c r="F15" i="43"/>
  <c r="I15" i="43"/>
  <c r="J15" i="43"/>
  <c r="K15" i="43"/>
  <c r="L15" i="43"/>
  <c r="C40" i="43"/>
  <c r="D40" i="43"/>
  <c r="E40" i="43"/>
  <c r="F40" i="43"/>
  <c r="I40" i="43"/>
  <c r="J40" i="43"/>
  <c r="K40" i="43"/>
  <c r="L40" i="43"/>
  <c r="O40" i="43"/>
  <c r="P40" i="43"/>
  <c r="Q40" i="43"/>
  <c r="R40" i="43"/>
  <c r="I65" i="43"/>
  <c r="J65" i="43"/>
  <c r="K65" i="43"/>
  <c r="L65" i="43"/>
  <c r="M65" i="43"/>
  <c r="N65" i="43"/>
  <c r="G16" i="43"/>
  <c r="H16" i="43"/>
  <c r="M16" i="43"/>
  <c r="N16" i="43"/>
  <c r="O16" i="43"/>
  <c r="P16" i="43"/>
  <c r="Q16" i="43"/>
  <c r="R16" i="43"/>
  <c r="G41" i="43"/>
  <c r="H41" i="43"/>
  <c r="M41" i="43"/>
  <c r="N41" i="43"/>
  <c r="S41" i="43"/>
  <c r="T41" i="43"/>
  <c r="U41" i="43"/>
  <c r="V41" i="43"/>
  <c r="W41" i="43"/>
  <c r="X41" i="43"/>
  <c r="G17" i="43"/>
  <c r="H17" i="43"/>
  <c r="M17" i="43"/>
  <c r="N17" i="43"/>
  <c r="O17" i="43"/>
  <c r="P17" i="43"/>
  <c r="Q17" i="43"/>
  <c r="R17" i="43"/>
  <c r="G42" i="43"/>
  <c r="H42" i="43"/>
  <c r="M42" i="43"/>
  <c r="N42" i="43"/>
  <c r="S42" i="43"/>
  <c r="T42" i="43"/>
  <c r="U42" i="43"/>
  <c r="V42" i="43"/>
  <c r="W42" i="43"/>
  <c r="X42" i="43"/>
  <c r="G18" i="43"/>
  <c r="H18" i="43"/>
  <c r="M18" i="43"/>
  <c r="N18" i="43"/>
  <c r="O18" i="43"/>
  <c r="P18" i="43"/>
  <c r="T18" i="43" s="1"/>
  <c r="Q18" i="43"/>
  <c r="R18" i="43"/>
  <c r="G43" i="43"/>
  <c r="H43" i="43"/>
  <c r="M43" i="43"/>
  <c r="N43" i="43"/>
  <c r="S43" i="43"/>
  <c r="T43" i="43"/>
  <c r="U43" i="43"/>
  <c r="V43" i="43"/>
  <c r="W43" i="43"/>
  <c r="X43" i="43"/>
  <c r="Y43" i="43"/>
  <c r="C19" i="43"/>
  <c r="G19" i="43" s="1"/>
  <c r="D19" i="43"/>
  <c r="E19" i="43"/>
  <c r="F19" i="43"/>
  <c r="I19" i="43"/>
  <c r="J19" i="43"/>
  <c r="K19" i="43"/>
  <c r="L19" i="43"/>
  <c r="R19" i="43" s="1"/>
  <c r="C44" i="43"/>
  <c r="D44" i="43"/>
  <c r="E44" i="43"/>
  <c r="F44" i="43"/>
  <c r="I44" i="43"/>
  <c r="J44" i="43"/>
  <c r="K44" i="43"/>
  <c r="L44" i="43"/>
  <c r="O44" i="43"/>
  <c r="P44" i="43"/>
  <c r="Q44" i="43"/>
  <c r="R44" i="43"/>
  <c r="I69" i="43"/>
  <c r="J69" i="43"/>
  <c r="K69" i="43"/>
  <c r="L69" i="43"/>
  <c r="M69" i="43"/>
  <c r="N69" i="43"/>
  <c r="G20" i="43"/>
  <c r="H20" i="43"/>
  <c r="M20" i="43"/>
  <c r="N20" i="43"/>
  <c r="O20" i="43"/>
  <c r="P20" i="43"/>
  <c r="Q20" i="43"/>
  <c r="E70" i="43" s="1"/>
  <c r="R20" i="43"/>
  <c r="G45" i="43"/>
  <c r="H45" i="43"/>
  <c r="M45" i="43"/>
  <c r="N45" i="43"/>
  <c r="S45" i="43"/>
  <c r="T45" i="43"/>
  <c r="U45" i="43"/>
  <c r="V45" i="43"/>
  <c r="W45" i="43"/>
  <c r="X45" i="43"/>
  <c r="Z45" i="43" s="1"/>
  <c r="G21" i="43"/>
  <c r="H21" i="43"/>
  <c r="M21" i="43"/>
  <c r="N21" i="43"/>
  <c r="O21" i="43"/>
  <c r="P21" i="43"/>
  <c r="Q21" i="43"/>
  <c r="R21" i="43"/>
  <c r="G46" i="43"/>
  <c r="H46" i="43"/>
  <c r="M46" i="43"/>
  <c r="N46" i="43"/>
  <c r="S46" i="43"/>
  <c r="T46" i="43"/>
  <c r="U46" i="43"/>
  <c r="V46" i="43"/>
  <c r="W46" i="43"/>
  <c r="X46" i="43"/>
  <c r="C22" i="43"/>
  <c r="D22" i="43"/>
  <c r="E22" i="43"/>
  <c r="F22" i="43"/>
  <c r="I22" i="43"/>
  <c r="J22" i="43"/>
  <c r="K22" i="43"/>
  <c r="Q22" i="43" s="1"/>
  <c r="L22" i="43"/>
  <c r="C47" i="43"/>
  <c r="G47" i="43" s="1"/>
  <c r="D47" i="43"/>
  <c r="E47" i="43"/>
  <c r="F47" i="43"/>
  <c r="I47" i="43"/>
  <c r="J47" i="43"/>
  <c r="K47" i="43"/>
  <c r="L47" i="43"/>
  <c r="O47" i="43"/>
  <c r="P47" i="43"/>
  <c r="Q47" i="43"/>
  <c r="R47" i="43"/>
  <c r="I72" i="43"/>
  <c r="I77" i="43" s="1"/>
  <c r="J72" i="43"/>
  <c r="K72" i="43"/>
  <c r="L72" i="43"/>
  <c r="M72" i="43"/>
  <c r="N72" i="43"/>
  <c r="G23" i="43"/>
  <c r="H23" i="43"/>
  <c r="M23" i="43"/>
  <c r="N23" i="43"/>
  <c r="O23" i="43"/>
  <c r="P23" i="43"/>
  <c r="Q23" i="43"/>
  <c r="R23" i="43"/>
  <c r="G48" i="43"/>
  <c r="H48" i="43"/>
  <c r="M48" i="43"/>
  <c r="N48" i="43"/>
  <c r="S48" i="43"/>
  <c r="T48" i="43"/>
  <c r="U48" i="43"/>
  <c r="Y48" i="43" s="1"/>
  <c r="V48" i="43"/>
  <c r="W48" i="43"/>
  <c r="X48" i="43"/>
  <c r="G24" i="43"/>
  <c r="H24" i="43"/>
  <c r="M24" i="43"/>
  <c r="N24" i="43"/>
  <c r="O24" i="43"/>
  <c r="P24" i="43"/>
  <c r="Q24" i="43"/>
  <c r="R24" i="43"/>
  <c r="G49" i="43"/>
  <c r="H49" i="43"/>
  <c r="M49" i="43"/>
  <c r="N49" i="43"/>
  <c r="S49" i="43"/>
  <c r="T49" i="43"/>
  <c r="U49" i="43"/>
  <c r="V49" i="43"/>
  <c r="W49" i="43"/>
  <c r="X49" i="43"/>
  <c r="F74" i="43" s="1"/>
  <c r="G25" i="43"/>
  <c r="H25" i="43"/>
  <c r="M25" i="43"/>
  <c r="N25" i="43"/>
  <c r="O25" i="43"/>
  <c r="P25" i="43"/>
  <c r="Q25" i="43"/>
  <c r="R25" i="43"/>
  <c r="G50" i="43"/>
  <c r="H50" i="43"/>
  <c r="M50" i="43"/>
  <c r="N50" i="43"/>
  <c r="S50" i="43"/>
  <c r="T50" i="43"/>
  <c r="U50" i="43"/>
  <c r="V50" i="43"/>
  <c r="W50" i="43"/>
  <c r="X50" i="43"/>
  <c r="G26" i="43"/>
  <c r="H26" i="43"/>
  <c r="M26" i="43"/>
  <c r="N26" i="43"/>
  <c r="O26" i="43"/>
  <c r="P26" i="43"/>
  <c r="Q26" i="43"/>
  <c r="R26" i="43"/>
  <c r="G51" i="43"/>
  <c r="H51" i="43"/>
  <c r="M51" i="43"/>
  <c r="N51" i="43"/>
  <c r="S51" i="43"/>
  <c r="T51" i="43"/>
  <c r="U51" i="43"/>
  <c r="V51" i="43"/>
  <c r="Z51" i="43" s="1"/>
  <c r="W51" i="43"/>
  <c r="X51" i="43"/>
  <c r="F27" i="43"/>
  <c r="I52" i="43"/>
  <c r="L77" i="43"/>
  <c r="F75" i="43" l="1"/>
  <c r="F75" i="57" s="1"/>
  <c r="N27" i="44"/>
  <c r="N22" i="43"/>
  <c r="M44" i="43"/>
  <c r="Y37" i="43"/>
  <c r="E71" i="43"/>
  <c r="E58" i="43"/>
  <c r="N40" i="43"/>
  <c r="P15" i="43"/>
  <c r="P15" i="56" s="1"/>
  <c r="D76" i="43"/>
  <c r="T47" i="43"/>
  <c r="E27" i="43"/>
  <c r="E68" i="43"/>
  <c r="M15" i="43"/>
  <c r="U52" i="44"/>
  <c r="T17" i="43"/>
  <c r="H15" i="43"/>
  <c r="H15" i="56" s="1"/>
  <c r="C60" i="43"/>
  <c r="H76" i="44"/>
  <c r="K27" i="43"/>
  <c r="Q19" i="43"/>
  <c r="Q52" i="43"/>
  <c r="S22" i="44"/>
  <c r="V52" i="44"/>
  <c r="P22" i="43"/>
  <c r="P27" i="44"/>
  <c r="S19" i="44"/>
  <c r="D52" i="43"/>
  <c r="D52" i="57" s="1"/>
  <c r="H69" i="45"/>
  <c r="Z40" i="44"/>
  <c r="S52" i="44"/>
  <c r="E69" i="44"/>
  <c r="T52" i="44"/>
  <c r="W47" i="43"/>
  <c r="E72" i="43" s="1"/>
  <c r="C74" i="43"/>
  <c r="C74" i="57" s="1"/>
  <c r="S20" i="43"/>
  <c r="S20" i="57" s="1"/>
  <c r="C66" i="43"/>
  <c r="C66" i="56" s="1"/>
  <c r="F72" i="44"/>
  <c r="M27" i="44"/>
  <c r="H72" i="45"/>
  <c r="G76" i="44"/>
  <c r="O76" i="44" s="1"/>
  <c r="E71" i="57"/>
  <c r="E71" i="56"/>
  <c r="D59" i="57"/>
  <c r="D59" i="56"/>
  <c r="W47" i="56"/>
  <c r="E27" i="57"/>
  <c r="E27" i="56"/>
  <c r="M15" i="57"/>
  <c r="M15" i="56"/>
  <c r="C66" i="57"/>
  <c r="D52" i="56"/>
  <c r="D63" i="57"/>
  <c r="D63" i="56"/>
  <c r="I77" i="57"/>
  <c r="I77" i="56"/>
  <c r="O26" i="57"/>
  <c r="O26" i="56"/>
  <c r="Y48" i="57"/>
  <c r="Y48" i="56"/>
  <c r="Y46" i="43"/>
  <c r="U46" i="57"/>
  <c r="U46" i="56"/>
  <c r="N43" i="57"/>
  <c r="N43" i="56"/>
  <c r="T8" i="43"/>
  <c r="P8" i="57"/>
  <c r="P8" i="56"/>
  <c r="N26" i="57"/>
  <c r="N26" i="56"/>
  <c r="F73" i="43"/>
  <c r="X48" i="57"/>
  <c r="X48" i="56"/>
  <c r="T46" i="57"/>
  <c r="T46" i="56"/>
  <c r="J69" i="57"/>
  <c r="J69" i="56"/>
  <c r="N18" i="57"/>
  <c r="N18" i="56"/>
  <c r="N41" i="57"/>
  <c r="N41" i="56"/>
  <c r="H15" i="57"/>
  <c r="S38" i="57"/>
  <c r="S38" i="56"/>
  <c r="H37" i="57"/>
  <c r="H37" i="56"/>
  <c r="Y36" i="43"/>
  <c r="U36" i="57"/>
  <c r="U36" i="56"/>
  <c r="M35" i="57"/>
  <c r="M35" i="56"/>
  <c r="Y34" i="43"/>
  <c r="U34" i="57"/>
  <c r="U34" i="56"/>
  <c r="T9" i="43"/>
  <c r="R9" i="57"/>
  <c r="R9" i="56"/>
  <c r="O8" i="57"/>
  <c r="O8" i="56"/>
  <c r="X51" i="57"/>
  <c r="X51" i="56"/>
  <c r="N49" i="57"/>
  <c r="N49" i="56"/>
  <c r="W48" i="57"/>
  <c r="W48" i="56"/>
  <c r="G48" i="57"/>
  <c r="G48" i="56"/>
  <c r="G23" i="57"/>
  <c r="G23" i="56"/>
  <c r="T47" i="57"/>
  <c r="T47" i="56"/>
  <c r="I47" i="57"/>
  <c r="I47" i="56"/>
  <c r="N22" i="57"/>
  <c r="N22" i="56"/>
  <c r="G22" i="43"/>
  <c r="C22" i="57"/>
  <c r="C22" i="56"/>
  <c r="S46" i="57"/>
  <c r="S46" i="56"/>
  <c r="T21" i="43"/>
  <c r="P21" i="57"/>
  <c r="P21" i="56"/>
  <c r="X45" i="57"/>
  <c r="X45" i="56"/>
  <c r="H45" i="57"/>
  <c r="H45" i="56"/>
  <c r="M20" i="57"/>
  <c r="M20" i="56"/>
  <c r="I69" i="57"/>
  <c r="I69" i="56"/>
  <c r="L44" i="57"/>
  <c r="L44" i="56"/>
  <c r="C44" i="57"/>
  <c r="C44" i="56"/>
  <c r="G19" i="57"/>
  <c r="G19" i="56"/>
  <c r="X43" i="57"/>
  <c r="X43" i="56"/>
  <c r="H43" i="57"/>
  <c r="H43" i="56"/>
  <c r="M18" i="57"/>
  <c r="M18" i="56"/>
  <c r="Y42" i="43"/>
  <c r="U42" i="57"/>
  <c r="U42" i="56"/>
  <c r="R17" i="57"/>
  <c r="R17" i="56"/>
  <c r="M41" i="57"/>
  <c r="M41" i="56"/>
  <c r="M16" i="57"/>
  <c r="M16" i="56"/>
  <c r="I65" i="57"/>
  <c r="I65" i="56"/>
  <c r="L40" i="57"/>
  <c r="L40" i="56"/>
  <c r="P15" i="57"/>
  <c r="F15" i="57"/>
  <c r="F15" i="56"/>
  <c r="Z39" i="43"/>
  <c r="V39" i="57"/>
  <c r="V39" i="56"/>
  <c r="T14" i="43"/>
  <c r="R14" i="57"/>
  <c r="R14" i="56"/>
  <c r="N38" i="57"/>
  <c r="N38" i="56"/>
  <c r="N13" i="57"/>
  <c r="N13" i="56"/>
  <c r="W37" i="57"/>
  <c r="W37" i="56"/>
  <c r="G37" i="57"/>
  <c r="G37" i="56"/>
  <c r="H12" i="57"/>
  <c r="H12" i="56"/>
  <c r="T36" i="57"/>
  <c r="T36" i="56"/>
  <c r="S11" i="43"/>
  <c r="Q11" i="57"/>
  <c r="Q11" i="56"/>
  <c r="F60" i="43"/>
  <c r="X35" i="57"/>
  <c r="X35" i="56"/>
  <c r="H35" i="57"/>
  <c r="H35" i="56"/>
  <c r="H10" i="57"/>
  <c r="H10" i="56"/>
  <c r="T34" i="57"/>
  <c r="T34" i="56"/>
  <c r="Q9" i="57"/>
  <c r="Q9" i="56"/>
  <c r="Z33" i="57"/>
  <c r="Z33" i="56"/>
  <c r="M33" i="57"/>
  <c r="M33" i="56"/>
  <c r="N8" i="57"/>
  <c r="N8" i="56"/>
  <c r="F65" i="44"/>
  <c r="H50" i="57"/>
  <c r="H50" i="56"/>
  <c r="M23" i="57"/>
  <c r="M23" i="56"/>
  <c r="R21" i="57"/>
  <c r="R21" i="56"/>
  <c r="S44" i="43"/>
  <c r="O44" i="57"/>
  <c r="O44" i="56"/>
  <c r="S18" i="43"/>
  <c r="G68" i="43" s="1"/>
  <c r="O18" i="57"/>
  <c r="O18" i="56"/>
  <c r="O16" i="57"/>
  <c r="O16" i="56"/>
  <c r="X39" i="57"/>
  <c r="X39" i="56"/>
  <c r="T38" i="57"/>
  <c r="T38" i="56"/>
  <c r="M37" i="57"/>
  <c r="M37" i="56"/>
  <c r="N12" i="57"/>
  <c r="N12" i="56"/>
  <c r="G11" i="57"/>
  <c r="G11" i="56"/>
  <c r="N35" i="57"/>
  <c r="N35" i="56"/>
  <c r="S9" i="57"/>
  <c r="S9" i="56"/>
  <c r="E75" i="43"/>
  <c r="W50" i="57"/>
  <c r="W50" i="56"/>
  <c r="H48" i="57"/>
  <c r="H48" i="56"/>
  <c r="D22" i="57"/>
  <c r="D22" i="56"/>
  <c r="M44" i="57"/>
  <c r="M44" i="56"/>
  <c r="Z42" i="43"/>
  <c r="V42" i="57"/>
  <c r="V42" i="56"/>
  <c r="G17" i="57"/>
  <c r="G17" i="56"/>
  <c r="G40" i="43"/>
  <c r="C40" i="57"/>
  <c r="C40" i="56"/>
  <c r="S13" i="43"/>
  <c r="O13" i="56"/>
  <c r="O13" i="57"/>
  <c r="M10" i="57"/>
  <c r="M10" i="56"/>
  <c r="C52" i="43"/>
  <c r="R25" i="57"/>
  <c r="R25" i="56"/>
  <c r="W51" i="57"/>
  <c r="W51" i="56"/>
  <c r="Q25" i="57"/>
  <c r="Q25" i="56"/>
  <c r="V48" i="57"/>
  <c r="V48" i="56"/>
  <c r="R47" i="57"/>
  <c r="R47" i="56"/>
  <c r="G47" i="57"/>
  <c r="G47" i="56"/>
  <c r="L22" i="57"/>
  <c r="L22" i="56"/>
  <c r="N46" i="57"/>
  <c r="N46" i="56"/>
  <c r="O21" i="56"/>
  <c r="O21" i="57"/>
  <c r="W45" i="57"/>
  <c r="W45" i="56"/>
  <c r="G45" i="57"/>
  <c r="G45" i="56"/>
  <c r="H20" i="57"/>
  <c r="H20" i="56"/>
  <c r="X44" i="43"/>
  <c r="K44" i="57"/>
  <c r="K44" i="56"/>
  <c r="R19" i="57"/>
  <c r="R19" i="56"/>
  <c r="F19" i="57"/>
  <c r="F19" i="56"/>
  <c r="W43" i="57"/>
  <c r="W43" i="56"/>
  <c r="G43" i="57"/>
  <c r="G43" i="56"/>
  <c r="H18" i="57"/>
  <c r="H18" i="56"/>
  <c r="T42" i="57"/>
  <c r="T42" i="56"/>
  <c r="S17" i="43"/>
  <c r="Q17" i="57"/>
  <c r="Q17" i="56"/>
  <c r="F66" i="43"/>
  <c r="X41" i="57"/>
  <c r="X41" i="56"/>
  <c r="H41" i="57"/>
  <c r="H41" i="56"/>
  <c r="H16" i="57"/>
  <c r="H16" i="56"/>
  <c r="V40" i="43"/>
  <c r="M40" i="43"/>
  <c r="K40" i="57"/>
  <c r="K40" i="56"/>
  <c r="O15" i="43"/>
  <c r="Q15" i="43"/>
  <c r="S15" i="43" s="1"/>
  <c r="E15" i="57"/>
  <c r="E15" i="56"/>
  <c r="Y39" i="43"/>
  <c r="U39" i="57"/>
  <c r="U39" i="56"/>
  <c r="S14" i="43"/>
  <c r="Q14" i="57"/>
  <c r="Q14" i="56"/>
  <c r="Y38" i="57"/>
  <c r="Y38" i="56"/>
  <c r="M38" i="57"/>
  <c r="M38" i="56"/>
  <c r="M13" i="57"/>
  <c r="M13" i="56"/>
  <c r="Z37" i="43"/>
  <c r="V37" i="57"/>
  <c r="V37" i="56"/>
  <c r="T12" i="57"/>
  <c r="T12" i="56"/>
  <c r="G12" i="57"/>
  <c r="G12" i="56"/>
  <c r="S36" i="57"/>
  <c r="S36" i="56"/>
  <c r="P11" i="57"/>
  <c r="P11" i="56"/>
  <c r="E60" i="43"/>
  <c r="W35" i="57"/>
  <c r="W35" i="56"/>
  <c r="G35" i="57"/>
  <c r="G35" i="56"/>
  <c r="G10" i="57"/>
  <c r="G10" i="56"/>
  <c r="S34" i="57"/>
  <c r="S34" i="56"/>
  <c r="P9" i="57"/>
  <c r="P9" i="56"/>
  <c r="X33" i="57"/>
  <c r="X33" i="56"/>
  <c r="H33" i="57"/>
  <c r="H33" i="56"/>
  <c r="M8" i="57"/>
  <c r="M8" i="56"/>
  <c r="D65" i="44"/>
  <c r="I52" i="57"/>
  <c r="I52" i="56"/>
  <c r="H25" i="57"/>
  <c r="H25" i="56"/>
  <c r="Q22" i="57"/>
  <c r="Q22" i="56"/>
  <c r="N45" i="57"/>
  <c r="N45" i="56"/>
  <c r="N19" i="43"/>
  <c r="J19" i="57"/>
  <c r="J19" i="56"/>
  <c r="H17" i="57"/>
  <c r="H17" i="56"/>
  <c r="O40" i="56"/>
  <c r="O40" i="57"/>
  <c r="H14" i="57"/>
  <c r="H14" i="56"/>
  <c r="Z36" i="43"/>
  <c r="V36" i="57"/>
  <c r="V36" i="56"/>
  <c r="S33" i="57"/>
  <c r="S33" i="56"/>
  <c r="G50" i="57"/>
  <c r="G50" i="56"/>
  <c r="Z45" i="57"/>
  <c r="Z45" i="56"/>
  <c r="V44" i="43"/>
  <c r="D44" i="57"/>
  <c r="D44" i="56"/>
  <c r="T17" i="57"/>
  <c r="T17" i="56"/>
  <c r="N40" i="57"/>
  <c r="N40" i="56"/>
  <c r="E64" i="43"/>
  <c r="W39" i="57"/>
  <c r="W39" i="56"/>
  <c r="X37" i="57"/>
  <c r="X37" i="56"/>
  <c r="M12" i="57"/>
  <c r="M12" i="56"/>
  <c r="R11" i="57"/>
  <c r="R11" i="56"/>
  <c r="N33" i="57"/>
  <c r="N33" i="56"/>
  <c r="X52" i="44"/>
  <c r="L77" i="57"/>
  <c r="L77" i="56"/>
  <c r="F74" i="57"/>
  <c r="F74" i="56"/>
  <c r="G51" i="57"/>
  <c r="G51" i="56"/>
  <c r="M49" i="57"/>
  <c r="M49" i="56"/>
  <c r="G26" i="57"/>
  <c r="G26" i="56"/>
  <c r="H49" i="56"/>
  <c r="H49" i="57"/>
  <c r="U48" i="57"/>
  <c r="U48" i="56"/>
  <c r="M72" i="57"/>
  <c r="M72" i="56"/>
  <c r="Q47" i="57"/>
  <c r="Q47" i="56"/>
  <c r="X47" i="43"/>
  <c r="F47" i="56"/>
  <c r="F47" i="57"/>
  <c r="K22" i="57"/>
  <c r="K22" i="56"/>
  <c r="D71" i="43"/>
  <c r="M46" i="56"/>
  <c r="M46" i="57"/>
  <c r="N21" i="57"/>
  <c r="N21" i="56"/>
  <c r="V45" i="57"/>
  <c r="V45" i="56"/>
  <c r="G20" i="57"/>
  <c r="G20" i="56"/>
  <c r="U44" i="43"/>
  <c r="N44" i="43"/>
  <c r="J44" i="57"/>
  <c r="J44" i="56"/>
  <c r="Q19" i="57"/>
  <c r="Q19" i="56"/>
  <c r="E19" i="57"/>
  <c r="E19" i="56"/>
  <c r="Z43" i="43"/>
  <c r="V43" i="57"/>
  <c r="V43" i="56"/>
  <c r="T18" i="57"/>
  <c r="T18" i="56"/>
  <c r="G18" i="57"/>
  <c r="G18" i="56"/>
  <c r="S42" i="57"/>
  <c r="S42" i="56"/>
  <c r="P17" i="57"/>
  <c r="P17" i="56"/>
  <c r="E66" i="43"/>
  <c r="W41" i="57"/>
  <c r="W41" i="56"/>
  <c r="G41" i="57"/>
  <c r="G41" i="56"/>
  <c r="G16" i="57"/>
  <c r="G16" i="56"/>
  <c r="S40" i="43"/>
  <c r="J52" i="43"/>
  <c r="J40" i="57"/>
  <c r="J40" i="56"/>
  <c r="D27" i="43"/>
  <c r="D15" i="57"/>
  <c r="D15" i="56"/>
  <c r="T39" i="57"/>
  <c r="T39" i="56"/>
  <c r="P14" i="57"/>
  <c r="P14" i="56"/>
  <c r="F63" i="43"/>
  <c r="X38" i="57"/>
  <c r="X38" i="56"/>
  <c r="H38" i="57"/>
  <c r="H38" i="56"/>
  <c r="H13" i="57"/>
  <c r="H13" i="56"/>
  <c r="C62" i="43"/>
  <c r="U37" i="57"/>
  <c r="U37" i="56"/>
  <c r="R12" i="57"/>
  <c r="R12" i="56"/>
  <c r="F61" i="43"/>
  <c r="N36" i="57"/>
  <c r="N36" i="56"/>
  <c r="O11" i="57"/>
  <c r="O11" i="56"/>
  <c r="V35" i="57"/>
  <c r="V35" i="56"/>
  <c r="R10" i="57"/>
  <c r="R10" i="56"/>
  <c r="E59" i="43"/>
  <c r="N34" i="57"/>
  <c r="N34" i="56"/>
  <c r="O9" i="57"/>
  <c r="O9" i="56"/>
  <c r="W33" i="57"/>
  <c r="W33" i="56"/>
  <c r="G33" i="57"/>
  <c r="G33" i="56"/>
  <c r="H8" i="57"/>
  <c r="H8" i="56"/>
  <c r="G52" i="44"/>
  <c r="N51" i="57"/>
  <c r="N51" i="56"/>
  <c r="T49" i="57"/>
  <c r="T49" i="56"/>
  <c r="I72" i="57"/>
  <c r="I72" i="56"/>
  <c r="E70" i="57"/>
  <c r="E70" i="56"/>
  <c r="G44" i="43"/>
  <c r="E44" i="57"/>
  <c r="E44" i="56"/>
  <c r="G42" i="57"/>
  <c r="G42" i="56"/>
  <c r="K65" i="57"/>
  <c r="K65" i="56"/>
  <c r="H39" i="57"/>
  <c r="H39" i="56"/>
  <c r="Y37" i="57"/>
  <c r="Y37" i="56"/>
  <c r="T11" i="57"/>
  <c r="T11" i="56"/>
  <c r="G9" i="57"/>
  <c r="G9" i="56"/>
  <c r="G25" i="57"/>
  <c r="G25" i="56"/>
  <c r="H23" i="57"/>
  <c r="H23" i="56"/>
  <c r="Q21" i="57"/>
  <c r="Q21" i="56"/>
  <c r="M19" i="43"/>
  <c r="I19" i="57"/>
  <c r="I19" i="56"/>
  <c r="G39" i="57"/>
  <c r="G39" i="56"/>
  <c r="M26" i="57"/>
  <c r="M26" i="56"/>
  <c r="K27" i="57"/>
  <c r="K27" i="56"/>
  <c r="N72" i="57"/>
  <c r="N72" i="56"/>
  <c r="V51" i="57"/>
  <c r="V51" i="56"/>
  <c r="T50" i="57"/>
  <c r="T50" i="56"/>
  <c r="M24" i="57"/>
  <c r="M24" i="56"/>
  <c r="Y49" i="43"/>
  <c r="W49" i="57"/>
  <c r="W49" i="56"/>
  <c r="H24" i="57"/>
  <c r="H24" i="56"/>
  <c r="T23" i="43"/>
  <c r="P23" i="57"/>
  <c r="P23" i="56"/>
  <c r="L72" i="57"/>
  <c r="L72" i="56"/>
  <c r="P47" i="57"/>
  <c r="P47" i="56"/>
  <c r="E47" i="57"/>
  <c r="E47" i="56"/>
  <c r="J22" i="57"/>
  <c r="J22" i="56"/>
  <c r="Z46" i="43"/>
  <c r="X46" i="57"/>
  <c r="X46" i="56"/>
  <c r="H46" i="57"/>
  <c r="H46" i="56"/>
  <c r="M21" i="57"/>
  <c r="M21" i="56"/>
  <c r="Y45" i="43"/>
  <c r="U45" i="57"/>
  <c r="U45" i="56"/>
  <c r="F70" i="43"/>
  <c r="R20" i="57"/>
  <c r="R20" i="56"/>
  <c r="N69" i="57"/>
  <c r="N69" i="56"/>
  <c r="R44" i="57"/>
  <c r="R44" i="56"/>
  <c r="I44" i="57"/>
  <c r="I44" i="56"/>
  <c r="O19" i="43"/>
  <c r="H19" i="43"/>
  <c r="D19" i="57"/>
  <c r="D19" i="56"/>
  <c r="C68" i="43"/>
  <c r="U43" i="57"/>
  <c r="U43" i="56"/>
  <c r="R18" i="57"/>
  <c r="R18" i="56"/>
  <c r="F67" i="43"/>
  <c r="N42" i="57"/>
  <c r="N42" i="56"/>
  <c r="O17" i="57"/>
  <c r="O17" i="56"/>
  <c r="V41" i="57"/>
  <c r="V41" i="56"/>
  <c r="R16" i="57"/>
  <c r="R16" i="56"/>
  <c r="N77" i="43"/>
  <c r="N65" i="57"/>
  <c r="N65" i="56"/>
  <c r="R52" i="43"/>
  <c r="R40" i="57"/>
  <c r="R40" i="56"/>
  <c r="I40" i="57"/>
  <c r="I40" i="56"/>
  <c r="R15" i="43"/>
  <c r="T15" i="43" s="1"/>
  <c r="L15" i="57"/>
  <c r="L15" i="56"/>
  <c r="C15" i="57"/>
  <c r="C15" i="56"/>
  <c r="S39" i="57"/>
  <c r="S39" i="56"/>
  <c r="O14" i="57"/>
  <c r="O14" i="56"/>
  <c r="E63" i="43"/>
  <c r="W38" i="57"/>
  <c r="W38" i="56"/>
  <c r="G38" i="57"/>
  <c r="G38" i="56"/>
  <c r="G13" i="57"/>
  <c r="G13" i="56"/>
  <c r="T37" i="57"/>
  <c r="T37" i="56"/>
  <c r="Q12" i="57"/>
  <c r="Q12" i="56"/>
  <c r="C61" i="43"/>
  <c r="M36" i="57"/>
  <c r="M36" i="56"/>
  <c r="N11" i="57"/>
  <c r="N11" i="56"/>
  <c r="U35" i="57"/>
  <c r="U35" i="56"/>
  <c r="Q10" i="57"/>
  <c r="Q10" i="56"/>
  <c r="M34" i="57"/>
  <c r="M34" i="56"/>
  <c r="N9" i="57"/>
  <c r="N9" i="56"/>
  <c r="V33" i="57"/>
  <c r="V33" i="56"/>
  <c r="S8" i="43"/>
  <c r="G8" i="57"/>
  <c r="G8" i="56"/>
  <c r="T15" i="44"/>
  <c r="T27" i="44" s="1"/>
  <c r="T27" i="45"/>
  <c r="G71" i="44"/>
  <c r="O71" i="44" s="1"/>
  <c r="R27" i="44"/>
  <c r="X50" i="57"/>
  <c r="X50" i="56"/>
  <c r="M48" i="57"/>
  <c r="M48" i="56"/>
  <c r="E22" i="57"/>
  <c r="E22" i="56"/>
  <c r="K69" i="56"/>
  <c r="K69" i="57"/>
  <c r="W42" i="57"/>
  <c r="W42" i="56"/>
  <c r="I15" i="57"/>
  <c r="I15" i="56"/>
  <c r="Z34" i="43"/>
  <c r="V34" i="57"/>
  <c r="V34" i="56"/>
  <c r="M51" i="57"/>
  <c r="M51" i="56"/>
  <c r="P24" i="57"/>
  <c r="P24" i="56"/>
  <c r="P22" i="57"/>
  <c r="P22" i="56"/>
  <c r="N20" i="57"/>
  <c r="N20" i="56"/>
  <c r="M43" i="57"/>
  <c r="M43" i="56"/>
  <c r="J77" i="43"/>
  <c r="J65" i="57"/>
  <c r="J65" i="56"/>
  <c r="G14" i="57"/>
  <c r="G14" i="56"/>
  <c r="C60" i="57"/>
  <c r="C60" i="56"/>
  <c r="H51" i="57"/>
  <c r="H51" i="56"/>
  <c r="O24" i="57"/>
  <c r="O24" i="56"/>
  <c r="H26" i="57"/>
  <c r="H26" i="56"/>
  <c r="N24" i="57"/>
  <c r="N24" i="56"/>
  <c r="F27" i="57"/>
  <c r="F27" i="56"/>
  <c r="X49" i="57"/>
  <c r="X49" i="56"/>
  <c r="Q52" i="57"/>
  <c r="Q52" i="56"/>
  <c r="F76" i="43"/>
  <c r="R26" i="57"/>
  <c r="R26" i="56"/>
  <c r="C75" i="43"/>
  <c r="O25" i="57"/>
  <c r="O25" i="56"/>
  <c r="T48" i="57"/>
  <c r="T48" i="56"/>
  <c r="C27" i="43"/>
  <c r="Q26" i="57"/>
  <c r="Q26" i="56"/>
  <c r="N50" i="57"/>
  <c r="N50" i="56"/>
  <c r="N25" i="57"/>
  <c r="N25" i="56"/>
  <c r="D74" i="43"/>
  <c r="V49" i="57"/>
  <c r="V49" i="56"/>
  <c r="T24" i="43"/>
  <c r="G24" i="57"/>
  <c r="G24" i="56"/>
  <c r="S48" i="57"/>
  <c r="S48" i="56"/>
  <c r="S23" i="43"/>
  <c r="O23" i="57"/>
  <c r="O23" i="56"/>
  <c r="K72" i="57"/>
  <c r="K72" i="56"/>
  <c r="S47" i="43"/>
  <c r="O47" i="57"/>
  <c r="O47" i="56"/>
  <c r="H47" i="43"/>
  <c r="D47" i="57"/>
  <c r="D47" i="56"/>
  <c r="M22" i="43"/>
  <c r="M27" i="43" s="1"/>
  <c r="I22" i="57"/>
  <c r="I22" i="56"/>
  <c r="W46" i="57"/>
  <c r="W46" i="56"/>
  <c r="G46" i="57"/>
  <c r="G46" i="56"/>
  <c r="H21" i="57"/>
  <c r="H21" i="56"/>
  <c r="T45" i="57"/>
  <c r="T45" i="56"/>
  <c r="Q20" i="57"/>
  <c r="Q20" i="56"/>
  <c r="M69" i="57"/>
  <c r="M69" i="56"/>
  <c r="Q44" i="57"/>
  <c r="Q44" i="56"/>
  <c r="H44" i="43"/>
  <c r="L19" i="57"/>
  <c r="L19" i="56"/>
  <c r="C19" i="57"/>
  <c r="C19" i="56"/>
  <c r="T43" i="57"/>
  <c r="T43" i="56"/>
  <c r="Q18" i="57"/>
  <c r="Q18" i="56"/>
  <c r="C67" i="43"/>
  <c r="M42" i="57"/>
  <c r="M42" i="56"/>
  <c r="N17" i="57"/>
  <c r="N17" i="56"/>
  <c r="Y41" i="43"/>
  <c r="U41" i="57"/>
  <c r="U41" i="56"/>
  <c r="S16" i="43"/>
  <c r="Q16" i="57"/>
  <c r="Q16" i="56"/>
  <c r="M77" i="43"/>
  <c r="M65" i="57"/>
  <c r="M65" i="56"/>
  <c r="Q40" i="57"/>
  <c r="Q40" i="56"/>
  <c r="H40" i="43"/>
  <c r="F40" i="57"/>
  <c r="F40" i="56"/>
  <c r="K15" i="57"/>
  <c r="K15" i="56"/>
  <c r="D64" i="43"/>
  <c r="N39" i="56"/>
  <c r="N39" i="57"/>
  <c r="N14" i="57"/>
  <c r="N14" i="56"/>
  <c r="V38" i="57"/>
  <c r="V38" i="56"/>
  <c r="R13" i="57"/>
  <c r="R13" i="56"/>
  <c r="F62" i="43"/>
  <c r="S37" i="57"/>
  <c r="S37" i="56"/>
  <c r="P12" i="57"/>
  <c r="P12" i="56"/>
  <c r="X36" i="57"/>
  <c r="X36" i="56"/>
  <c r="H36" i="57"/>
  <c r="H36" i="56"/>
  <c r="M11" i="57"/>
  <c r="M11" i="56"/>
  <c r="T35" i="57"/>
  <c r="T35" i="56"/>
  <c r="D60" i="43"/>
  <c r="P10" i="57"/>
  <c r="P10" i="56"/>
  <c r="F59" i="43"/>
  <c r="X34" i="57"/>
  <c r="X34" i="56"/>
  <c r="H34" i="57"/>
  <c r="H34" i="56"/>
  <c r="M9" i="57"/>
  <c r="M9" i="56"/>
  <c r="Y33" i="43"/>
  <c r="U33" i="57"/>
  <c r="U33" i="56"/>
  <c r="F58" i="43"/>
  <c r="R8" i="57"/>
  <c r="R8" i="56"/>
  <c r="G73" i="44"/>
  <c r="O73" i="44" s="1"/>
  <c r="D76" i="57"/>
  <c r="D76" i="56"/>
  <c r="S24" i="43"/>
  <c r="Q24" i="57"/>
  <c r="Q24" i="56"/>
  <c r="M47" i="43"/>
  <c r="K47" i="57"/>
  <c r="K47" i="56"/>
  <c r="O20" i="57"/>
  <c r="O20" i="56"/>
  <c r="E68" i="57"/>
  <c r="E68" i="56"/>
  <c r="S41" i="57"/>
  <c r="S41" i="56"/>
  <c r="D40" i="57"/>
  <c r="D40" i="56"/>
  <c r="T13" i="43"/>
  <c r="P13" i="57"/>
  <c r="P13" i="56"/>
  <c r="N10" i="57"/>
  <c r="N10" i="56"/>
  <c r="Z51" i="57"/>
  <c r="Z51" i="56"/>
  <c r="S49" i="57"/>
  <c r="S49" i="56"/>
  <c r="J47" i="57"/>
  <c r="J47" i="56"/>
  <c r="M45" i="57"/>
  <c r="M45" i="56"/>
  <c r="Y43" i="57"/>
  <c r="Y43" i="56"/>
  <c r="N16" i="57"/>
  <c r="N16" i="56"/>
  <c r="E58" i="57"/>
  <c r="E58" i="56"/>
  <c r="D75" i="43"/>
  <c r="V50" i="57"/>
  <c r="V50" i="56"/>
  <c r="K77" i="43"/>
  <c r="U50" i="57"/>
  <c r="U50" i="56"/>
  <c r="R23" i="57"/>
  <c r="R23" i="56"/>
  <c r="S26" i="43"/>
  <c r="T25" i="43"/>
  <c r="P25" i="57"/>
  <c r="P25" i="56"/>
  <c r="E73" i="43"/>
  <c r="Q23" i="57"/>
  <c r="Q23" i="56"/>
  <c r="Y51" i="43"/>
  <c r="U51" i="57"/>
  <c r="U51" i="56"/>
  <c r="S50" i="57"/>
  <c r="S50" i="56"/>
  <c r="G49" i="57"/>
  <c r="G49" i="56"/>
  <c r="L52" i="43"/>
  <c r="T51" i="57"/>
  <c r="T51" i="56"/>
  <c r="Z50" i="43"/>
  <c r="K52" i="43"/>
  <c r="E76" i="43"/>
  <c r="S51" i="57"/>
  <c r="S51" i="56"/>
  <c r="T26" i="43"/>
  <c r="H76" i="43" s="1"/>
  <c r="P26" i="57"/>
  <c r="P26" i="56"/>
  <c r="Y50" i="43"/>
  <c r="M50" i="57"/>
  <c r="M50" i="56"/>
  <c r="M25" i="57"/>
  <c r="M25" i="56"/>
  <c r="U49" i="57"/>
  <c r="U49" i="56"/>
  <c r="R24" i="57"/>
  <c r="R24" i="56"/>
  <c r="D73" i="43"/>
  <c r="N48" i="57"/>
  <c r="N48" i="56"/>
  <c r="N23" i="57"/>
  <c r="N23" i="56"/>
  <c r="J72" i="57"/>
  <c r="J72" i="56"/>
  <c r="N47" i="43"/>
  <c r="L47" i="57"/>
  <c r="L47" i="56"/>
  <c r="U47" i="43"/>
  <c r="Y47" i="43" s="1"/>
  <c r="C47" i="57"/>
  <c r="C47" i="56"/>
  <c r="R22" i="43"/>
  <c r="T22" i="43" s="1"/>
  <c r="F22" i="57"/>
  <c r="F22" i="56"/>
  <c r="V46" i="57"/>
  <c r="V46" i="56"/>
  <c r="S21" i="43"/>
  <c r="G21" i="57"/>
  <c r="G21" i="56"/>
  <c r="S45" i="57"/>
  <c r="S45" i="56"/>
  <c r="T20" i="43"/>
  <c r="H70" i="43" s="1"/>
  <c r="P20" i="57"/>
  <c r="P20" i="56"/>
  <c r="L69" i="57"/>
  <c r="L69" i="56"/>
  <c r="P52" i="43"/>
  <c r="P44" i="57"/>
  <c r="P44" i="56"/>
  <c r="F44" i="57"/>
  <c r="F44" i="56"/>
  <c r="K19" i="57"/>
  <c r="K19" i="56"/>
  <c r="F68" i="43"/>
  <c r="S43" i="57"/>
  <c r="S43" i="56"/>
  <c r="P18" i="57"/>
  <c r="P18" i="56"/>
  <c r="X42" i="57"/>
  <c r="X42" i="56"/>
  <c r="H42" i="57"/>
  <c r="H42" i="56"/>
  <c r="M17" i="57"/>
  <c r="M17" i="56"/>
  <c r="T41" i="57"/>
  <c r="T41" i="56"/>
  <c r="D66" i="43"/>
  <c r="P16" i="57"/>
  <c r="P16" i="56"/>
  <c r="L65" i="57"/>
  <c r="L65" i="56"/>
  <c r="T40" i="43"/>
  <c r="P40" i="57"/>
  <c r="P40" i="56"/>
  <c r="W40" i="43"/>
  <c r="E40" i="57"/>
  <c r="E40" i="56"/>
  <c r="J15" i="57"/>
  <c r="J15" i="56"/>
  <c r="C64" i="43"/>
  <c r="M39" i="57"/>
  <c r="M39" i="56"/>
  <c r="M14" i="57"/>
  <c r="M14" i="56"/>
  <c r="U38" i="57"/>
  <c r="U38" i="56"/>
  <c r="Q13" i="57"/>
  <c r="Q13" i="56"/>
  <c r="E62" i="43"/>
  <c r="N37" i="57"/>
  <c r="N37" i="56"/>
  <c r="S12" i="43"/>
  <c r="G62" i="43" s="1"/>
  <c r="O12" i="57"/>
  <c r="O12" i="56"/>
  <c r="W36" i="57"/>
  <c r="W36" i="56"/>
  <c r="G36" i="57"/>
  <c r="G36" i="56"/>
  <c r="H11" i="57"/>
  <c r="H11" i="56"/>
  <c r="S35" i="57"/>
  <c r="S35" i="56"/>
  <c r="S10" i="43"/>
  <c r="O10" i="57"/>
  <c r="O10" i="56"/>
  <c r="W34" i="57"/>
  <c r="W34" i="56"/>
  <c r="G34" i="57"/>
  <c r="G34" i="56"/>
  <c r="H9" i="57"/>
  <c r="H9" i="56"/>
  <c r="T33" i="57"/>
  <c r="T33" i="56"/>
  <c r="Q8" i="57"/>
  <c r="Q8" i="56"/>
  <c r="E77" i="44"/>
  <c r="Q27" i="44"/>
  <c r="H77" i="45"/>
  <c r="Y52" i="45"/>
  <c r="Z52" i="45"/>
  <c r="O65" i="45"/>
  <c r="O77" i="45" s="1"/>
  <c r="G77" i="45"/>
  <c r="Y47" i="44"/>
  <c r="G72" i="44" s="1"/>
  <c r="O72" i="44" s="1"/>
  <c r="C72" i="44"/>
  <c r="O27" i="44"/>
  <c r="S27" i="44"/>
  <c r="C69" i="44"/>
  <c r="Z44" i="44"/>
  <c r="H69" i="44" s="1"/>
  <c r="D69" i="44"/>
  <c r="D77" i="44" s="1"/>
  <c r="G65" i="44"/>
  <c r="G69" i="44"/>
  <c r="O69" i="44" s="1"/>
  <c r="Z47" i="44"/>
  <c r="H72" i="44" s="1"/>
  <c r="G52" i="43"/>
  <c r="G67" i="43"/>
  <c r="H58" i="43"/>
  <c r="G63" i="43"/>
  <c r="G74" i="43"/>
  <c r="C73" i="43"/>
  <c r="V47" i="43"/>
  <c r="H22" i="43"/>
  <c r="D70" i="43"/>
  <c r="W44" i="43"/>
  <c r="E67" i="43"/>
  <c r="Z41" i="43"/>
  <c r="U40" i="43"/>
  <c r="G15" i="43"/>
  <c r="F64" i="43"/>
  <c r="C63" i="43"/>
  <c r="E61" i="43"/>
  <c r="Z35" i="43"/>
  <c r="D58" i="43"/>
  <c r="L27" i="43"/>
  <c r="C76" i="43"/>
  <c r="E74" i="43"/>
  <c r="Z48" i="43"/>
  <c r="O22" i="43"/>
  <c r="F71" i="43"/>
  <c r="C70" i="43"/>
  <c r="P19" i="43"/>
  <c r="P27" i="43" s="1"/>
  <c r="D67" i="43"/>
  <c r="D65" i="43"/>
  <c r="N15" i="43"/>
  <c r="Z38" i="43"/>
  <c r="D61" i="43"/>
  <c r="Y35" i="43"/>
  <c r="C58" i="43"/>
  <c r="J27" i="43"/>
  <c r="T44" i="43"/>
  <c r="O52" i="43"/>
  <c r="I27" i="43"/>
  <c r="S25" i="43"/>
  <c r="Z49" i="43"/>
  <c r="C71" i="43"/>
  <c r="D68" i="43"/>
  <c r="T16" i="43"/>
  <c r="D62" i="43"/>
  <c r="T10" i="43"/>
  <c r="C59" i="43"/>
  <c r="V52" i="43"/>
  <c r="F52" i="43"/>
  <c r="X40" i="43"/>
  <c r="E52" i="43"/>
  <c r="G8" i="42"/>
  <c r="H8" i="42"/>
  <c r="M8" i="42"/>
  <c r="N8" i="42"/>
  <c r="O8" i="42"/>
  <c r="P8" i="42"/>
  <c r="Q8" i="42"/>
  <c r="R8" i="42"/>
  <c r="G33" i="42"/>
  <c r="H33" i="42"/>
  <c r="M33" i="42"/>
  <c r="N33" i="42"/>
  <c r="S33" i="42"/>
  <c r="T33" i="42"/>
  <c r="U33" i="42"/>
  <c r="V33" i="42"/>
  <c r="W33" i="42"/>
  <c r="X33" i="42"/>
  <c r="Z33" i="42" s="1"/>
  <c r="G9" i="42"/>
  <c r="H9" i="42"/>
  <c r="M9" i="42"/>
  <c r="N9" i="42"/>
  <c r="O9" i="42"/>
  <c r="P9" i="42"/>
  <c r="Q9" i="42"/>
  <c r="R9" i="42"/>
  <c r="G34" i="42"/>
  <c r="H34" i="42"/>
  <c r="M34" i="42"/>
  <c r="N34" i="42"/>
  <c r="S34" i="42"/>
  <c r="T34" i="42"/>
  <c r="U34" i="42"/>
  <c r="Y34" i="42" s="1"/>
  <c r="V34" i="42"/>
  <c r="W34" i="42"/>
  <c r="X34" i="42"/>
  <c r="G10" i="42"/>
  <c r="H10" i="42"/>
  <c r="M10" i="42"/>
  <c r="N10" i="42"/>
  <c r="O10" i="42"/>
  <c r="P10" i="42"/>
  <c r="Q10" i="42"/>
  <c r="R10" i="42"/>
  <c r="G35" i="42"/>
  <c r="H35" i="42"/>
  <c r="M35" i="42"/>
  <c r="N35" i="42"/>
  <c r="S35" i="42"/>
  <c r="T35" i="42"/>
  <c r="U35" i="42"/>
  <c r="V35" i="42"/>
  <c r="W35" i="42"/>
  <c r="X35" i="42"/>
  <c r="G11" i="42"/>
  <c r="H11" i="42"/>
  <c r="M11" i="42"/>
  <c r="N11" i="42"/>
  <c r="O11" i="42"/>
  <c r="P11" i="42"/>
  <c r="Q11" i="42"/>
  <c r="R11" i="42"/>
  <c r="G36" i="42"/>
  <c r="H36" i="42"/>
  <c r="M36" i="42"/>
  <c r="N36" i="42"/>
  <c r="S36" i="42"/>
  <c r="T36" i="42"/>
  <c r="U36" i="42"/>
  <c r="V36" i="42"/>
  <c r="W36" i="42"/>
  <c r="X36" i="42"/>
  <c r="G12" i="42"/>
  <c r="H12" i="42"/>
  <c r="M12" i="42"/>
  <c r="N12" i="42"/>
  <c r="O12" i="42"/>
  <c r="P12" i="42"/>
  <c r="Q12" i="42"/>
  <c r="R12" i="42"/>
  <c r="S12" i="42"/>
  <c r="G37" i="42"/>
  <c r="H37" i="42"/>
  <c r="M37" i="42"/>
  <c r="N37" i="42"/>
  <c r="S37" i="42"/>
  <c r="T37" i="42"/>
  <c r="U37" i="42"/>
  <c r="V37" i="42"/>
  <c r="W37" i="42"/>
  <c r="E62" i="42" s="1"/>
  <c r="X37" i="42"/>
  <c r="G13" i="42"/>
  <c r="H13" i="42"/>
  <c r="M13" i="42"/>
  <c r="N13" i="42"/>
  <c r="O13" i="42"/>
  <c r="P13" i="42"/>
  <c r="Q13" i="42"/>
  <c r="R13" i="42"/>
  <c r="G38" i="42"/>
  <c r="H38" i="42"/>
  <c r="M38" i="42"/>
  <c r="N38" i="42"/>
  <c r="S38" i="42"/>
  <c r="T38" i="42"/>
  <c r="U38" i="42"/>
  <c r="Y38" i="42" s="1"/>
  <c r="V38" i="42"/>
  <c r="W38" i="42"/>
  <c r="X38" i="42"/>
  <c r="G14" i="42"/>
  <c r="H14" i="42"/>
  <c r="M14" i="42"/>
  <c r="N14" i="42"/>
  <c r="O14" i="42"/>
  <c r="P14" i="42"/>
  <c r="Q14" i="42"/>
  <c r="R14" i="42"/>
  <c r="G39" i="42"/>
  <c r="H39" i="42"/>
  <c r="M39" i="42"/>
  <c r="N39" i="42"/>
  <c r="S39" i="42"/>
  <c r="T39" i="42"/>
  <c r="U39" i="42"/>
  <c r="V39" i="42"/>
  <c r="W39" i="42"/>
  <c r="X39" i="42"/>
  <c r="Z39" i="42" s="1"/>
  <c r="D64" i="42"/>
  <c r="C15" i="42"/>
  <c r="D15" i="42"/>
  <c r="E15" i="42"/>
  <c r="F15" i="42"/>
  <c r="I15" i="42"/>
  <c r="J15" i="42"/>
  <c r="K15" i="42"/>
  <c r="L15" i="42"/>
  <c r="L27" i="42" s="1"/>
  <c r="C40" i="42"/>
  <c r="D40" i="42"/>
  <c r="E40" i="42"/>
  <c r="F40" i="42"/>
  <c r="I40" i="42"/>
  <c r="J40" i="42"/>
  <c r="K40" i="42"/>
  <c r="W40" i="42" s="1"/>
  <c r="L40" i="42"/>
  <c r="O40" i="42"/>
  <c r="S40" i="42" s="1"/>
  <c r="P40" i="42"/>
  <c r="P52" i="42" s="1"/>
  <c r="Q40" i="42"/>
  <c r="R40" i="42"/>
  <c r="I65" i="42"/>
  <c r="J65" i="42"/>
  <c r="K65" i="42"/>
  <c r="L65" i="42"/>
  <c r="M65" i="42"/>
  <c r="N65" i="42"/>
  <c r="G16" i="42"/>
  <c r="H16" i="42"/>
  <c r="M16" i="42"/>
  <c r="N16" i="42"/>
  <c r="O16" i="42"/>
  <c r="P16" i="42"/>
  <c r="D66" i="42" s="1"/>
  <c r="Q16" i="42"/>
  <c r="R16" i="42"/>
  <c r="G41" i="42"/>
  <c r="H41" i="42"/>
  <c r="M41" i="42"/>
  <c r="N41" i="42"/>
  <c r="S41" i="42"/>
  <c r="T41" i="42"/>
  <c r="U41" i="42"/>
  <c r="C66" i="42" s="1"/>
  <c r="V41" i="42"/>
  <c r="W41" i="42"/>
  <c r="X41" i="42"/>
  <c r="G17" i="42"/>
  <c r="H17" i="42"/>
  <c r="M17" i="42"/>
  <c r="N17" i="42"/>
  <c r="O17" i="42"/>
  <c r="C67" i="42" s="1"/>
  <c r="P17" i="42"/>
  <c r="T17" i="42" s="1"/>
  <c r="Q17" i="42"/>
  <c r="R17" i="42"/>
  <c r="G42" i="42"/>
  <c r="H42" i="42"/>
  <c r="M42" i="42"/>
  <c r="N42" i="42"/>
  <c r="S42" i="42"/>
  <c r="T42" i="42"/>
  <c r="U42" i="42"/>
  <c r="V42" i="42"/>
  <c r="W42" i="42"/>
  <c r="X42" i="42"/>
  <c r="Z42" i="42" s="1"/>
  <c r="G18" i="42"/>
  <c r="H18" i="42"/>
  <c r="M18" i="42"/>
  <c r="N18" i="42"/>
  <c r="O18" i="42"/>
  <c r="P18" i="42"/>
  <c r="Q18" i="42"/>
  <c r="R18" i="42"/>
  <c r="S18" i="42"/>
  <c r="G43" i="42"/>
  <c r="H43" i="42"/>
  <c r="M43" i="42"/>
  <c r="N43" i="42"/>
  <c r="S43" i="42"/>
  <c r="T43" i="42"/>
  <c r="U43" i="42"/>
  <c r="V43" i="42"/>
  <c r="W43" i="42"/>
  <c r="X43" i="42"/>
  <c r="C19" i="42"/>
  <c r="O19" i="42" s="1"/>
  <c r="D19" i="42"/>
  <c r="E19" i="42"/>
  <c r="F19" i="42"/>
  <c r="I19" i="42"/>
  <c r="I27" i="42" s="1"/>
  <c r="J19" i="42"/>
  <c r="K19" i="42"/>
  <c r="L19" i="42"/>
  <c r="C44" i="42"/>
  <c r="D44" i="42"/>
  <c r="E44" i="42"/>
  <c r="F44" i="42"/>
  <c r="I44" i="42"/>
  <c r="J44" i="42"/>
  <c r="K44" i="42"/>
  <c r="L44" i="42"/>
  <c r="O44" i="42"/>
  <c r="P44" i="42"/>
  <c r="Q44" i="42"/>
  <c r="R44" i="42"/>
  <c r="I69" i="42"/>
  <c r="J69" i="42"/>
  <c r="K69" i="42"/>
  <c r="L69" i="42"/>
  <c r="M69" i="42"/>
  <c r="N69" i="42"/>
  <c r="G20" i="42"/>
  <c r="H20" i="42"/>
  <c r="M20" i="42"/>
  <c r="N20" i="42"/>
  <c r="O20" i="42"/>
  <c r="P20" i="42"/>
  <c r="Q20" i="42"/>
  <c r="R20" i="42"/>
  <c r="G45" i="42"/>
  <c r="H45" i="42"/>
  <c r="M45" i="42"/>
  <c r="N45" i="42"/>
  <c r="S45" i="42"/>
  <c r="T45" i="42"/>
  <c r="U45" i="42"/>
  <c r="V45" i="42"/>
  <c r="W45" i="42"/>
  <c r="X45" i="42"/>
  <c r="G21" i="42"/>
  <c r="H21" i="42"/>
  <c r="M21" i="42"/>
  <c r="N21" i="42"/>
  <c r="O21" i="42"/>
  <c r="S21" i="42" s="1"/>
  <c r="P21" i="42"/>
  <c r="Q21" i="42"/>
  <c r="R21" i="42"/>
  <c r="G46" i="42"/>
  <c r="H46" i="42"/>
  <c r="M46" i="42"/>
  <c r="N46" i="42"/>
  <c r="S46" i="42"/>
  <c r="T46" i="42"/>
  <c r="U46" i="42"/>
  <c r="V46" i="42"/>
  <c r="W46" i="42"/>
  <c r="E71" i="42" s="1"/>
  <c r="X46" i="42"/>
  <c r="C22" i="42"/>
  <c r="D22" i="42"/>
  <c r="P22" i="42" s="1"/>
  <c r="E22" i="42"/>
  <c r="F22" i="42"/>
  <c r="I22" i="42"/>
  <c r="J22" i="42"/>
  <c r="K22" i="42"/>
  <c r="L22" i="42"/>
  <c r="M22" i="42"/>
  <c r="N22" i="42"/>
  <c r="C47" i="42"/>
  <c r="D47" i="42"/>
  <c r="E47" i="42"/>
  <c r="F47" i="42"/>
  <c r="I47" i="42"/>
  <c r="J47" i="42"/>
  <c r="K47" i="42"/>
  <c r="L47" i="42"/>
  <c r="O47" i="42"/>
  <c r="S47" i="42" s="1"/>
  <c r="P47" i="42"/>
  <c r="Q47" i="42"/>
  <c r="R47" i="42"/>
  <c r="I72" i="42"/>
  <c r="J72" i="42"/>
  <c r="K72" i="42"/>
  <c r="L72" i="42"/>
  <c r="M72" i="42"/>
  <c r="N72" i="42"/>
  <c r="G23" i="42"/>
  <c r="H23" i="42"/>
  <c r="M23" i="42"/>
  <c r="N23" i="42"/>
  <c r="O23" i="42"/>
  <c r="P23" i="42"/>
  <c r="Q23" i="42"/>
  <c r="R23" i="42"/>
  <c r="G48" i="42"/>
  <c r="H48" i="42"/>
  <c r="M48" i="42"/>
  <c r="N48" i="42"/>
  <c r="S48" i="42"/>
  <c r="T48" i="42"/>
  <c r="U48" i="42"/>
  <c r="V48" i="42"/>
  <c r="W48" i="42"/>
  <c r="X48" i="42"/>
  <c r="G24" i="42"/>
  <c r="H24" i="42"/>
  <c r="M24" i="42"/>
  <c r="N24" i="42"/>
  <c r="O24" i="42"/>
  <c r="P24" i="42"/>
  <c r="Q24" i="42"/>
  <c r="R24" i="42"/>
  <c r="T24" i="42" s="1"/>
  <c r="G49" i="42"/>
  <c r="H49" i="42"/>
  <c r="M49" i="42"/>
  <c r="N49" i="42"/>
  <c r="S49" i="42"/>
  <c r="T49" i="42"/>
  <c r="U49" i="42"/>
  <c r="V49" i="42"/>
  <c r="W49" i="42"/>
  <c r="E74" i="42" s="1"/>
  <c r="X49" i="42"/>
  <c r="G25" i="42"/>
  <c r="H25" i="42"/>
  <c r="M25" i="42"/>
  <c r="N25" i="42"/>
  <c r="O25" i="42"/>
  <c r="P25" i="42"/>
  <c r="Q25" i="42"/>
  <c r="R25" i="42"/>
  <c r="G50" i="42"/>
  <c r="H50" i="42"/>
  <c r="M50" i="42"/>
  <c r="N50" i="42"/>
  <c r="S50" i="42"/>
  <c r="T50" i="42"/>
  <c r="U50" i="42"/>
  <c r="C75" i="42" s="1"/>
  <c r="V50" i="42"/>
  <c r="W50" i="42"/>
  <c r="X50" i="42"/>
  <c r="G26" i="42"/>
  <c r="H26" i="42"/>
  <c r="M26" i="42"/>
  <c r="N26" i="42"/>
  <c r="O26" i="42"/>
  <c r="P26" i="42"/>
  <c r="Q26" i="42"/>
  <c r="R26" i="42"/>
  <c r="G51" i="42"/>
  <c r="H51" i="42"/>
  <c r="M51" i="42"/>
  <c r="N51" i="42"/>
  <c r="S51" i="42"/>
  <c r="T51" i="42"/>
  <c r="U51" i="42"/>
  <c r="Y51" i="42" s="1"/>
  <c r="V51" i="42"/>
  <c r="W51" i="42"/>
  <c r="X51" i="42"/>
  <c r="R52" i="42"/>
  <c r="I77" i="42" l="1"/>
  <c r="O52" i="42"/>
  <c r="R19" i="42"/>
  <c r="Y33" i="42"/>
  <c r="N19" i="42"/>
  <c r="M44" i="42"/>
  <c r="Q19" i="42"/>
  <c r="T10" i="42"/>
  <c r="Z44" i="43"/>
  <c r="Y43" i="42"/>
  <c r="Z51" i="42"/>
  <c r="D73" i="42"/>
  <c r="Q52" i="42"/>
  <c r="D60" i="42"/>
  <c r="S24" i="42"/>
  <c r="Y48" i="42"/>
  <c r="E73" i="42"/>
  <c r="T47" i="42"/>
  <c r="Z45" i="42"/>
  <c r="F70" i="42"/>
  <c r="T44" i="42"/>
  <c r="F62" i="42"/>
  <c r="S8" i="42"/>
  <c r="C69" i="43"/>
  <c r="H65" i="44"/>
  <c r="D59" i="42"/>
  <c r="T9" i="42"/>
  <c r="F58" i="42"/>
  <c r="C27" i="42"/>
  <c r="F75" i="56"/>
  <c r="G68" i="42"/>
  <c r="O68" i="42" s="1"/>
  <c r="Y52" i="44"/>
  <c r="M77" i="42"/>
  <c r="T20" i="42"/>
  <c r="P19" i="42"/>
  <c r="S13" i="42"/>
  <c r="G63" i="42" s="1"/>
  <c r="O63" i="42" s="1"/>
  <c r="S10" i="42"/>
  <c r="E59" i="42"/>
  <c r="H52" i="43"/>
  <c r="J27" i="42"/>
  <c r="T13" i="42"/>
  <c r="T25" i="42"/>
  <c r="S25" i="42"/>
  <c r="F77" i="44"/>
  <c r="C74" i="56"/>
  <c r="M47" i="42"/>
  <c r="T18" i="42"/>
  <c r="D74" i="42"/>
  <c r="W47" i="42"/>
  <c r="O22" i="42"/>
  <c r="Y46" i="42"/>
  <c r="G71" i="42" s="1"/>
  <c r="O71" i="42" s="1"/>
  <c r="F71" i="42"/>
  <c r="J77" i="42"/>
  <c r="V44" i="42"/>
  <c r="G19" i="42"/>
  <c r="F66" i="42"/>
  <c r="M40" i="42"/>
  <c r="M15" i="42"/>
  <c r="T14" i="42"/>
  <c r="H64" i="42" s="1"/>
  <c r="T12" i="42"/>
  <c r="Z36" i="42"/>
  <c r="S9" i="42"/>
  <c r="W47" i="57"/>
  <c r="U44" i="42"/>
  <c r="R22" i="42"/>
  <c r="T22" i="42" s="1"/>
  <c r="E66" i="42"/>
  <c r="T40" i="42"/>
  <c r="S14" i="42"/>
  <c r="C61" i="42"/>
  <c r="F60" i="42"/>
  <c r="D58" i="42"/>
  <c r="S20" i="56"/>
  <c r="Y45" i="42"/>
  <c r="E76" i="42"/>
  <c r="F68" i="42"/>
  <c r="F75" i="42"/>
  <c r="Q22" i="42"/>
  <c r="T21" i="42"/>
  <c r="K27" i="42"/>
  <c r="E68" i="42"/>
  <c r="T16" i="42"/>
  <c r="Q15" i="42"/>
  <c r="E63" i="42"/>
  <c r="E60" i="42"/>
  <c r="H76" i="57"/>
  <c r="H76" i="56"/>
  <c r="T15" i="57"/>
  <c r="T15" i="56"/>
  <c r="T22" i="57"/>
  <c r="T22" i="56"/>
  <c r="O62" i="43"/>
  <c r="G62" i="57"/>
  <c r="G62" i="56"/>
  <c r="H52" i="57"/>
  <c r="H52" i="56"/>
  <c r="S19" i="42"/>
  <c r="M52" i="42"/>
  <c r="F52" i="57"/>
  <c r="F52" i="56"/>
  <c r="C70" i="57"/>
  <c r="C70" i="56"/>
  <c r="H60" i="43"/>
  <c r="Z35" i="57"/>
  <c r="Z35" i="56"/>
  <c r="O63" i="43"/>
  <c r="G63" i="57"/>
  <c r="G63" i="56"/>
  <c r="S40" i="57"/>
  <c r="S40" i="56"/>
  <c r="D67" i="42"/>
  <c r="C71" i="57"/>
  <c r="C71" i="56"/>
  <c r="E61" i="57"/>
  <c r="E61" i="56"/>
  <c r="K52" i="57"/>
  <c r="K52" i="56"/>
  <c r="F67" i="57"/>
  <c r="F67" i="56"/>
  <c r="H19" i="57"/>
  <c r="H19" i="56"/>
  <c r="F61" i="57"/>
  <c r="F61" i="56"/>
  <c r="N44" i="57"/>
  <c r="N44" i="56"/>
  <c r="G64" i="43"/>
  <c r="Y39" i="57"/>
  <c r="Y39" i="56"/>
  <c r="V40" i="57"/>
  <c r="V40" i="56"/>
  <c r="E75" i="57"/>
  <c r="E75" i="56"/>
  <c r="T14" i="57"/>
  <c r="T14" i="56"/>
  <c r="E72" i="57"/>
  <c r="E72" i="56"/>
  <c r="D60" i="57"/>
  <c r="D60" i="56"/>
  <c r="H47" i="57"/>
  <c r="H47" i="56"/>
  <c r="R15" i="57"/>
  <c r="R15" i="56"/>
  <c r="H67" i="43"/>
  <c r="Z42" i="57"/>
  <c r="Z42" i="56"/>
  <c r="D66" i="57"/>
  <c r="D66" i="56"/>
  <c r="D73" i="57"/>
  <c r="D73" i="56"/>
  <c r="D27" i="42"/>
  <c r="Z49" i="42"/>
  <c r="T23" i="42"/>
  <c r="C70" i="42"/>
  <c r="S20" i="42"/>
  <c r="X44" i="42"/>
  <c r="Z44" i="42" s="1"/>
  <c r="Z41" i="42"/>
  <c r="H66" i="42" s="1"/>
  <c r="F27" i="42"/>
  <c r="Z37" i="42"/>
  <c r="T11" i="42"/>
  <c r="H61" i="42" s="1"/>
  <c r="C59" i="57"/>
  <c r="C59" i="56"/>
  <c r="H74" i="43"/>
  <c r="Z49" i="57"/>
  <c r="Z49" i="56"/>
  <c r="D61" i="57"/>
  <c r="D61" i="56"/>
  <c r="S22" i="43"/>
  <c r="O22" i="57"/>
  <c r="O22" i="56"/>
  <c r="C63" i="57"/>
  <c r="C63" i="56"/>
  <c r="H27" i="43"/>
  <c r="H22" i="57"/>
  <c r="H22" i="56"/>
  <c r="Z44" i="57"/>
  <c r="Z44" i="56"/>
  <c r="T20" i="57"/>
  <c r="T20" i="56"/>
  <c r="N47" i="56"/>
  <c r="N47" i="57"/>
  <c r="Y50" i="57"/>
  <c r="Y50" i="56"/>
  <c r="H75" i="43"/>
  <c r="Z50" i="57"/>
  <c r="Z50" i="56"/>
  <c r="T25" i="57"/>
  <c r="T25" i="56"/>
  <c r="M47" i="57"/>
  <c r="M47" i="56"/>
  <c r="H59" i="43"/>
  <c r="Z34" i="57"/>
  <c r="Z34" i="56"/>
  <c r="S19" i="43"/>
  <c r="O19" i="57"/>
  <c r="O19" i="56"/>
  <c r="H68" i="43"/>
  <c r="Z43" i="57"/>
  <c r="Z43" i="56"/>
  <c r="U44" i="57"/>
  <c r="U44" i="56"/>
  <c r="E60" i="57"/>
  <c r="E60" i="56"/>
  <c r="F69" i="43"/>
  <c r="X44" i="57"/>
  <c r="X44" i="56"/>
  <c r="S11" i="57"/>
  <c r="S11" i="56"/>
  <c r="G22" i="57"/>
  <c r="G22" i="56"/>
  <c r="G59" i="43"/>
  <c r="Y34" i="57"/>
  <c r="Y34" i="56"/>
  <c r="G71" i="43"/>
  <c r="Y46" i="57"/>
  <c r="Y46" i="56"/>
  <c r="E69" i="43"/>
  <c r="W44" i="57"/>
  <c r="W44" i="56"/>
  <c r="M77" i="57"/>
  <c r="M77" i="56"/>
  <c r="Y49" i="42"/>
  <c r="G74" i="42" s="1"/>
  <c r="O74" i="42" s="1"/>
  <c r="Y39" i="42"/>
  <c r="S26" i="57"/>
  <c r="S26" i="56"/>
  <c r="D75" i="57"/>
  <c r="D75" i="56"/>
  <c r="F58" i="57"/>
  <c r="F58" i="56"/>
  <c r="H40" i="57"/>
  <c r="H40" i="56"/>
  <c r="S16" i="57"/>
  <c r="S16" i="56"/>
  <c r="C67" i="57"/>
  <c r="C67" i="56"/>
  <c r="S47" i="57"/>
  <c r="S47" i="56"/>
  <c r="F70" i="57"/>
  <c r="F70" i="56"/>
  <c r="D71" i="57"/>
  <c r="D71" i="56"/>
  <c r="S17" i="57"/>
  <c r="S17" i="56"/>
  <c r="C52" i="57"/>
  <c r="C52" i="56"/>
  <c r="G40" i="56"/>
  <c r="G40" i="57"/>
  <c r="G59" i="42"/>
  <c r="O59" i="42" s="1"/>
  <c r="S12" i="57"/>
  <c r="S12" i="56"/>
  <c r="E76" i="57"/>
  <c r="E76" i="56"/>
  <c r="S23" i="57"/>
  <c r="S23" i="56"/>
  <c r="T23" i="57"/>
  <c r="T23" i="56"/>
  <c r="N19" i="57"/>
  <c r="N19" i="56"/>
  <c r="W40" i="57"/>
  <c r="W40" i="56"/>
  <c r="S23" i="42"/>
  <c r="G73" i="42" s="1"/>
  <c r="O73" i="42" s="1"/>
  <c r="H70" i="42"/>
  <c r="S44" i="42"/>
  <c r="S52" i="42" s="1"/>
  <c r="S11" i="42"/>
  <c r="F64" i="57"/>
  <c r="F64" i="56"/>
  <c r="J52" i="42"/>
  <c r="F76" i="42"/>
  <c r="T26" i="42"/>
  <c r="H76" i="42" s="1"/>
  <c r="E75" i="42"/>
  <c r="Z48" i="42"/>
  <c r="H47" i="42"/>
  <c r="N44" i="42"/>
  <c r="H44" i="42"/>
  <c r="F67" i="42"/>
  <c r="L77" i="42"/>
  <c r="G40" i="42"/>
  <c r="H15" i="42"/>
  <c r="F63" i="42"/>
  <c r="C60" i="42"/>
  <c r="E58" i="42"/>
  <c r="D62" i="57"/>
  <c r="D62" i="56"/>
  <c r="I27" i="57"/>
  <c r="I27" i="56"/>
  <c r="N27" i="43"/>
  <c r="N15" i="57"/>
  <c r="N15" i="56"/>
  <c r="E74" i="57"/>
  <c r="E74" i="56"/>
  <c r="G27" i="43"/>
  <c r="G15" i="57"/>
  <c r="G15" i="56"/>
  <c r="C73" i="57"/>
  <c r="C73" i="56"/>
  <c r="O67" i="43"/>
  <c r="G67" i="57"/>
  <c r="G67" i="56"/>
  <c r="E65" i="43"/>
  <c r="C77" i="44"/>
  <c r="C64" i="57"/>
  <c r="C64" i="56"/>
  <c r="T40" i="57"/>
  <c r="T40" i="56"/>
  <c r="R22" i="57"/>
  <c r="R22" i="56"/>
  <c r="G76" i="43"/>
  <c r="Y51" i="57"/>
  <c r="Y51" i="56"/>
  <c r="H44" i="57"/>
  <c r="H44" i="56"/>
  <c r="C75" i="57"/>
  <c r="C75" i="56"/>
  <c r="J77" i="57"/>
  <c r="J77" i="56"/>
  <c r="C61" i="57"/>
  <c r="C61" i="56"/>
  <c r="G44" i="57"/>
  <c r="G44" i="56"/>
  <c r="D27" i="57"/>
  <c r="D27" i="56"/>
  <c r="Q27" i="43"/>
  <c r="Q15" i="57"/>
  <c r="Q15" i="56"/>
  <c r="S18" i="57"/>
  <c r="S18" i="56"/>
  <c r="H64" i="43"/>
  <c r="Z39" i="57"/>
  <c r="Z39" i="56"/>
  <c r="C58" i="57"/>
  <c r="C58" i="56"/>
  <c r="O68" i="43"/>
  <c r="G68" i="57"/>
  <c r="G68" i="56"/>
  <c r="E59" i="57"/>
  <c r="E59" i="56"/>
  <c r="V52" i="57"/>
  <c r="V52" i="56"/>
  <c r="F71" i="57"/>
  <c r="F71" i="56"/>
  <c r="M27" i="57"/>
  <c r="M27" i="56"/>
  <c r="T10" i="57"/>
  <c r="T10" i="56"/>
  <c r="C76" i="42"/>
  <c r="Z50" i="42"/>
  <c r="H75" i="42" s="1"/>
  <c r="G47" i="42"/>
  <c r="M19" i="42"/>
  <c r="S16" i="42"/>
  <c r="K77" i="42"/>
  <c r="L52" i="42"/>
  <c r="G15" i="42"/>
  <c r="E52" i="57"/>
  <c r="E52" i="56"/>
  <c r="S15" i="57"/>
  <c r="S15" i="56"/>
  <c r="O52" i="57"/>
  <c r="O52" i="56"/>
  <c r="D65" i="57"/>
  <c r="D65" i="56"/>
  <c r="C76" i="57"/>
  <c r="C76" i="56"/>
  <c r="U40" i="57"/>
  <c r="U40" i="56"/>
  <c r="R27" i="43"/>
  <c r="G73" i="43"/>
  <c r="Y47" i="57"/>
  <c r="Y47" i="56"/>
  <c r="S10" i="57"/>
  <c r="S10" i="56"/>
  <c r="P52" i="57"/>
  <c r="P52" i="56"/>
  <c r="T26" i="57"/>
  <c r="T26" i="56"/>
  <c r="L52" i="57"/>
  <c r="L52" i="56"/>
  <c r="S24" i="57"/>
  <c r="S24" i="56"/>
  <c r="F59" i="57"/>
  <c r="F59" i="56"/>
  <c r="F62" i="57"/>
  <c r="F62" i="56"/>
  <c r="M22" i="57"/>
  <c r="M22" i="56"/>
  <c r="T24" i="57"/>
  <c r="T24" i="56"/>
  <c r="S8" i="57"/>
  <c r="S8" i="56"/>
  <c r="R52" i="57"/>
  <c r="R52" i="56"/>
  <c r="H71" i="43"/>
  <c r="Z46" i="57"/>
  <c r="Z46" i="56"/>
  <c r="Y49" i="57"/>
  <c r="Y49" i="56"/>
  <c r="F63" i="57"/>
  <c r="F63" i="56"/>
  <c r="V44" i="57"/>
  <c r="V44" i="56"/>
  <c r="H62" i="43"/>
  <c r="Z37" i="57"/>
  <c r="Z37" i="56"/>
  <c r="O15" i="57"/>
  <c r="O15" i="56"/>
  <c r="T21" i="57"/>
  <c r="T21" i="56"/>
  <c r="T8" i="56"/>
  <c r="T8" i="57"/>
  <c r="C69" i="56"/>
  <c r="C69" i="57"/>
  <c r="K77" i="57"/>
  <c r="K77" i="56"/>
  <c r="D74" i="57"/>
  <c r="D74" i="56"/>
  <c r="N77" i="57"/>
  <c r="N77" i="56"/>
  <c r="F72" i="43"/>
  <c r="X47" i="57"/>
  <c r="X47" i="56"/>
  <c r="M40" i="57"/>
  <c r="M40" i="56"/>
  <c r="F73" i="57"/>
  <c r="F73" i="56"/>
  <c r="D70" i="56"/>
  <c r="D70" i="57"/>
  <c r="E52" i="42"/>
  <c r="V40" i="42"/>
  <c r="Y37" i="42"/>
  <c r="G62" i="42" s="1"/>
  <c r="O62" i="42" s="1"/>
  <c r="Z35" i="42"/>
  <c r="H60" i="42" s="1"/>
  <c r="G75" i="43"/>
  <c r="S25" i="57"/>
  <c r="S25" i="56"/>
  <c r="H73" i="43"/>
  <c r="Z48" i="57"/>
  <c r="Z48" i="56"/>
  <c r="V47" i="57"/>
  <c r="V47" i="56"/>
  <c r="H58" i="57"/>
  <c r="H58" i="56"/>
  <c r="S52" i="43"/>
  <c r="E62" i="57"/>
  <c r="E62" i="56"/>
  <c r="I52" i="42"/>
  <c r="F73" i="42"/>
  <c r="U47" i="42"/>
  <c r="C72" i="42" s="1"/>
  <c r="X47" i="42"/>
  <c r="F72" i="42" s="1"/>
  <c r="G22" i="42"/>
  <c r="E70" i="42"/>
  <c r="H19" i="42"/>
  <c r="H27" i="42" s="1"/>
  <c r="N15" i="42"/>
  <c r="N27" i="42" s="1"/>
  <c r="D63" i="42"/>
  <c r="F61" i="42"/>
  <c r="Z40" i="43"/>
  <c r="H65" i="43" s="1"/>
  <c r="X40" i="57"/>
  <c r="X40" i="56"/>
  <c r="T16" i="57"/>
  <c r="T16" i="56"/>
  <c r="T52" i="43"/>
  <c r="T44" i="57"/>
  <c r="T44" i="56"/>
  <c r="D67" i="57"/>
  <c r="D67" i="56"/>
  <c r="L27" i="57"/>
  <c r="L27" i="56"/>
  <c r="Z41" i="57"/>
  <c r="Z41" i="56"/>
  <c r="O74" i="43"/>
  <c r="G74" i="57"/>
  <c r="G74" i="56"/>
  <c r="G52" i="57"/>
  <c r="G52" i="56"/>
  <c r="F68" i="57"/>
  <c r="F68" i="56"/>
  <c r="G58" i="43"/>
  <c r="Y33" i="57"/>
  <c r="Y33" i="56"/>
  <c r="D64" i="57"/>
  <c r="D64" i="56"/>
  <c r="Y41" i="57"/>
  <c r="Y41" i="56"/>
  <c r="C68" i="57"/>
  <c r="C68" i="56"/>
  <c r="G70" i="43"/>
  <c r="Y45" i="57"/>
  <c r="Y45" i="56"/>
  <c r="M19" i="57"/>
  <c r="M19" i="56"/>
  <c r="C62" i="57"/>
  <c r="C62" i="56"/>
  <c r="E64" i="57"/>
  <c r="E64" i="56"/>
  <c r="S14" i="57"/>
  <c r="S14" i="56"/>
  <c r="Y42" i="56"/>
  <c r="Y42" i="57"/>
  <c r="H70" i="57"/>
  <c r="H70" i="56"/>
  <c r="F66" i="57"/>
  <c r="F66" i="56"/>
  <c r="S13" i="57"/>
  <c r="S13" i="56"/>
  <c r="G60" i="43"/>
  <c r="Y35" i="57"/>
  <c r="Y35" i="56"/>
  <c r="M52" i="43"/>
  <c r="H63" i="43"/>
  <c r="Z38" i="57"/>
  <c r="Z38" i="56"/>
  <c r="S26" i="42"/>
  <c r="G76" i="42" s="1"/>
  <c r="O76" i="42" s="1"/>
  <c r="Z46" i="42"/>
  <c r="H71" i="42" s="1"/>
  <c r="N77" i="42"/>
  <c r="T19" i="42"/>
  <c r="Z43" i="42"/>
  <c r="H68" i="42" s="1"/>
  <c r="Y42" i="42"/>
  <c r="G67" i="42" s="1"/>
  <c r="O67" i="42" s="1"/>
  <c r="S17" i="42"/>
  <c r="Y41" i="42"/>
  <c r="G66" i="42" s="1"/>
  <c r="O66" i="42" s="1"/>
  <c r="N40" i="42"/>
  <c r="C64" i="42"/>
  <c r="C63" i="42"/>
  <c r="Y36" i="42"/>
  <c r="Z34" i="42"/>
  <c r="H59" i="42" s="1"/>
  <c r="T8" i="42"/>
  <c r="H58" i="42" s="1"/>
  <c r="P27" i="57"/>
  <c r="P27" i="56"/>
  <c r="D68" i="57"/>
  <c r="D68" i="56"/>
  <c r="J27" i="57"/>
  <c r="J27" i="56"/>
  <c r="T19" i="43"/>
  <c r="H69" i="43" s="1"/>
  <c r="P19" i="57"/>
  <c r="P19" i="56"/>
  <c r="D58" i="56"/>
  <c r="D58" i="57"/>
  <c r="E67" i="57"/>
  <c r="E67" i="56"/>
  <c r="G66" i="43"/>
  <c r="N52" i="43"/>
  <c r="S21" i="57"/>
  <c r="S21" i="56"/>
  <c r="U47" i="57"/>
  <c r="U47" i="56"/>
  <c r="E73" i="57"/>
  <c r="E73" i="56"/>
  <c r="T13" i="57"/>
  <c r="T13" i="56"/>
  <c r="C27" i="57"/>
  <c r="C27" i="56"/>
  <c r="F76" i="57"/>
  <c r="F76" i="56"/>
  <c r="E63" i="57"/>
  <c r="E63" i="56"/>
  <c r="J52" i="57"/>
  <c r="J52" i="56"/>
  <c r="E66" i="57"/>
  <c r="E66" i="56"/>
  <c r="H61" i="43"/>
  <c r="Z36" i="57"/>
  <c r="Z36" i="56"/>
  <c r="S44" i="57"/>
  <c r="S44" i="56"/>
  <c r="F60" i="57"/>
  <c r="F60" i="56"/>
  <c r="T9" i="57"/>
  <c r="T9" i="56"/>
  <c r="G61" i="43"/>
  <c r="Y36" i="57"/>
  <c r="Y36" i="56"/>
  <c r="Z52" i="44"/>
  <c r="O65" i="44"/>
  <c r="O77" i="44" s="1"/>
  <c r="G77" i="44"/>
  <c r="H77" i="44"/>
  <c r="Z52" i="43"/>
  <c r="O27" i="43"/>
  <c r="E77" i="43"/>
  <c r="D72" i="43"/>
  <c r="Z47" i="43"/>
  <c r="W52" i="43"/>
  <c r="S27" i="43"/>
  <c r="U52" i="43"/>
  <c r="Y40" i="43"/>
  <c r="C65" i="43"/>
  <c r="G72" i="43"/>
  <c r="X52" i="43"/>
  <c r="F65" i="43"/>
  <c r="H66" i="43"/>
  <c r="C72" i="43"/>
  <c r="Y44" i="43"/>
  <c r="D69" i="43"/>
  <c r="H74" i="42"/>
  <c r="F69" i="42"/>
  <c r="G58" i="42"/>
  <c r="O58" i="42" s="1"/>
  <c r="M27" i="42"/>
  <c r="E72" i="42"/>
  <c r="H67" i="42"/>
  <c r="Q27" i="42"/>
  <c r="E65" i="42"/>
  <c r="H73" i="42"/>
  <c r="G70" i="42"/>
  <c r="O70" i="42" s="1"/>
  <c r="C74" i="42"/>
  <c r="D71" i="42"/>
  <c r="F52" i="42"/>
  <c r="K52" i="42"/>
  <c r="C52" i="42"/>
  <c r="E27" i="42"/>
  <c r="D76" i="42"/>
  <c r="Y50" i="42"/>
  <c r="F74" i="42"/>
  <c r="C73" i="42"/>
  <c r="V47" i="42"/>
  <c r="V52" i="42" s="1"/>
  <c r="N47" i="42"/>
  <c r="H22" i="42"/>
  <c r="D70" i="42"/>
  <c r="W44" i="42"/>
  <c r="E69" i="42" s="1"/>
  <c r="G44" i="42"/>
  <c r="E67" i="42"/>
  <c r="U40" i="42"/>
  <c r="O15" i="42"/>
  <c r="F64" i="42"/>
  <c r="E61" i="42"/>
  <c r="E64" i="42"/>
  <c r="Z38" i="42"/>
  <c r="H63" i="42" s="1"/>
  <c r="D61" i="42"/>
  <c r="Y35" i="42"/>
  <c r="F59" i="42"/>
  <c r="C58" i="42"/>
  <c r="D69" i="42"/>
  <c r="C71" i="42"/>
  <c r="C69" i="42"/>
  <c r="D68" i="42"/>
  <c r="D62" i="42"/>
  <c r="C59" i="42"/>
  <c r="C68" i="42"/>
  <c r="X40" i="42"/>
  <c r="Z40" i="42" s="1"/>
  <c r="H40" i="42"/>
  <c r="R15" i="42"/>
  <c r="R27" i="42" s="1"/>
  <c r="C62" i="42"/>
  <c r="D75" i="42"/>
  <c r="D52" i="42"/>
  <c r="P15" i="42"/>
  <c r="G8" i="41"/>
  <c r="H8" i="41"/>
  <c r="M8" i="41"/>
  <c r="N8" i="41"/>
  <c r="O8" i="41"/>
  <c r="S8" i="41" s="1"/>
  <c r="P8" i="41"/>
  <c r="Q8" i="41"/>
  <c r="R8" i="41"/>
  <c r="G33" i="41"/>
  <c r="H33" i="41"/>
  <c r="M33" i="41"/>
  <c r="N33" i="41"/>
  <c r="S33" i="41"/>
  <c r="T33" i="41"/>
  <c r="U33" i="41"/>
  <c r="V33" i="41"/>
  <c r="W33" i="41"/>
  <c r="X33" i="41"/>
  <c r="G9" i="41"/>
  <c r="H9" i="41"/>
  <c r="M9" i="41"/>
  <c r="N9" i="41"/>
  <c r="O9" i="41"/>
  <c r="P9" i="41"/>
  <c r="Q9" i="41"/>
  <c r="R9" i="41"/>
  <c r="G34" i="41"/>
  <c r="H34" i="41"/>
  <c r="M34" i="41"/>
  <c r="N34" i="41"/>
  <c r="S34" i="41"/>
  <c r="T34" i="41"/>
  <c r="U34" i="41"/>
  <c r="V34" i="41"/>
  <c r="W34" i="41"/>
  <c r="X34" i="41"/>
  <c r="G10" i="41"/>
  <c r="H10" i="41"/>
  <c r="M10" i="41"/>
  <c r="N10" i="41"/>
  <c r="O10" i="41"/>
  <c r="P10" i="41"/>
  <c r="Q10" i="41"/>
  <c r="R10" i="41"/>
  <c r="G35" i="41"/>
  <c r="H35" i="41"/>
  <c r="M35" i="41"/>
  <c r="N35" i="41"/>
  <c r="S35" i="41"/>
  <c r="T35" i="41"/>
  <c r="U35" i="41"/>
  <c r="V35" i="41"/>
  <c r="W35" i="41"/>
  <c r="X35" i="41"/>
  <c r="G11" i="41"/>
  <c r="H11" i="41"/>
  <c r="M11" i="41"/>
  <c r="N11" i="41"/>
  <c r="O11" i="41"/>
  <c r="P11" i="41"/>
  <c r="Q11" i="41"/>
  <c r="R11" i="41"/>
  <c r="G36" i="41"/>
  <c r="H36" i="41"/>
  <c r="M36" i="41"/>
  <c r="N36" i="41"/>
  <c r="S36" i="41"/>
  <c r="T36" i="41"/>
  <c r="U36" i="41"/>
  <c r="V36" i="41"/>
  <c r="W36" i="41"/>
  <c r="X36" i="41"/>
  <c r="G12" i="41"/>
  <c r="H12" i="41"/>
  <c r="M12" i="41"/>
  <c r="N12" i="41"/>
  <c r="O12" i="41"/>
  <c r="P12" i="41"/>
  <c r="Q12" i="41"/>
  <c r="R12" i="41"/>
  <c r="T12" i="41" s="1"/>
  <c r="G37" i="41"/>
  <c r="H37" i="41"/>
  <c r="M37" i="41"/>
  <c r="N37" i="41"/>
  <c r="S37" i="41"/>
  <c r="T37" i="41"/>
  <c r="U37" i="41"/>
  <c r="V37" i="41"/>
  <c r="W37" i="41"/>
  <c r="X37" i="41"/>
  <c r="G13" i="41"/>
  <c r="H13" i="41"/>
  <c r="M13" i="41"/>
  <c r="N13" i="41"/>
  <c r="O13" i="41"/>
  <c r="P13" i="41"/>
  <c r="Q13" i="41"/>
  <c r="R13" i="41"/>
  <c r="G38" i="41"/>
  <c r="H38" i="41"/>
  <c r="M38" i="41"/>
  <c r="N38" i="41"/>
  <c r="S38" i="41"/>
  <c r="T38" i="41"/>
  <c r="U38" i="41"/>
  <c r="V38" i="41"/>
  <c r="Z38" i="41" s="1"/>
  <c r="W38" i="41"/>
  <c r="X38" i="41"/>
  <c r="G14" i="41"/>
  <c r="H14" i="41"/>
  <c r="M14" i="41"/>
  <c r="N14" i="41"/>
  <c r="O14" i="41"/>
  <c r="P14" i="41"/>
  <c r="T14" i="41" s="1"/>
  <c r="Q14" i="41"/>
  <c r="R14" i="41"/>
  <c r="G39" i="41"/>
  <c r="H39" i="41"/>
  <c r="M39" i="41"/>
  <c r="N39" i="41"/>
  <c r="S39" i="41"/>
  <c r="T39" i="41"/>
  <c r="U39" i="41"/>
  <c r="V39" i="41"/>
  <c r="W39" i="41"/>
  <c r="X39" i="41"/>
  <c r="F64" i="41" s="1"/>
  <c r="C15" i="41"/>
  <c r="D15" i="41"/>
  <c r="H15" i="41" s="1"/>
  <c r="E15" i="41"/>
  <c r="Q15" i="41" s="1"/>
  <c r="F15" i="41"/>
  <c r="I15" i="41"/>
  <c r="J15" i="41"/>
  <c r="N15" i="41" s="1"/>
  <c r="K15" i="41"/>
  <c r="L15" i="41"/>
  <c r="C40" i="41"/>
  <c r="D40" i="41"/>
  <c r="E40" i="41"/>
  <c r="F40" i="41"/>
  <c r="I40" i="41"/>
  <c r="J40" i="41"/>
  <c r="J52" i="41" s="1"/>
  <c r="K40" i="41"/>
  <c r="L40" i="41"/>
  <c r="O40" i="41"/>
  <c r="S40" i="41" s="1"/>
  <c r="P40" i="41"/>
  <c r="Q40" i="41"/>
  <c r="R40" i="41"/>
  <c r="I65" i="41"/>
  <c r="J65" i="41"/>
  <c r="J77" i="41" s="1"/>
  <c r="K65" i="41"/>
  <c r="L65" i="41"/>
  <c r="M65" i="41"/>
  <c r="N65" i="41"/>
  <c r="G16" i="41"/>
  <c r="H16" i="41"/>
  <c r="M16" i="41"/>
  <c r="N16" i="41"/>
  <c r="O16" i="41"/>
  <c r="P16" i="41"/>
  <c r="Q16" i="41"/>
  <c r="R16" i="41"/>
  <c r="G41" i="41"/>
  <c r="H41" i="41"/>
  <c r="M41" i="41"/>
  <c r="N41" i="41"/>
  <c r="S41" i="41"/>
  <c r="T41" i="41"/>
  <c r="U41" i="41"/>
  <c r="C66" i="41" s="1"/>
  <c r="V41" i="41"/>
  <c r="Z41" i="41" s="1"/>
  <c r="W41" i="41"/>
  <c r="X41" i="41"/>
  <c r="G17" i="41"/>
  <c r="H17" i="41"/>
  <c r="M17" i="41"/>
  <c r="N17" i="41"/>
  <c r="O17" i="41"/>
  <c r="S17" i="41" s="1"/>
  <c r="P17" i="41"/>
  <c r="T17" i="41" s="1"/>
  <c r="Q17" i="41"/>
  <c r="R17" i="41"/>
  <c r="G42" i="41"/>
  <c r="H42" i="41"/>
  <c r="M42" i="41"/>
  <c r="N42" i="41"/>
  <c r="S42" i="41"/>
  <c r="T42" i="41"/>
  <c r="U42" i="41"/>
  <c r="V42" i="41"/>
  <c r="W42" i="41"/>
  <c r="X42" i="41"/>
  <c r="F67" i="41" s="1"/>
  <c r="G18" i="41"/>
  <c r="H18" i="41"/>
  <c r="M18" i="41"/>
  <c r="N18" i="41"/>
  <c r="O18" i="41"/>
  <c r="P18" i="41"/>
  <c r="Q18" i="41"/>
  <c r="R18" i="41"/>
  <c r="G43" i="41"/>
  <c r="H43" i="41"/>
  <c r="M43" i="41"/>
  <c r="N43" i="41"/>
  <c r="S43" i="41"/>
  <c r="T43" i="41"/>
  <c r="U43" i="41"/>
  <c r="V43" i="41"/>
  <c r="W43" i="41"/>
  <c r="X43" i="41"/>
  <c r="C19" i="41"/>
  <c r="G19" i="41" s="1"/>
  <c r="D19" i="41"/>
  <c r="E19" i="41"/>
  <c r="F19" i="41"/>
  <c r="I19" i="41"/>
  <c r="J19" i="41"/>
  <c r="K19" i="41"/>
  <c r="Q19" i="41" s="1"/>
  <c r="L19" i="41"/>
  <c r="C44" i="41"/>
  <c r="D44" i="41"/>
  <c r="E44" i="41"/>
  <c r="F44" i="41"/>
  <c r="I44" i="41"/>
  <c r="J44" i="41"/>
  <c r="K44" i="41"/>
  <c r="L44" i="41"/>
  <c r="N44" i="41" s="1"/>
  <c r="O44" i="41"/>
  <c r="U44" i="41" s="1"/>
  <c r="P44" i="41"/>
  <c r="Q44" i="41"/>
  <c r="R44" i="41"/>
  <c r="I69" i="41"/>
  <c r="J69" i="41"/>
  <c r="K69" i="41"/>
  <c r="L69" i="41"/>
  <c r="M69" i="41"/>
  <c r="N69" i="41"/>
  <c r="G20" i="41"/>
  <c r="H20" i="41"/>
  <c r="M20" i="41"/>
  <c r="N20" i="41"/>
  <c r="O20" i="41"/>
  <c r="P20" i="41"/>
  <c r="Q20" i="41"/>
  <c r="R20" i="41"/>
  <c r="G45" i="41"/>
  <c r="H45" i="41"/>
  <c r="M45" i="41"/>
  <c r="N45" i="41"/>
  <c r="S45" i="41"/>
  <c r="T45" i="41"/>
  <c r="U45" i="41"/>
  <c r="Y45" i="41" s="1"/>
  <c r="V45" i="41"/>
  <c r="W45" i="41"/>
  <c r="X45" i="41"/>
  <c r="G21" i="41"/>
  <c r="H21" i="41"/>
  <c r="M21" i="41"/>
  <c r="N21" i="41"/>
  <c r="O21" i="41"/>
  <c r="S21" i="41" s="1"/>
  <c r="P21" i="41"/>
  <c r="Q21" i="41"/>
  <c r="R21" i="41"/>
  <c r="G46" i="41"/>
  <c r="H46" i="41"/>
  <c r="M46" i="41"/>
  <c r="N46" i="41"/>
  <c r="S46" i="41"/>
  <c r="T46" i="41"/>
  <c r="U46" i="41"/>
  <c r="V46" i="41"/>
  <c r="W46" i="41"/>
  <c r="X46" i="41"/>
  <c r="C22" i="41"/>
  <c r="D22" i="41"/>
  <c r="H22" i="41" s="1"/>
  <c r="E22" i="41"/>
  <c r="Q22" i="41" s="1"/>
  <c r="F22" i="41"/>
  <c r="I22" i="41"/>
  <c r="J22" i="41"/>
  <c r="K22" i="41"/>
  <c r="L22" i="41"/>
  <c r="C47" i="41"/>
  <c r="G47" i="41" s="1"/>
  <c r="D47" i="41"/>
  <c r="E47" i="41"/>
  <c r="F47" i="41"/>
  <c r="I47" i="41"/>
  <c r="J47" i="41"/>
  <c r="K47" i="41"/>
  <c r="L47" i="41"/>
  <c r="O47" i="41"/>
  <c r="P47" i="41"/>
  <c r="Q47" i="41"/>
  <c r="R47" i="41"/>
  <c r="I72" i="41"/>
  <c r="J72" i="41"/>
  <c r="K72" i="41"/>
  <c r="L72" i="41"/>
  <c r="M72" i="41"/>
  <c r="N72" i="41"/>
  <c r="G23" i="41"/>
  <c r="H23" i="41"/>
  <c r="M23" i="41"/>
  <c r="N23" i="41"/>
  <c r="O23" i="41"/>
  <c r="P23" i="41"/>
  <c r="T23" i="41" s="1"/>
  <c r="Q23" i="41"/>
  <c r="E73" i="41" s="1"/>
  <c r="R23" i="41"/>
  <c r="G48" i="41"/>
  <c r="H48" i="41"/>
  <c r="M48" i="41"/>
  <c r="N48" i="41"/>
  <c r="S48" i="41"/>
  <c r="T48" i="41"/>
  <c r="U48" i="41"/>
  <c r="Y48" i="41" s="1"/>
  <c r="V48" i="41"/>
  <c r="W48" i="41"/>
  <c r="X48" i="41"/>
  <c r="G24" i="41"/>
  <c r="H24" i="41"/>
  <c r="M24" i="41"/>
  <c r="N24" i="41"/>
  <c r="O24" i="41"/>
  <c r="S24" i="41" s="1"/>
  <c r="P24" i="41"/>
  <c r="T24" i="41" s="1"/>
  <c r="Q24" i="41"/>
  <c r="R24" i="41"/>
  <c r="G49" i="41"/>
  <c r="H49" i="41"/>
  <c r="M49" i="41"/>
  <c r="N49" i="41"/>
  <c r="S49" i="41"/>
  <c r="T49" i="41"/>
  <c r="U49" i="41"/>
  <c r="V49" i="41"/>
  <c r="W49" i="41"/>
  <c r="X49" i="41"/>
  <c r="F74" i="41" s="1"/>
  <c r="G25" i="41"/>
  <c r="H25" i="41"/>
  <c r="M25" i="41"/>
  <c r="N25" i="41"/>
  <c r="O25" i="41"/>
  <c r="P25" i="41"/>
  <c r="T25" i="41" s="1"/>
  <c r="Q25" i="41"/>
  <c r="R25" i="41"/>
  <c r="G50" i="41"/>
  <c r="H50" i="41"/>
  <c r="M50" i="41"/>
  <c r="N50" i="41"/>
  <c r="S50" i="41"/>
  <c r="T50" i="41"/>
  <c r="U50" i="41"/>
  <c r="V50" i="41"/>
  <c r="W50" i="41"/>
  <c r="X50" i="41"/>
  <c r="G26" i="41"/>
  <c r="H26" i="41"/>
  <c r="M26" i="41"/>
  <c r="N26" i="41"/>
  <c r="O26" i="41"/>
  <c r="P26" i="41"/>
  <c r="Q26" i="41"/>
  <c r="E76" i="41" s="1"/>
  <c r="R26" i="41"/>
  <c r="G51" i="41"/>
  <c r="H51" i="41"/>
  <c r="M51" i="41"/>
  <c r="N51" i="41"/>
  <c r="S51" i="41"/>
  <c r="T51" i="41"/>
  <c r="U51" i="41"/>
  <c r="Y51" i="41" s="1"/>
  <c r="V51" i="41"/>
  <c r="D76" i="41" s="1"/>
  <c r="W51" i="41"/>
  <c r="X51" i="41"/>
  <c r="Z50" i="41" l="1"/>
  <c r="H75" i="41" s="1"/>
  <c r="W47" i="41"/>
  <c r="N22" i="41"/>
  <c r="Y43" i="41"/>
  <c r="D66" i="41"/>
  <c r="S13" i="41"/>
  <c r="Y37" i="41"/>
  <c r="E61" i="41"/>
  <c r="S9" i="41"/>
  <c r="Y33" i="41"/>
  <c r="E58" i="41"/>
  <c r="C52" i="41"/>
  <c r="Y50" i="41"/>
  <c r="M44" i="41"/>
  <c r="T8" i="41"/>
  <c r="C27" i="41"/>
  <c r="Z48" i="41"/>
  <c r="E70" i="41"/>
  <c r="W44" i="41"/>
  <c r="E69" i="41" s="1"/>
  <c r="T11" i="41"/>
  <c r="T52" i="42"/>
  <c r="P22" i="41"/>
  <c r="X44" i="41"/>
  <c r="T21" i="41"/>
  <c r="T44" i="41"/>
  <c r="S18" i="41"/>
  <c r="M15" i="41"/>
  <c r="Y38" i="41"/>
  <c r="S11" i="41"/>
  <c r="S22" i="42"/>
  <c r="D73" i="41"/>
  <c r="F62" i="41"/>
  <c r="T9" i="41"/>
  <c r="Z33" i="41"/>
  <c r="C75" i="41"/>
  <c r="Y49" i="41"/>
  <c r="G74" i="41" s="1"/>
  <c r="O74" i="41" s="1"/>
  <c r="V47" i="41"/>
  <c r="G22" i="41"/>
  <c r="G27" i="41" s="1"/>
  <c r="T20" i="41"/>
  <c r="H44" i="41"/>
  <c r="E67" i="41"/>
  <c r="G15" i="41"/>
  <c r="E63" i="41"/>
  <c r="E62" i="41"/>
  <c r="D60" i="41"/>
  <c r="Z34" i="41"/>
  <c r="H59" i="41" s="1"/>
  <c r="H69" i="42"/>
  <c r="Z51" i="41"/>
  <c r="F76" i="41"/>
  <c r="M47" i="41"/>
  <c r="L27" i="41"/>
  <c r="S20" i="41"/>
  <c r="K77" i="41"/>
  <c r="T18" i="41"/>
  <c r="Z42" i="41"/>
  <c r="H67" i="41" s="1"/>
  <c r="D63" i="41"/>
  <c r="S10" i="41"/>
  <c r="Y34" i="41"/>
  <c r="U40" i="41"/>
  <c r="Y47" i="42"/>
  <c r="K52" i="41"/>
  <c r="R19" i="41"/>
  <c r="F69" i="41" s="1"/>
  <c r="C67" i="41"/>
  <c r="K27" i="41"/>
  <c r="F75" i="41"/>
  <c r="Z46" i="41"/>
  <c r="I77" i="41"/>
  <c r="E68" i="41"/>
  <c r="T40" i="41"/>
  <c r="Z39" i="41"/>
  <c r="H64" i="41" s="1"/>
  <c r="Z36" i="41"/>
  <c r="D27" i="41"/>
  <c r="S26" i="41"/>
  <c r="G76" i="41" s="1"/>
  <c r="O76" i="41" s="1"/>
  <c r="E75" i="41"/>
  <c r="N77" i="41"/>
  <c r="T47" i="41"/>
  <c r="Y46" i="41"/>
  <c r="Z45" i="41"/>
  <c r="N19" i="41"/>
  <c r="Q52" i="41"/>
  <c r="C64" i="41"/>
  <c r="Y36" i="41"/>
  <c r="F61" i="41"/>
  <c r="F60" i="41"/>
  <c r="F58" i="41"/>
  <c r="G60" i="42"/>
  <c r="O60" i="42" s="1"/>
  <c r="F27" i="41"/>
  <c r="G44" i="41"/>
  <c r="O19" i="41"/>
  <c r="S19" i="41" s="1"/>
  <c r="F68" i="41"/>
  <c r="G52" i="42"/>
  <c r="G75" i="42"/>
  <c r="O75" i="42" s="1"/>
  <c r="G64" i="42"/>
  <c r="O64" i="42" s="1"/>
  <c r="H62" i="42"/>
  <c r="E72" i="41"/>
  <c r="H69" i="57"/>
  <c r="H69" i="56"/>
  <c r="Q27" i="41"/>
  <c r="C60" i="41"/>
  <c r="G59" i="41"/>
  <c r="O59" i="41" s="1"/>
  <c r="C77" i="43"/>
  <c r="C65" i="57"/>
  <c r="C65" i="56"/>
  <c r="O27" i="57"/>
  <c r="O27" i="56"/>
  <c r="O60" i="43"/>
  <c r="G60" i="57"/>
  <c r="G60" i="56"/>
  <c r="O75" i="43"/>
  <c r="G75" i="57"/>
  <c r="G75" i="56"/>
  <c r="H71" i="57"/>
  <c r="H71" i="56"/>
  <c r="H64" i="57"/>
  <c r="H64" i="56"/>
  <c r="H75" i="57"/>
  <c r="H75" i="56"/>
  <c r="E77" i="57"/>
  <c r="E77" i="56"/>
  <c r="E69" i="57"/>
  <c r="E69" i="56"/>
  <c r="I52" i="41"/>
  <c r="T26" i="41"/>
  <c r="C73" i="41"/>
  <c r="S23" i="41"/>
  <c r="S16" i="41"/>
  <c r="X40" i="41"/>
  <c r="R15" i="41"/>
  <c r="C63" i="41"/>
  <c r="Z37" i="41"/>
  <c r="H62" i="41" s="1"/>
  <c r="Z35" i="41"/>
  <c r="D58" i="41"/>
  <c r="D77" i="43"/>
  <c r="D69" i="57"/>
  <c r="D69" i="56"/>
  <c r="Y40" i="57"/>
  <c r="Y40" i="56"/>
  <c r="Z52" i="57"/>
  <c r="Z52" i="56"/>
  <c r="O61" i="43"/>
  <c r="G61" i="57"/>
  <c r="G61" i="56"/>
  <c r="Z40" i="57"/>
  <c r="Z40" i="56"/>
  <c r="O73" i="43"/>
  <c r="G73" i="57"/>
  <c r="G73" i="56"/>
  <c r="N27" i="57"/>
  <c r="N27" i="56"/>
  <c r="H59" i="57"/>
  <c r="H59" i="56"/>
  <c r="S22" i="57"/>
  <c r="S22" i="56"/>
  <c r="H67" i="57"/>
  <c r="H67" i="56"/>
  <c r="H60" i="57"/>
  <c r="H60" i="56"/>
  <c r="O72" i="43"/>
  <c r="G72" i="57"/>
  <c r="G72" i="56"/>
  <c r="D70" i="41"/>
  <c r="G69" i="43"/>
  <c r="Y44" i="57"/>
  <c r="Y44" i="56"/>
  <c r="U52" i="57"/>
  <c r="U52" i="56"/>
  <c r="H65" i="57"/>
  <c r="H65" i="56"/>
  <c r="H61" i="57"/>
  <c r="H61" i="56"/>
  <c r="R27" i="57"/>
  <c r="R27" i="56"/>
  <c r="O71" i="43"/>
  <c r="G71" i="57"/>
  <c r="G71" i="56"/>
  <c r="O64" i="43"/>
  <c r="G64" i="57"/>
  <c r="G64" i="56"/>
  <c r="L77" i="41"/>
  <c r="W40" i="41"/>
  <c r="Y40" i="41" s="1"/>
  <c r="D75" i="41"/>
  <c r="N47" i="41"/>
  <c r="F71" i="41"/>
  <c r="H19" i="41"/>
  <c r="H27" i="41" s="1"/>
  <c r="Z43" i="41"/>
  <c r="H68" i="41" s="1"/>
  <c r="N40" i="41"/>
  <c r="H40" i="41"/>
  <c r="S14" i="41"/>
  <c r="E60" i="41"/>
  <c r="H52" i="42"/>
  <c r="N52" i="42"/>
  <c r="C72" i="57"/>
  <c r="C72" i="56"/>
  <c r="S27" i="57"/>
  <c r="S27" i="56"/>
  <c r="O70" i="43"/>
  <c r="G70" i="57"/>
  <c r="G70" i="56"/>
  <c r="O74" i="57"/>
  <c r="O74" i="56"/>
  <c r="O68" i="57"/>
  <c r="O68" i="56"/>
  <c r="H68" i="57"/>
  <c r="H68" i="56"/>
  <c r="S47" i="41"/>
  <c r="R52" i="41"/>
  <c r="F73" i="41"/>
  <c r="D52" i="41"/>
  <c r="M22" i="41"/>
  <c r="E71" i="41"/>
  <c r="C68" i="41"/>
  <c r="F66" i="41"/>
  <c r="V40" i="41"/>
  <c r="D65" i="41" s="1"/>
  <c r="M40" i="41"/>
  <c r="M52" i="41" s="1"/>
  <c r="G40" i="41"/>
  <c r="D59" i="41"/>
  <c r="H66" i="57"/>
  <c r="H66" i="56"/>
  <c r="W52" i="57"/>
  <c r="W52" i="56"/>
  <c r="H63" i="57"/>
  <c r="H63" i="56"/>
  <c r="O58" i="43"/>
  <c r="G58" i="57"/>
  <c r="G58" i="56"/>
  <c r="T52" i="57"/>
  <c r="T52" i="56"/>
  <c r="O76" i="43"/>
  <c r="G76" i="57"/>
  <c r="G76" i="56"/>
  <c r="E65" i="57"/>
  <c r="E65" i="56"/>
  <c r="G27" i="57"/>
  <c r="G27" i="56"/>
  <c r="F69" i="57"/>
  <c r="F69" i="56"/>
  <c r="H27" i="57"/>
  <c r="H27" i="56"/>
  <c r="H62" i="57"/>
  <c r="H62" i="56"/>
  <c r="O67" i="57"/>
  <c r="O67" i="56"/>
  <c r="X47" i="41"/>
  <c r="X52" i="41" s="1"/>
  <c r="J27" i="41"/>
  <c r="E74" i="41"/>
  <c r="L52" i="41"/>
  <c r="H71" i="41"/>
  <c r="G70" i="41"/>
  <c r="O70" i="41" s="1"/>
  <c r="F70" i="41"/>
  <c r="E66" i="41"/>
  <c r="P15" i="41"/>
  <c r="T13" i="41"/>
  <c r="H63" i="41" s="1"/>
  <c r="C62" i="41"/>
  <c r="F59" i="41"/>
  <c r="F77" i="43"/>
  <c r="F65" i="57"/>
  <c r="F65" i="56"/>
  <c r="H72" i="43"/>
  <c r="Z47" i="57"/>
  <c r="Z47" i="56"/>
  <c r="N52" i="57"/>
  <c r="N52" i="56"/>
  <c r="T27" i="43"/>
  <c r="T19" i="57"/>
  <c r="T19" i="56"/>
  <c r="M52" i="57"/>
  <c r="M52" i="56"/>
  <c r="H73" i="57"/>
  <c r="H73" i="56"/>
  <c r="Q27" i="57"/>
  <c r="Q27" i="56"/>
  <c r="O59" i="43"/>
  <c r="G59" i="57"/>
  <c r="G59" i="56"/>
  <c r="M77" i="41"/>
  <c r="G27" i="42"/>
  <c r="N27" i="41"/>
  <c r="P52" i="41"/>
  <c r="E27" i="41"/>
  <c r="D74" i="41"/>
  <c r="G71" i="41"/>
  <c r="O71" i="41" s="1"/>
  <c r="O15" i="41"/>
  <c r="C65" i="41" s="1"/>
  <c r="Y39" i="41"/>
  <c r="H61" i="41"/>
  <c r="E59" i="41"/>
  <c r="G58" i="41"/>
  <c r="O58" i="41" s="1"/>
  <c r="X52" i="57"/>
  <c r="X52" i="56"/>
  <c r="D72" i="57"/>
  <c r="D72" i="56"/>
  <c r="O66" i="43"/>
  <c r="G66" i="57"/>
  <c r="G66" i="56"/>
  <c r="G61" i="42"/>
  <c r="O61" i="42" s="1"/>
  <c r="S52" i="57"/>
  <c r="S52" i="56"/>
  <c r="F72" i="57"/>
  <c r="F72" i="56"/>
  <c r="S19" i="57"/>
  <c r="S19" i="56"/>
  <c r="H74" i="57"/>
  <c r="H74" i="56"/>
  <c r="O63" i="57"/>
  <c r="O63" i="56"/>
  <c r="O62" i="57"/>
  <c r="O62" i="56"/>
  <c r="G65" i="43"/>
  <c r="Y52" i="43"/>
  <c r="P27" i="42"/>
  <c r="T15" i="42"/>
  <c r="T27" i="42" s="1"/>
  <c r="Y44" i="42"/>
  <c r="G69" i="42" s="1"/>
  <c r="O69" i="42" s="1"/>
  <c r="D65" i="42"/>
  <c r="F65" i="42"/>
  <c r="F77" i="42" s="1"/>
  <c r="X52" i="42"/>
  <c r="O27" i="42"/>
  <c r="S15" i="42"/>
  <c r="S27" i="42" s="1"/>
  <c r="D72" i="42"/>
  <c r="Z47" i="42"/>
  <c r="H72" i="42" s="1"/>
  <c r="E77" i="42"/>
  <c r="U52" i="42"/>
  <c r="C65" i="42"/>
  <c r="C77" i="42" s="1"/>
  <c r="Y40" i="42"/>
  <c r="W52" i="42"/>
  <c r="Y44" i="41"/>
  <c r="C69" i="41"/>
  <c r="G68" i="41"/>
  <c r="O68" i="41" s="1"/>
  <c r="H70" i="41"/>
  <c r="F65" i="41"/>
  <c r="H73" i="41"/>
  <c r="G63" i="41"/>
  <c r="O63" i="41" s="1"/>
  <c r="H58" i="41"/>
  <c r="T52" i="41"/>
  <c r="G73" i="41"/>
  <c r="O73" i="41" s="1"/>
  <c r="T15" i="41"/>
  <c r="C76" i="41"/>
  <c r="U47" i="41"/>
  <c r="O22" i="41"/>
  <c r="S22" i="41" s="1"/>
  <c r="C70" i="41"/>
  <c r="V44" i="41"/>
  <c r="P19" i="41"/>
  <c r="D67" i="41"/>
  <c r="Y41" i="41"/>
  <c r="E64" i="41"/>
  <c r="D61" i="41"/>
  <c r="Y35" i="41"/>
  <c r="C58" i="41"/>
  <c r="D72" i="41"/>
  <c r="C74" i="41"/>
  <c r="D71" i="41"/>
  <c r="S12" i="41"/>
  <c r="G62" i="41" s="1"/>
  <c r="O62" i="41" s="1"/>
  <c r="D64" i="41"/>
  <c r="C61" i="41"/>
  <c r="O52" i="41"/>
  <c r="I27" i="41"/>
  <c r="S25" i="41"/>
  <c r="G75" i="41" s="1"/>
  <c r="O75" i="41" s="1"/>
  <c r="Z49" i="41"/>
  <c r="H74" i="41" s="1"/>
  <c r="C71" i="41"/>
  <c r="S44" i="41"/>
  <c r="M19" i="41"/>
  <c r="M27" i="41" s="1"/>
  <c r="D68" i="41"/>
  <c r="Y42" i="41"/>
  <c r="G67" i="41" s="1"/>
  <c r="O67" i="41" s="1"/>
  <c r="T16" i="41"/>
  <c r="H66" i="41" s="1"/>
  <c r="D62" i="41"/>
  <c r="T10" i="41"/>
  <c r="H60" i="41" s="1"/>
  <c r="C59" i="41"/>
  <c r="F52" i="41"/>
  <c r="F63" i="41"/>
  <c r="E52" i="41"/>
  <c r="H47" i="41"/>
  <c r="R22" i="41"/>
  <c r="T22" i="41" s="1"/>
  <c r="G8" i="40"/>
  <c r="H8" i="40"/>
  <c r="M8" i="40"/>
  <c r="N8" i="40"/>
  <c r="O8" i="40"/>
  <c r="P8" i="40"/>
  <c r="Q8" i="40"/>
  <c r="S8" i="40" s="1"/>
  <c r="R8" i="40"/>
  <c r="G33" i="40"/>
  <c r="H33" i="40"/>
  <c r="M33" i="40"/>
  <c r="N33" i="40"/>
  <c r="S33" i="40"/>
  <c r="T33" i="40"/>
  <c r="U33" i="40"/>
  <c r="V33" i="40"/>
  <c r="D58" i="40" s="1"/>
  <c r="W33" i="40"/>
  <c r="X33" i="40"/>
  <c r="G9" i="40"/>
  <c r="H9" i="40"/>
  <c r="M9" i="40"/>
  <c r="N9" i="40"/>
  <c r="O9" i="40"/>
  <c r="S9" i="40" s="1"/>
  <c r="P9" i="40"/>
  <c r="Q9" i="40"/>
  <c r="R9" i="40"/>
  <c r="G34" i="40"/>
  <c r="H34" i="40"/>
  <c r="M34" i="40"/>
  <c r="N34" i="40"/>
  <c r="S34" i="40"/>
  <c r="T34" i="40"/>
  <c r="U34" i="40"/>
  <c r="V34" i="40"/>
  <c r="W34" i="40"/>
  <c r="X34" i="40"/>
  <c r="G10" i="40"/>
  <c r="H10" i="40"/>
  <c r="M10" i="40"/>
  <c r="N10" i="40"/>
  <c r="O10" i="40"/>
  <c r="P10" i="40"/>
  <c r="Q10" i="40"/>
  <c r="R10" i="40"/>
  <c r="G35" i="40"/>
  <c r="H35" i="40"/>
  <c r="M35" i="40"/>
  <c r="N35" i="40"/>
  <c r="S35" i="40"/>
  <c r="T35" i="40"/>
  <c r="U35" i="40"/>
  <c r="V35" i="40"/>
  <c r="Z35" i="40" s="1"/>
  <c r="W35" i="40"/>
  <c r="E60" i="40" s="1"/>
  <c r="X35" i="40"/>
  <c r="G11" i="40"/>
  <c r="H11" i="40"/>
  <c r="M11" i="40"/>
  <c r="N11" i="40"/>
  <c r="O11" i="40"/>
  <c r="P11" i="40"/>
  <c r="T11" i="40" s="1"/>
  <c r="Q11" i="40"/>
  <c r="R11" i="40"/>
  <c r="G36" i="40"/>
  <c r="H36" i="40"/>
  <c r="M36" i="40"/>
  <c r="N36" i="40"/>
  <c r="S36" i="40"/>
  <c r="T36" i="40"/>
  <c r="U36" i="40"/>
  <c r="V36" i="40"/>
  <c r="W36" i="40"/>
  <c r="E61" i="40" s="1"/>
  <c r="X36" i="40"/>
  <c r="G12" i="40"/>
  <c r="H12" i="40"/>
  <c r="M12" i="40"/>
  <c r="N12" i="40"/>
  <c r="O12" i="40"/>
  <c r="P12" i="40"/>
  <c r="Q12" i="40"/>
  <c r="R12" i="40"/>
  <c r="G37" i="40"/>
  <c r="H37" i="40"/>
  <c r="M37" i="40"/>
  <c r="N37" i="40"/>
  <c r="S37" i="40"/>
  <c r="T37" i="40"/>
  <c r="U37" i="40"/>
  <c r="V37" i="40"/>
  <c r="D62" i="40" s="1"/>
  <c r="W37" i="40"/>
  <c r="X37" i="40"/>
  <c r="G13" i="40"/>
  <c r="H13" i="40"/>
  <c r="M13" i="40"/>
  <c r="N13" i="40"/>
  <c r="O13" i="40"/>
  <c r="P13" i="40"/>
  <c r="Q13" i="40"/>
  <c r="S13" i="40" s="1"/>
  <c r="R13" i="40"/>
  <c r="G38" i="40"/>
  <c r="H38" i="40"/>
  <c r="M38" i="40"/>
  <c r="N38" i="40"/>
  <c r="S38" i="40"/>
  <c r="T38" i="40"/>
  <c r="U38" i="40"/>
  <c r="C63" i="40" s="1"/>
  <c r="V38" i="40"/>
  <c r="W38" i="40"/>
  <c r="X38" i="40"/>
  <c r="G14" i="40"/>
  <c r="H14" i="40"/>
  <c r="M14" i="40"/>
  <c r="N14" i="40"/>
  <c r="O14" i="40"/>
  <c r="P14" i="40"/>
  <c r="Q14" i="40"/>
  <c r="R14" i="40"/>
  <c r="G39" i="40"/>
  <c r="H39" i="40"/>
  <c r="M39" i="40"/>
  <c r="N39" i="40"/>
  <c r="S39" i="40"/>
  <c r="T39" i="40"/>
  <c r="U39" i="40"/>
  <c r="V39" i="40"/>
  <c r="W39" i="40"/>
  <c r="X39" i="40"/>
  <c r="F64" i="40" s="1"/>
  <c r="C15" i="40"/>
  <c r="D15" i="40"/>
  <c r="E15" i="40"/>
  <c r="F15" i="40"/>
  <c r="I15" i="40"/>
  <c r="J15" i="40"/>
  <c r="K15" i="40"/>
  <c r="Q15" i="40" s="1"/>
  <c r="L15" i="40"/>
  <c r="C40" i="40"/>
  <c r="D40" i="40"/>
  <c r="V40" i="40" s="1"/>
  <c r="E40" i="40"/>
  <c r="F40" i="40"/>
  <c r="I40" i="40"/>
  <c r="J40" i="40"/>
  <c r="K40" i="40"/>
  <c r="M40" i="40" s="1"/>
  <c r="L40" i="40"/>
  <c r="N40" i="40" s="1"/>
  <c r="O40" i="40"/>
  <c r="P40" i="40"/>
  <c r="Q40" i="40"/>
  <c r="R40" i="40"/>
  <c r="I65" i="40"/>
  <c r="J65" i="40"/>
  <c r="K65" i="40"/>
  <c r="L65" i="40"/>
  <c r="M65" i="40"/>
  <c r="N65" i="40"/>
  <c r="G16" i="40"/>
  <c r="H16" i="40"/>
  <c r="M16" i="40"/>
  <c r="N16" i="40"/>
  <c r="O16" i="40"/>
  <c r="P16" i="40"/>
  <c r="T16" i="40" s="1"/>
  <c r="Q16" i="40"/>
  <c r="R16" i="40"/>
  <c r="G41" i="40"/>
  <c r="H41" i="40"/>
  <c r="M41" i="40"/>
  <c r="N41" i="40"/>
  <c r="S41" i="40"/>
  <c r="T41" i="40"/>
  <c r="U41" i="40"/>
  <c r="Y41" i="40" s="1"/>
  <c r="V41" i="40"/>
  <c r="W41" i="40"/>
  <c r="X41" i="40"/>
  <c r="Z41" i="40" s="1"/>
  <c r="G17" i="40"/>
  <c r="H17" i="40"/>
  <c r="M17" i="40"/>
  <c r="N17" i="40"/>
  <c r="O17" i="40"/>
  <c r="P17" i="40"/>
  <c r="T17" i="40" s="1"/>
  <c r="Q17" i="40"/>
  <c r="R17" i="40"/>
  <c r="G42" i="40"/>
  <c r="H42" i="40"/>
  <c r="M42" i="40"/>
  <c r="N42" i="40"/>
  <c r="S42" i="40"/>
  <c r="T42" i="40"/>
  <c r="U42" i="40"/>
  <c r="V42" i="40"/>
  <c r="W42" i="40"/>
  <c r="X42" i="40"/>
  <c r="F67" i="40" s="1"/>
  <c r="G18" i="40"/>
  <c r="H18" i="40"/>
  <c r="M18" i="40"/>
  <c r="N18" i="40"/>
  <c r="O18" i="40"/>
  <c r="P18" i="40"/>
  <c r="Q18" i="40"/>
  <c r="R18" i="40"/>
  <c r="G43" i="40"/>
  <c r="H43" i="40"/>
  <c r="M43" i="40"/>
  <c r="N43" i="40"/>
  <c r="S43" i="40"/>
  <c r="T43" i="40"/>
  <c r="U43" i="40"/>
  <c r="V43" i="40"/>
  <c r="D68" i="40" s="1"/>
  <c r="W43" i="40"/>
  <c r="X43" i="40"/>
  <c r="C19" i="40"/>
  <c r="D19" i="40"/>
  <c r="H19" i="40" s="1"/>
  <c r="E19" i="40"/>
  <c r="G19" i="40" s="1"/>
  <c r="F19" i="40"/>
  <c r="I19" i="40"/>
  <c r="J19" i="40"/>
  <c r="K19" i="40"/>
  <c r="L19" i="40"/>
  <c r="C44" i="40"/>
  <c r="D44" i="40"/>
  <c r="H44" i="40" s="1"/>
  <c r="E44" i="40"/>
  <c r="F44" i="40"/>
  <c r="I44" i="40"/>
  <c r="J44" i="40"/>
  <c r="K44" i="40"/>
  <c r="L44" i="40"/>
  <c r="X44" i="40" s="1"/>
  <c r="O44" i="40"/>
  <c r="P44" i="40"/>
  <c r="Q44" i="40"/>
  <c r="R44" i="40"/>
  <c r="I69" i="40"/>
  <c r="J69" i="40"/>
  <c r="K69" i="40"/>
  <c r="L69" i="40"/>
  <c r="M69" i="40"/>
  <c r="N69" i="40"/>
  <c r="G20" i="40"/>
  <c r="H20" i="40"/>
  <c r="M20" i="40"/>
  <c r="N20" i="40"/>
  <c r="O20" i="40"/>
  <c r="P20" i="40"/>
  <c r="Q20" i="40"/>
  <c r="R20" i="40"/>
  <c r="G45" i="40"/>
  <c r="H45" i="40"/>
  <c r="M45" i="40"/>
  <c r="N45" i="40"/>
  <c r="S45" i="40"/>
  <c r="T45" i="40"/>
  <c r="U45" i="40"/>
  <c r="V45" i="40"/>
  <c r="W45" i="40"/>
  <c r="X45" i="40"/>
  <c r="F70" i="40" s="1"/>
  <c r="G21" i="40"/>
  <c r="H21" i="40"/>
  <c r="M21" i="40"/>
  <c r="N21" i="40"/>
  <c r="O21" i="40"/>
  <c r="P21" i="40"/>
  <c r="Q21" i="40"/>
  <c r="R21" i="40"/>
  <c r="G46" i="40"/>
  <c r="H46" i="40"/>
  <c r="M46" i="40"/>
  <c r="N46" i="40"/>
  <c r="S46" i="40"/>
  <c r="T46" i="40"/>
  <c r="U46" i="40"/>
  <c r="V46" i="40"/>
  <c r="W46" i="40"/>
  <c r="E71" i="40" s="1"/>
  <c r="X46" i="40"/>
  <c r="C22" i="40"/>
  <c r="G22" i="40" s="1"/>
  <c r="D22" i="40"/>
  <c r="E22" i="40"/>
  <c r="F22" i="40"/>
  <c r="I22" i="40"/>
  <c r="J22" i="40"/>
  <c r="K22" i="40"/>
  <c r="Q22" i="40" s="1"/>
  <c r="L22" i="40"/>
  <c r="R22" i="40"/>
  <c r="C47" i="40"/>
  <c r="D47" i="40"/>
  <c r="H47" i="40" s="1"/>
  <c r="E47" i="40"/>
  <c r="F47" i="40"/>
  <c r="I47" i="40"/>
  <c r="J47" i="40"/>
  <c r="K47" i="40"/>
  <c r="W47" i="40" s="1"/>
  <c r="L47" i="40"/>
  <c r="N47" i="40" s="1"/>
  <c r="O47" i="40"/>
  <c r="P47" i="40"/>
  <c r="Q47" i="40"/>
  <c r="R47" i="40"/>
  <c r="T47" i="40"/>
  <c r="I72" i="40"/>
  <c r="J72" i="40"/>
  <c r="K72" i="40"/>
  <c r="L72" i="40"/>
  <c r="M72" i="40"/>
  <c r="N72" i="40"/>
  <c r="G23" i="40"/>
  <c r="H23" i="40"/>
  <c r="M23" i="40"/>
  <c r="N23" i="40"/>
  <c r="O23" i="40"/>
  <c r="P23" i="40"/>
  <c r="Q23" i="40"/>
  <c r="R23" i="40"/>
  <c r="G48" i="40"/>
  <c r="H48" i="40"/>
  <c r="M48" i="40"/>
  <c r="N48" i="40"/>
  <c r="S48" i="40"/>
  <c r="T48" i="40"/>
  <c r="U48" i="40"/>
  <c r="V48" i="40"/>
  <c r="W48" i="40"/>
  <c r="E73" i="40" s="1"/>
  <c r="X48" i="40"/>
  <c r="G24" i="40"/>
  <c r="H24" i="40"/>
  <c r="M24" i="40"/>
  <c r="N24" i="40"/>
  <c r="O24" i="40"/>
  <c r="P24" i="40"/>
  <c r="Q24" i="40"/>
  <c r="R24" i="40"/>
  <c r="G49" i="40"/>
  <c r="H49" i="40"/>
  <c r="M49" i="40"/>
  <c r="N49" i="40"/>
  <c r="S49" i="40"/>
  <c r="T49" i="40"/>
  <c r="U49" i="40"/>
  <c r="V49" i="40"/>
  <c r="W49" i="40"/>
  <c r="X49" i="40"/>
  <c r="F74" i="40" s="1"/>
  <c r="G25" i="40"/>
  <c r="H25" i="40"/>
  <c r="M25" i="40"/>
  <c r="N25" i="40"/>
  <c r="O25" i="40"/>
  <c r="P25" i="40"/>
  <c r="Q25" i="40"/>
  <c r="R25" i="40"/>
  <c r="G50" i="40"/>
  <c r="H50" i="40"/>
  <c r="M50" i="40"/>
  <c r="N50" i="40"/>
  <c r="S50" i="40"/>
  <c r="T50" i="40"/>
  <c r="U50" i="40"/>
  <c r="C75" i="40" s="1"/>
  <c r="V50" i="40"/>
  <c r="W50" i="40"/>
  <c r="X50" i="40"/>
  <c r="G26" i="40"/>
  <c r="H26" i="40"/>
  <c r="M26" i="40"/>
  <c r="N26" i="40"/>
  <c r="O26" i="40"/>
  <c r="S26" i="40" s="1"/>
  <c r="P26" i="40"/>
  <c r="Q26" i="40"/>
  <c r="R26" i="40"/>
  <c r="G51" i="40"/>
  <c r="H51" i="40"/>
  <c r="M51" i="40"/>
  <c r="N51" i="40"/>
  <c r="S51" i="40"/>
  <c r="T51" i="40"/>
  <c r="U51" i="40"/>
  <c r="V51" i="40"/>
  <c r="W51" i="40"/>
  <c r="X51" i="40"/>
  <c r="F27" i="40"/>
  <c r="R52" i="40"/>
  <c r="I77" i="40"/>
  <c r="E67" i="40" l="1"/>
  <c r="H76" i="41"/>
  <c r="T26" i="40"/>
  <c r="S20" i="40"/>
  <c r="H15" i="40"/>
  <c r="F59" i="40"/>
  <c r="C73" i="40"/>
  <c r="U47" i="40"/>
  <c r="P22" i="40"/>
  <c r="T22" i="40" s="1"/>
  <c r="G44" i="40"/>
  <c r="T14" i="40"/>
  <c r="S11" i="40"/>
  <c r="C60" i="40"/>
  <c r="Y34" i="40"/>
  <c r="C27" i="40"/>
  <c r="G72" i="42"/>
  <c r="O72" i="42" s="1"/>
  <c r="S16" i="40"/>
  <c r="L27" i="40"/>
  <c r="T9" i="40"/>
  <c r="N52" i="41"/>
  <c r="M47" i="40"/>
  <c r="M19" i="40"/>
  <c r="G61" i="41"/>
  <c r="O61" i="41" s="1"/>
  <c r="M44" i="40"/>
  <c r="Y43" i="40"/>
  <c r="E76" i="40"/>
  <c r="T24" i="40"/>
  <c r="C71" i="40"/>
  <c r="R19" i="40"/>
  <c r="Z36" i="40"/>
  <c r="S24" i="40"/>
  <c r="Z48" i="40"/>
  <c r="Q19" i="40"/>
  <c r="S17" i="40"/>
  <c r="N15" i="40"/>
  <c r="E65" i="41"/>
  <c r="E77" i="41" s="1"/>
  <c r="G64" i="41"/>
  <c r="O64" i="41" s="1"/>
  <c r="H52" i="41"/>
  <c r="E75" i="40"/>
  <c r="S23" i="40"/>
  <c r="N22" i="40"/>
  <c r="F71" i="40"/>
  <c r="K52" i="40"/>
  <c r="I52" i="40"/>
  <c r="E64" i="40"/>
  <c r="C62" i="40"/>
  <c r="F61" i="40"/>
  <c r="W52" i="41"/>
  <c r="L52" i="40"/>
  <c r="K27" i="40"/>
  <c r="Z50" i="40"/>
  <c r="X47" i="40"/>
  <c r="X52" i="40" s="1"/>
  <c r="N44" i="40"/>
  <c r="E68" i="40"/>
  <c r="T40" i="40"/>
  <c r="X40" i="40"/>
  <c r="T12" i="40"/>
  <c r="G66" i="41"/>
  <c r="O66" i="41" s="1"/>
  <c r="G60" i="41"/>
  <c r="O60" i="41" s="1"/>
  <c r="G69" i="41"/>
  <c r="O69" i="41" s="1"/>
  <c r="H22" i="40"/>
  <c r="L77" i="40"/>
  <c r="W40" i="40"/>
  <c r="H61" i="40"/>
  <c r="E58" i="40"/>
  <c r="E74" i="40"/>
  <c r="E70" i="40"/>
  <c r="K77" i="40"/>
  <c r="E63" i="40"/>
  <c r="Y35" i="40"/>
  <c r="G60" i="40" s="1"/>
  <c r="O60" i="40" s="1"/>
  <c r="G52" i="41"/>
  <c r="G47" i="40"/>
  <c r="T21" i="40"/>
  <c r="D70" i="40"/>
  <c r="Q52" i="40"/>
  <c r="C66" i="40"/>
  <c r="J77" i="40"/>
  <c r="G40" i="40"/>
  <c r="G52" i="40" s="1"/>
  <c r="D27" i="40"/>
  <c r="S14" i="40"/>
  <c r="Z38" i="40"/>
  <c r="F63" i="40"/>
  <c r="F60" i="40"/>
  <c r="C58" i="40"/>
  <c r="T8" i="40"/>
  <c r="H27" i="40"/>
  <c r="H72" i="57"/>
  <c r="H72" i="56"/>
  <c r="E27" i="40"/>
  <c r="Y51" i="40"/>
  <c r="G76" i="40" s="1"/>
  <c r="O76" i="40" s="1"/>
  <c r="S25" i="40"/>
  <c r="Z49" i="40"/>
  <c r="H74" i="40" s="1"/>
  <c r="Z46" i="40"/>
  <c r="H71" i="40" s="1"/>
  <c r="T20" i="40"/>
  <c r="V44" i="40"/>
  <c r="V52" i="40" s="1"/>
  <c r="C68" i="40"/>
  <c r="U40" i="40"/>
  <c r="P15" i="40"/>
  <c r="G15" i="40"/>
  <c r="G27" i="40" s="1"/>
  <c r="Z39" i="40"/>
  <c r="H64" i="40" s="1"/>
  <c r="Y38" i="40"/>
  <c r="G63" i="40" s="1"/>
  <c r="O63" i="40" s="1"/>
  <c r="Y37" i="40"/>
  <c r="Y36" i="40"/>
  <c r="G61" i="40" s="1"/>
  <c r="O61" i="40" s="1"/>
  <c r="G59" i="40"/>
  <c r="O59" i="40" s="1"/>
  <c r="S15" i="41"/>
  <c r="Z47" i="41"/>
  <c r="D77" i="42"/>
  <c r="O75" i="57"/>
  <c r="O75" i="56"/>
  <c r="C77" i="57"/>
  <c r="C77" i="56"/>
  <c r="R27" i="41"/>
  <c r="T23" i="40"/>
  <c r="Y46" i="40"/>
  <c r="S44" i="40"/>
  <c r="D67" i="40"/>
  <c r="D66" i="40"/>
  <c r="N77" i="40"/>
  <c r="O15" i="40"/>
  <c r="R15" i="40"/>
  <c r="R27" i="40" s="1"/>
  <c r="Y39" i="40"/>
  <c r="T13" i="40"/>
  <c r="H63" i="40" s="1"/>
  <c r="Z37" i="40"/>
  <c r="H62" i="40" s="1"/>
  <c r="D60" i="40"/>
  <c r="Z34" i="40"/>
  <c r="H59" i="40" s="1"/>
  <c r="Z40" i="41"/>
  <c r="O59" i="57"/>
  <c r="O59" i="56"/>
  <c r="O69" i="43"/>
  <c r="G69" i="57"/>
  <c r="G69" i="56"/>
  <c r="F73" i="40"/>
  <c r="M52" i="40"/>
  <c r="J52" i="40"/>
  <c r="Y49" i="40"/>
  <c r="G74" i="40" s="1"/>
  <c r="O74" i="40" s="1"/>
  <c r="Y50" i="40"/>
  <c r="D73" i="40"/>
  <c r="S21" i="40"/>
  <c r="P19" i="40"/>
  <c r="T19" i="40" s="1"/>
  <c r="Y42" i="40"/>
  <c r="G67" i="40" s="1"/>
  <c r="O67" i="40" s="1"/>
  <c r="E66" i="40"/>
  <c r="M77" i="40"/>
  <c r="D63" i="40"/>
  <c r="E62" i="40"/>
  <c r="S10" i="40"/>
  <c r="C59" i="40"/>
  <c r="T27" i="57"/>
  <c r="T27" i="56"/>
  <c r="F77" i="57"/>
  <c r="F77" i="56"/>
  <c r="O73" i="57"/>
  <c r="O73" i="56"/>
  <c r="D75" i="40"/>
  <c r="F72" i="40"/>
  <c r="Z43" i="40"/>
  <c r="F66" i="40"/>
  <c r="S40" i="40"/>
  <c r="O58" i="57"/>
  <c r="O58" i="56"/>
  <c r="O64" i="57"/>
  <c r="O64" i="56"/>
  <c r="O60" i="57"/>
  <c r="O60" i="56"/>
  <c r="Z51" i="40"/>
  <c r="H76" i="40" s="1"/>
  <c r="D52" i="40"/>
  <c r="F75" i="40"/>
  <c r="C52" i="40"/>
  <c r="D76" i="40"/>
  <c r="F69" i="40"/>
  <c r="Q27" i="40"/>
  <c r="H77" i="43"/>
  <c r="W44" i="40"/>
  <c r="E69" i="40" s="1"/>
  <c r="Y52" i="57"/>
  <c r="Y52" i="56"/>
  <c r="O72" i="57"/>
  <c r="O72" i="56"/>
  <c r="E72" i="40"/>
  <c r="T18" i="40"/>
  <c r="F72" i="41"/>
  <c r="F77" i="41" s="1"/>
  <c r="V47" i="40"/>
  <c r="O22" i="40"/>
  <c r="S22" i="40" s="1"/>
  <c r="Y45" i="40"/>
  <c r="G70" i="40" s="1"/>
  <c r="O70" i="40" s="1"/>
  <c r="N52" i="40"/>
  <c r="H40" i="40"/>
  <c r="H52" i="40" s="1"/>
  <c r="S12" i="40"/>
  <c r="Z33" i="40"/>
  <c r="H58" i="40" s="1"/>
  <c r="S52" i="41"/>
  <c r="G65" i="57"/>
  <c r="G65" i="56"/>
  <c r="O66" i="57"/>
  <c r="O66" i="56"/>
  <c r="O76" i="57"/>
  <c r="O76" i="56"/>
  <c r="O70" i="57"/>
  <c r="O70" i="56"/>
  <c r="O71" i="57"/>
  <c r="O71" i="56"/>
  <c r="D77" i="57"/>
  <c r="D77" i="56"/>
  <c r="O61" i="57"/>
  <c r="O61" i="56"/>
  <c r="O65" i="43"/>
  <c r="G77" i="43"/>
  <c r="Y52" i="42"/>
  <c r="G65" i="42"/>
  <c r="Z52" i="42"/>
  <c r="H65" i="42"/>
  <c r="H77" i="42" s="1"/>
  <c r="Z44" i="41"/>
  <c r="H69" i="41" s="1"/>
  <c r="V52" i="41"/>
  <c r="D69" i="41"/>
  <c r="H65" i="41"/>
  <c r="O27" i="41"/>
  <c r="T19" i="41"/>
  <c r="T27" i="41" s="1"/>
  <c r="P27" i="41"/>
  <c r="Y47" i="41"/>
  <c r="G72" i="41" s="1"/>
  <c r="O72" i="41" s="1"/>
  <c r="C72" i="41"/>
  <c r="C77" i="41" s="1"/>
  <c r="H72" i="41"/>
  <c r="D77" i="41"/>
  <c r="G65" i="41"/>
  <c r="S27" i="41"/>
  <c r="U52" i="41"/>
  <c r="Z44" i="40"/>
  <c r="Y47" i="40"/>
  <c r="G72" i="40" s="1"/>
  <c r="O72" i="40" s="1"/>
  <c r="C72" i="40"/>
  <c r="H73" i="40"/>
  <c r="F65" i="40"/>
  <c r="H66" i="40"/>
  <c r="W52" i="40"/>
  <c r="E65" i="40"/>
  <c r="G66" i="40"/>
  <c r="O66" i="40" s="1"/>
  <c r="C76" i="40"/>
  <c r="D61" i="40"/>
  <c r="D74" i="40"/>
  <c r="Y48" i="40"/>
  <c r="G73" i="40" s="1"/>
  <c r="O73" i="40" s="1"/>
  <c r="D72" i="40"/>
  <c r="Z45" i="40"/>
  <c r="U44" i="40"/>
  <c r="O19" i="40"/>
  <c r="S19" i="40" s="1"/>
  <c r="F68" i="40"/>
  <c r="C67" i="40"/>
  <c r="C65" i="40"/>
  <c r="M15" i="40"/>
  <c r="D64" i="40"/>
  <c r="F62" i="40"/>
  <c r="C61" i="40"/>
  <c r="E59" i="40"/>
  <c r="C70" i="40"/>
  <c r="D65" i="40"/>
  <c r="P52" i="40"/>
  <c r="J27" i="40"/>
  <c r="T25" i="40"/>
  <c r="H75" i="40" s="1"/>
  <c r="C74" i="40"/>
  <c r="S47" i="40"/>
  <c r="M22" i="40"/>
  <c r="D71" i="40"/>
  <c r="T44" i="40"/>
  <c r="T52" i="40" s="1"/>
  <c r="N19" i="40"/>
  <c r="N27" i="40" s="1"/>
  <c r="S18" i="40"/>
  <c r="G68" i="40" s="1"/>
  <c r="O68" i="40" s="1"/>
  <c r="Z42" i="40"/>
  <c r="H67" i="40" s="1"/>
  <c r="Z40" i="40"/>
  <c r="T15" i="40"/>
  <c r="C64" i="40"/>
  <c r="D59" i="40"/>
  <c r="Y33" i="40"/>
  <c r="G58" i="40" s="1"/>
  <c r="O58" i="40" s="1"/>
  <c r="O52" i="40"/>
  <c r="I27" i="40"/>
  <c r="Y40" i="40"/>
  <c r="S15" i="40"/>
  <c r="T10" i="40"/>
  <c r="H60" i="40" s="1"/>
  <c r="F52" i="40"/>
  <c r="E52" i="40"/>
  <c r="F76" i="40"/>
  <c r="F58" i="40"/>
  <c r="G8" i="39"/>
  <c r="H8" i="39"/>
  <c r="M8" i="39"/>
  <c r="N8" i="39"/>
  <c r="O8" i="39"/>
  <c r="P8" i="39"/>
  <c r="T8" i="39" s="1"/>
  <c r="Q8" i="39"/>
  <c r="R8" i="39"/>
  <c r="G33" i="39"/>
  <c r="H33" i="39"/>
  <c r="M33" i="39"/>
  <c r="N33" i="39"/>
  <c r="S33" i="39"/>
  <c r="T33" i="39"/>
  <c r="U33" i="39"/>
  <c r="C58" i="39" s="1"/>
  <c r="V33" i="39"/>
  <c r="W33" i="39"/>
  <c r="X33" i="39"/>
  <c r="F58" i="39" s="1"/>
  <c r="G9" i="39"/>
  <c r="H9" i="39"/>
  <c r="M9" i="39"/>
  <c r="N9" i="39"/>
  <c r="O9" i="39"/>
  <c r="P9" i="39"/>
  <c r="Q9" i="39"/>
  <c r="R9" i="39"/>
  <c r="T9" i="39" s="1"/>
  <c r="G34" i="39"/>
  <c r="H34" i="39"/>
  <c r="M34" i="39"/>
  <c r="N34" i="39"/>
  <c r="S34" i="39"/>
  <c r="T34" i="39"/>
  <c r="U34" i="39"/>
  <c r="Y34" i="39" s="1"/>
  <c r="V34" i="39"/>
  <c r="W34" i="39"/>
  <c r="X34" i="39"/>
  <c r="G10" i="39"/>
  <c r="H10" i="39"/>
  <c r="M10" i="39"/>
  <c r="N10" i="39"/>
  <c r="O10" i="39"/>
  <c r="P10" i="39"/>
  <c r="Q10" i="39"/>
  <c r="R10" i="39"/>
  <c r="G35" i="39"/>
  <c r="H35" i="39"/>
  <c r="M35" i="39"/>
  <c r="N35" i="39"/>
  <c r="S35" i="39"/>
  <c r="T35" i="39"/>
  <c r="U35" i="39"/>
  <c r="C60" i="39" s="1"/>
  <c r="V35" i="39"/>
  <c r="W35" i="39"/>
  <c r="X35" i="39"/>
  <c r="G11" i="39"/>
  <c r="H11" i="39"/>
  <c r="M11" i="39"/>
  <c r="N11" i="39"/>
  <c r="O11" i="39"/>
  <c r="P11" i="39"/>
  <c r="Q11" i="39"/>
  <c r="R11" i="39"/>
  <c r="G36" i="39"/>
  <c r="H36" i="39"/>
  <c r="M36" i="39"/>
  <c r="N36" i="39"/>
  <c r="S36" i="39"/>
  <c r="T36" i="39"/>
  <c r="U36" i="39"/>
  <c r="V36" i="39"/>
  <c r="D61" i="39" s="1"/>
  <c r="W36" i="39"/>
  <c r="X36" i="39"/>
  <c r="G12" i="39"/>
  <c r="H12" i="39"/>
  <c r="M12" i="39"/>
  <c r="N12" i="39"/>
  <c r="O12" i="39"/>
  <c r="P12" i="39"/>
  <c r="Q12" i="39"/>
  <c r="E62" i="39" s="1"/>
  <c r="R12" i="39"/>
  <c r="G37" i="39"/>
  <c r="H37" i="39"/>
  <c r="M37" i="39"/>
  <c r="N37" i="39"/>
  <c r="S37" i="39"/>
  <c r="T37" i="39"/>
  <c r="U37" i="39"/>
  <c r="V37" i="39"/>
  <c r="W37" i="39"/>
  <c r="X37" i="39"/>
  <c r="F62" i="39" s="1"/>
  <c r="G13" i="39"/>
  <c r="H13" i="39"/>
  <c r="M13" i="39"/>
  <c r="N13" i="39"/>
  <c r="O13" i="39"/>
  <c r="S13" i="39" s="1"/>
  <c r="P13" i="39"/>
  <c r="Q13" i="39"/>
  <c r="R13" i="39"/>
  <c r="G38" i="39"/>
  <c r="H38" i="39"/>
  <c r="M38" i="39"/>
  <c r="N38" i="39"/>
  <c r="S38" i="39"/>
  <c r="T38" i="39"/>
  <c r="U38" i="39"/>
  <c r="V38" i="39"/>
  <c r="D63" i="39" s="1"/>
  <c r="W38" i="39"/>
  <c r="X38" i="39"/>
  <c r="G14" i="39"/>
  <c r="H14" i="39"/>
  <c r="M14" i="39"/>
  <c r="N14" i="39"/>
  <c r="O14" i="39"/>
  <c r="P14" i="39"/>
  <c r="Q14" i="39"/>
  <c r="R14" i="39"/>
  <c r="T14" i="39" s="1"/>
  <c r="G39" i="39"/>
  <c r="H39" i="39"/>
  <c r="M39" i="39"/>
  <c r="N39" i="39"/>
  <c r="S39" i="39"/>
  <c r="T39" i="39"/>
  <c r="U39" i="39"/>
  <c r="V39" i="39"/>
  <c r="W39" i="39"/>
  <c r="X39" i="39"/>
  <c r="C15" i="39"/>
  <c r="D15" i="39"/>
  <c r="E15" i="39"/>
  <c r="F15" i="39"/>
  <c r="I15" i="39"/>
  <c r="J15" i="39"/>
  <c r="K15" i="39"/>
  <c r="L15" i="39"/>
  <c r="C40" i="39"/>
  <c r="G40" i="39" s="1"/>
  <c r="D40" i="39"/>
  <c r="E40" i="39"/>
  <c r="F40" i="39"/>
  <c r="I40" i="39"/>
  <c r="J40" i="39"/>
  <c r="K40" i="39"/>
  <c r="L40" i="39"/>
  <c r="O40" i="39"/>
  <c r="P40" i="39"/>
  <c r="Q40" i="39"/>
  <c r="R40" i="39"/>
  <c r="I65" i="39"/>
  <c r="J65" i="39"/>
  <c r="K65" i="39"/>
  <c r="L65" i="39"/>
  <c r="M65" i="39"/>
  <c r="M77" i="39" s="1"/>
  <c r="N65" i="39"/>
  <c r="G16" i="39"/>
  <c r="H16" i="39"/>
  <c r="M16" i="39"/>
  <c r="N16" i="39"/>
  <c r="O16" i="39"/>
  <c r="P16" i="39"/>
  <c r="Q16" i="39"/>
  <c r="R16" i="39"/>
  <c r="G41" i="39"/>
  <c r="H41" i="39"/>
  <c r="M41" i="39"/>
  <c r="N41" i="39"/>
  <c r="S41" i="39"/>
  <c r="T41" i="39"/>
  <c r="U41" i="39"/>
  <c r="V41" i="39"/>
  <c r="W41" i="39"/>
  <c r="E66" i="39" s="1"/>
  <c r="X41" i="39"/>
  <c r="G17" i="39"/>
  <c r="H17" i="39"/>
  <c r="M17" i="39"/>
  <c r="N17" i="39"/>
  <c r="O17" i="39"/>
  <c r="P17" i="39"/>
  <c r="Q17" i="39"/>
  <c r="R17" i="39"/>
  <c r="G42" i="39"/>
  <c r="H42" i="39"/>
  <c r="M42" i="39"/>
  <c r="N42" i="39"/>
  <c r="S42" i="39"/>
  <c r="T42" i="39"/>
  <c r="U42" i="39"/>
  <c r="V42" i="39"/>
  <c r="D67" i="39" s="1"/>
  <c r="W42" i="39"/>
  <c r="E67" i="39" s="1"/>
  <c r="X42" i="39"/>
  <c r="F67" i="39" s="1"/>
  <c r="G18" i="39"/>
  <c r="H18" i="39"/>
  <c r="M18" i="39"/>
  <c r="N18" i="39"/>
  <c r="O18" i="39"/>
  <c r="P18" i="39"/>
  <c r="Q18" i="39"/>
  <c r="R18" i="39"/>
  <c r="G43" i="39"/>
  <c r="H43" i="39"/>
  <c r="M43" i="39"/>
  <c r="N43" i="39"/>
  <c r="S43" i="39"/>
  <c r="T43" i="39"/>
  <c r="U43" i="39"/>
  <c r="Y43" i="39" s="1"/>
  <c r="V43" i="39"/>
  <c r="W43" i="39"/>
  <c r="X43" i="39"/>
  <c r="C19" i="39"/>
  <c r="D19" i="39"/>
  <c r="E19" i="39"/>
  <c r="F19" i="39"/>
  <c r="I19" i="39"/>
  <c r="J19" i="39"/>
  <c r="K19" i="39"/>
  <c r="L19" i="39"/>
  <c r="C44" i="39"/>
  <c r="D44" i="39"/>
  <c r="E44" i="39"/>
  <c r="F44" i="39"/>
  <c r="I44" i="39"/>
  <c r="J44" i="39"/>
  <c r="K44" i="39"/>
  <c r="L44" i="39"/>
  <c r="O44" i="39"/>
  <c r="P44" i="39"/>
  <c r="Q44" i="39"/>
  <c r="R44" i="39"/>
  <c r="I69" i="39"/>
  <c r="J69" i="39"/>
  <c r="K69" i="39"/>
  <c r="L69" i="39"/>
  <c r="M69" i="39"/>
  <c r="N69" i="39"/>
  <c r="G20" i="39"/>
  <c r="H20" i="39"/>
  <c r="M20" i="39"/>
  <c r="N20" i="39"/>
  <c r="O20" i="39"/>
  <c r="S20" i="39" s="1"/>
  <c r="P20" i="39"/>
  <c r="Q20" i="39"/>
  <c r="R20" i="39"/>
  <c r="G45" i="39"/>
  <c r="H45" i="39"/>
  <c r="M45" i="39"/>
  <c r="N45" i="39"/>
  <c r="S45" i="39"/>
  <c r="T45" i="39"/>
  <c r="U45" i="39"/>
  <c r="V45" i="39"/>
  <c r="W45" i="39"/>
  <c r="E70" i="39" s="1"/>
  <c r="X45" i="39"/>
  <c r="F70" i="39" s="1"/>
  <c r="Y45" i="39"/>
  <c r="G21" i="39"/>
  <c r="H21" i="39"/>
  <c r="M21" i="39"/>
  <c r="N21" i="39"/>
  <c r="O21" i="39"/>
  <c r="P21" i="39"/>
  <c r="Q21" i="39"/>
  <c r="R21" i="39"/>
  <c r="G46" i="39"/>
  <c r="H46" i="39"/>
  <c r="M46" i="39"/>
  <c r="N46" i="39"/>
  <c r="S46" i="39"/>
  <c r="T46" i="39"/>
  <c r="U46" i="39"/>
  <c r="V46" i="39"/>
  <c r="W46" i="39"/>
  <c r="X46" i="39"/>
  <c r="C22" i="39"/>
  <c r="D22" i="39"/>
  <c r="E22" i="39"/>
  <c r="F22" i="39"/>
  <c r="F27" i="39" s="1"/>
  <c r="I22" i="39"/>
  <c r="M22" i="39" s="1"/>
  <c r="J22" i="39"/>
  <c r="K22" i="39"/>
  <c r="L22" i="39"/>
  <c r="C47" i="39"/>
  <c r="D47" i="39"/>
  <c r="E47" i="39"/>
  <c r="F47" i="39"/>
  <c r="I47" i="39"/>
  <c r="J47" i="39"/>
  <c r="K47" i="39"/>
  <c r="L47" i="39"/>
  <c r="O47" i="39"/>
  <c r="P47" i="39"/>
  <c r="Q47" i="39"/>
  <c r="R47" i="39"/>
  <c r="I72" i="39"/>
  <c r="J72" i="39"/>
  <c r="K72" i="39"/>
  <c r="L72" i="39"/>
  <c r="M72" i="39"/>
  <c r="N72" i="39"/>
  <c r="G23" i="39"/>
  <c r="H23" i="39"/>
  <c r="M23" i="39"/>
  <c r="N23" i="39"/>
  <c r="O23" i="39"/>
  <c r="P23" i="39"/>
  <c r="Q23" i="39"/>
  <c r="R23" i="39"/>
  <c r="G48" i="39"/>
  <c r="H48" i="39"/>
  <c r="M48" i="39"/>
  <c r="N48" i="39"/>
  <c r="S48" i="39"/>
  <c r="T48" i="39"/>
  <c r="U48" i="39"/>
  <c r="V48" i="39"/>
  <c r="W48" i="39"/>
  <c r="E73" i="39" s="1"/>
  <c r="X48" i="39"/>
  <c r="G24" i="39"/>
  <c r="H24" i="39"/>
  <c r="M24" i="39"/>
  <c r="N24" i="39"/>
  <c r="O24" i="39"/>
  <c r="P24" i="39"/>
  <c r="Q24" i="39"/>
  <c r="R24" i="39"/>
  <c r="G49" i="39"/>
  <c r="H49" i="39"/>
  <c r="M49" i="39"/>
  <c r="N49" i="39"/>
  <c r="S49" i="39"/>
  <c r="T49" i="39"/>
  <c r="U49" i="39"/>
  <c r="V49" i="39"/>
  <c r="W49" i="39"/>
  <c r="X49" i="39"/>
  <c r="G25" i="39"/>
  <c r="H25" i="39"/>
  <c r="M25" i="39"/>
  <c r="N25" i="39"/>
  <c r="O25" i="39"/>
  <c r="P25" i="39"/>
  <c r="T25" i="39" s="1"/>
  <c r="Q25" i="39"/>
  <c r="R25" i="39"/>
  <c r="G50" i="39"/>
  <c r="H50" i="39"/>
  <c r="M50" i="39"/>
  <c r="N50" i="39"/>
  <c r="S50" i="39"/>
  <c r="T50" i="39"/>
  <c r="U50" i="39"/>
  <c r="C75" i="39" s="1"/>
  <c r="V50" i="39"/>
  <c r="W50" i="39"/>
  <c r="X50" i="39"/>
  <c r="G26" i="39"/>
  <c r="H26" i="39"/>
  <c r="M26" i="39"/>
  <c r="N26" i="39"/>
  <c r="O26" i="39"/>
  <c r="P26" i="39"/>
  <c r="Q26" i="39"/>
  <c r="R26" i="39"/>
  <c r="G51" i="39"/>
  <c r="H51" i="39"/>
  <c r="M51" i="39"/>
  <c r="N51" i="39"/>
  <c r="S51" i="39"/>
  <c r="T51" i="39"/>
  <c r="U51" i="39"/>
  <c r="V51" i="39"/>
  <c r="W51" i="39"/>
  <c r="E76" i="39" s="1"/>
  <c r="X51" i="39"/>
  <c r="K52" i="39"/>
  <c r="T47" i="39" l="1"/>
  <c r="Z35" i="39"/>
  <c r="E52" i="39"/>
  <c r="S18" i="39"/>
  <c r="S47" i="39"/>
  <c r="Z45" i="39"/>
  <c r="H44" i="39"/>
  <c r="Y42" i="39"/>
  <c r="C74" i="39"/>
  <c r="C76" i="39"/>
  <c r="X47" i="39"/>
  <c r="E59" i="39"/>
  <c r="T26" i="39"/>
  <c r="S23" i="39"/>
  <c r="T20" i="39"/>
  <c r="X44" i="39"/>
  <c r="Z37" i="39"/>
  <c r="Z36" i="39"/>
  <c r="Z34" i="39"/>
  <c r="H59" i="39" s="1"/>
  <c r="F74" i="39"/>
  <c r="F61" i="39"/>
  <c r="F77" i="40"/>
  <c r="E58" i="39"/>
  <c r="E74" i="39"/>
  <c r="N19" i="39"/>
  <c r="W40" i="39"/>
  <c r="R15" i="39"/>
  <c r="F64" i="39"/>
  <c r="E61" i="39"/>
  <c r="G64" i="40"/>
  <c r="O64" i="40" s="1"/>
  <c r="Q22" i="39"/>
  <c r="T44" i="39"/>
  <c r="E68" i="39"/>
  <c r="Z42" i="39"/>
  <c r="C27" i="39"/>
  <c r="F75" i="39"/>
  <c r="E27" i="39"/>
  <c r="N40" i="39"/>
  <c r="K27" i="39"/>
  <c r="H70" i="40"/>
  <c r="G71" i="40"/>
  <c r="O71" i="40" s="1"/>
  <c r="G75" i="40"/>
  <c r="O75" i="40" s="1"/>
  <c r="G47" i="39"/>
  <c r="Y51" i="39"/>
  <c r="W47" i="39"/>
  <c r="S44" i="39"/>
  <c r="H19" i="39"/>
  <c r="I52" i="39"/>
  <c r="D62" i="39"/>
  <c r="H22" i="39"/>
  <c r="D68" i="39"/>
  <c r="S52" i="40"/>
  <c r="F76" i="39"/>
  <c r="F73" i="39"/>
  <c r="N47" i="39"/>
  <c r="L77" i="39"/>
  <c r="R52" i="39"/>
  <c r="I27" i="39"/>
  <c r="E63" i="39"/>
  <c r="S12" i="39"/>
  <c r="T23" i="39"/>
  <c r="J27" i="39"/>
  <c r="D71" i="39"/>
  <c r="T21" i="39"/>
  <c r="K77" i="39"/>
  <c r="Z43" i="39"/>
  <c r="Z41" i="39"/>
  <c r="S11" i="39"/>
  <c r="E60" i="39"/>
  <c r="C59" i="39"/>
  <c r="Z50" i="39"/>
  <c r="H75" i="39" s="1"/>
  <c r="T24" i="39"/>
  <c r="D73" i="39"/>
  <c r="H47" i="39"/>
  <c r="Y46" i="39"/>
  <c r="S17" i="39"/>
  <c r="G67" i="39" s="1"/>
  <c r="O67" i="39" s="1"/>
  <c r="S14" i="39"/>
  <c r="F60" i="39"/>
  <c r="D59" i="39"/>
  <c r="Z47" i="40"/>
  <c r="H72" i="40" s="1"/>
  <c r="R22" i="39"/>
  <c r="F72" i="39" s="1"/>
  <c r="C64" i="39"/>
  <c r="G70" i="39"/>
  <c r="O70" i="39" s="1"/>
  <c r="G19" i="39"/>
  <c r="F66" i="39"/>
  <c r="N77" i="39"/>
  <c r="Q52" i="39"/>
  <c r="Y38" i="39"/>
  <c r="G63" i="39" s="1"/>
  <c r="O63" i="39" s="1"/>
  <c r="Z33" i="39"/>
  <c r="H58" i="39" s="1"/>
  <c r="E77" i="40"/>
  <c r="Y52" i="41"/>
  <c r="O69" i="57"/>
  <c r="O69" i="56"/>
  <c r="P27" i="40"/>
  <c r="E75" i="39"/>
  <c r="Y48" i="39"/>
  <c r="G73" i="39" s="1"/>
  <c r="O73" i="39" s="1"/>
  <c r="C71" i="39"/>
  <c r="Y41" i="39"/>
  <c r="S16" i="39"/>
  <c r="T40" i="39"/>
  <c r="T52" i="39" s="1"/>
  <c r="H40" i="39"/>
  <c r="H52" i="39" s="1"/>
  <c r="Y39" i="39"/>
  <c r="G64" i="39" s="1"/>
  <c r="O64" i="39" s="1"/>
  <c r="T10" i="39"/>
  <c r="H60" i="39" s="1"/>
  <c r="F59" i="39"/>
  <c r="U44" i="39"/>
  <c r="C52" i="39"/>
  <c r="M44" i="39"/>
  <c r="Q19" i="39"/>
  <c r="T16" i="39"/>
  <c r="O52" i="39"/>
  <c r="G15" i="39"/>
  <c r="Z39" i="39"/>
  <c r="H64" i="39" s="1"/>
  <c r="T13" i="39"/>
  <c r="Y36" i="39"/>
  <c r="D60" i="39"/>
  <c r="S10" i="39"/>
  <c r="D52" i="39"/>
  <c r="Z51" i="39"/>
  <c r="H76" i="39" s="1"/>
  <c r="P19" i="39"/>
  <c r="F68" i="39"/>
  <c r="D66" i="39"/>
  <c r="M40" i="39"/>
  <c r="Z52" i="41"/>
  <c r="G68" i="39"/>
  <c r="O68" i="39" s="1"/>
  <c r="S25" i="39"/>
  <c r="H70" i="39"/>
  <c r="G44" i="39"/>
  <c r="P52" i="39"/>
  <c r="Y50" i="39"/>
  <c r="Y49" i="39"/>
  <c r="O22" i="39"/>
  <c r="S22" i="39" s="1"/>
  <c r="Z46" i="39"/>
  <c r="H71" i="39" s="1"/>
  <c r="C70" i="39"/>
  <c r="W44" i="39"/>
  <c r="Y44" i="39" s="1"/>
  <c r="M19" i="39"/>
  <c r="C66" i="39"/>
  <c r="J77" i="39"/>
  <c r="T11" i="39"/>
  <c r="S8" i="39"/>
  <c r="D69" i="40"/>
  <c r="D77" i="40" s="1"/>
  <c r="G77" i="57"/>
  <c r="G77" i="56"/>
  <c r="H77" i="57"/>
  <c r="H77" i="56"/>
  <c r="G62" i="40"/>
  <c r="O62" i="40" s="1"/>
  <c r="Z49" i="39"/>
  <c r="L52" i="39"/>
  <c r="S26" i="39"/>
  <c r="G76" i="39" s="1"/>
  <c r="O76" i="39" s="1"/>
  <c r="S24" i="39"/>
  <c r="E71" i="39"/>
  <c r="R19" i="39"/>
  <c r="T17" i="39"/>
  <c r="I77" i="39"/>
  <c r="Q15" i="39"/>
  <c r="E65" i="39" s="1"/>
  <c r="H15" i="39"/>
  <c r="H27" i="39" s="1"/>
  <c r="F63" i="39"/>
  <c r="Y37" i="39"/>
  <c r="G62" i="39" s="1"/>
  <c r="O62" i="39" s="1"/>
  <c r="Y33" i="39"/>
  <c r="T27" i="40"/>
  <c r="H69" i="40"/>
  <c r="O77" i="43"/>
  <c r="O65" i="57"/>
  <c r="O65" i="56"/>
  <c r="H68" i="40"/>
  <c r="O65" i="42"/>
  <c r="O77" i="42" s="1"/>
  <c r="G77" i="42"/>
  <c r="O65" i="41"/>
  <c r="O77" i="41" s="1"/>
  <c r="G77" i="41"/>
  <c r="H77" i="41"/>
  <c r="Y44" i="40"/>
  <c r="G69" i="40" s="1"/>
  <c r="O69" i="40" s="1"/>
  <c r="C69" i="40"/>
  <c r="C77" i="40" s="1"/>
  <c r="Z52" i="40"/>
  <c r="H65" i="40"/>
  <c r="H77" i="40" s="1"/>
  <c r="G65" i="40"/>
  <c r="S27" i="40"/>
  <c r="M27" i="40"/>
  <c r="O27" i="40"/>
  <c r="U52" i="40"/>
  <c r="E69" i="39"/>
  <c r="H66" i="39"/>
  <c r="Q27" i="39"/>
  <c r="G58" i="39"/>
  <c r="O58" i="39" s="1"/>
  <c r="R27" i="39"/>
  <c r="H61" i="39"/>
  <c r="F69" i="39"/>
  <c r="H67" i="39"/>
  <c r="G52" i="39"/>
  <c r="U47" i="39"/>
  <c r="M47" i="39"/>
  <c r="M52" i="39" s="1"/>
  <c r="G22" i="39"/>
  <c r="F71" i="39"/>
  <c r="V44" i="39"/>
  <c r="N44" i="39"/>
  <c r="N15" i="39"/>
  <c r="E64" i="39"/>
  <c r="Z38" i="39"/>
  <c r="H63" i="39" s="1"/>
  <c r="Y35" i="39"/>
  <c r="G60" i="39" s="1"/>
  <c r="O60" i="39" s="1"/>
  <c r="D76" i="39"/>
  <c r="C73" i="39"/>
  <c r="V47" i="39"/>
  <c r="P22" i="39"/>
  <c r="T22" i="39" s="1"/>
  <c r="D70" i="39"/>
  <c r="U40" i="39"/>
  <c r="O15" i="39"/>
  <c r="C63" i="39"/>
  <c r="D58" i="39"/>
  <c r="J52" i="39"/>
  <c r="L27" i="39"/>
  <c r="D27" i="39"/>
  <c r="Z48" i="39"/>
  <c r="H73" i="39" s="1"/>
  <c r="D74" i="39"/>
  <c r="N22" i="39"/>
  <c r="S21" i="39"/>
  <c r="G71" i="39" s="1"/>
  <c r="O71" i="39" s="1"/>
  <c r="O19" i="39"/>
  <c r="S19" i="39" s="1"/>
  <c r="T18" i="39"/>
  <c r="H68" i="39" s="1"/>
  <c r="C67" i="39"/>
  <c r="S40" i="39"/>
  <c r="M15" i="39"/>
  <c r="M27" i="39" s="1"/>
  <c r="D64" i="39"/>
  <c r="T12" i="39"/>
  <c r="H62" i="39" s="1"/>
  <c r="C61" i="39"/>
  <c r="S9" i="39"/>
  <c r="G59" i="39" s="1"/>
  <c r="O59" i="39" s="1"/>
  <c r="F52" i="39"/>
  <c r="D75" i="39"/>
  <c r="C68" i="39"/>
  <c r="X40" i="39"/>
  <c r="C62" i="39"/>
  <c r="V40" i="39"/>
  <c r="P15" i="39"/>
  <c r="G8" i="38"/>
  <c r="H8" i="38"/>
  <c r="M8" i="38"/>
  <c r="N8" i="38"/>
  <c r="O8" i="38"/>
  <c r="S8" i="38" s="1"/>
  <c r="P8" i="38"/>
  <c r="Q8" i="38"/>
  <c r="R8" i="38"/>
  <c r="G33" i="38"/>
  <c r="H33" i="38"/>
  <c r="M33" i="38"/>
  <c r="N33" i="38"/>
  <c r="S33" i="38"/>
  <c r="T33" i="38"/>
  <c r="U33" i="38"/>
  <c r="V33" i="38"/>
  <c r="Z33" i="38" s="1"/>
  <c r="W33" i="38"/>
  <c r="E58" i="38" s="1"/>
  <c r="X33" i="38"/>
  <c r="G9" i="38"/>
  <c r="H9" i="38"/>
  <c r="M9" i="38"/>
  <c r="N9" i="38"/>
  <c r="O9" i="38"/>
  <c r="P9" i="38"/>
  <c r="Q9" i="38"/>
  <c r="R9" i="38"/>
  <c r="G34" i="38"/>
  <c r="H34" i="38"/>
  <c r="M34" i="38"/>
  <c r="N34" i="38"/>
  <c r="S34" i="38"/>
  <c r="T34" i="38"/>
  <c r="U34" i="38"/>
  <c r="V34" i="38"/>
  <c r="W34" i="38"/>
  <c r="E59" i="38" s="1"/>
  <c r="X34" i="38"/>
  <c r="G10" i="38"/>
  <c r="H10" i="38"/>
  <c r="M10" i="38"/>
  <c r="N10" i="38"/>
  <c r="O10" i="38"/>
  <c r="P10" i="38"/>
  <c r="Q10" i="38"/>
  <c r="R10" i="38"/>
  <c r="G35" i="38"/>
  <c r="H35" i="38"/>
  <c r="M35" i="38"/>
  <c r="N35" i="38"/>
  <c r="S35" i="38"/>
  <c r="T35" i="38"/>
  <c r="U35" i="38"/>
  <c r="C60" i="38" s="1"/>
  <c r="V35" i="38"/>
  <c r="W35" i="38"/>
  <c r="X35" i="38"/>
  <c r="F60" i="38" s="1"/>
  <c r="G11" i="38"/>
  <c r="H11" i="38"/>
  <c r="M11" i="38"/>
  <c r="N11" i="38"/>
  <c r="O11" i="38"/>
  <c r="P11" i="38"/>
  <c r="Q11" i="38"/>
  <c r="R11" i="38"/>
  <c r="G36" i="38"/>
  <c r="H36" i="38"/>
  <c r="M36" i="38"/>
  <c r="N36" i="38"/>
  <c r="S36" i="38"/>
  <c r="T36" i="38"/>
  <c r="U36" i="38"/>
  <c r="V36" i="38"/>
  <c r="W36" i="38"/>
  <c r="X36" i="38"/>
  <c r="G12" i="38"/>
  <c r="H12" i="38"/>
  <c r="M12" i="38"/>
  <c r="N12" i="38"/>
  <c r="O12" i="38"/>
  <c r="P12" i="38"/>
  <c r="T12" i="38" s="1"/>
  <c r="Q12" i="38"/>
  <c r="R12" i="38"/>
  <c r="G37" i="38"/>
  <c r="H37" i="38"/>
  <c r="M37" i="38"/>
  <c r="N37" i="38"/>
  <c r="S37" i="38"/>
  <c r="T37" i="38"/>
  <c r="U37" i="38"/>
  <c r="V37" i="38"/>
  <c r="W37" i="38"/>
  <c r="X37" i="38"/>
  <c r="G13" i="38"/>
  <c r="H13" i="38"/>
  <c r="M13" i="38"/>
  <c r="N13" i="38"/>
  <c r="O13" i="38"/>
  <c r="P13" i="38"/>
  <c r="Q13" i="38"/>
  <c r="R13" i="38"/>
  <c r="G38" i="38"/>
  <c r="H38" i="38"/>
  <c r="M38" i="38"/>
  <c r="N38" i="38"/>
  <c r="S38" i="38"/>
  <c r="T38" i="38"/>
  <c r="U38" i="38"/>
  <c r="V38" i="38"/>
  <c r="W38" i="38"/>
  <c r="Y38" i="38" s="1"/>
  <c r="X38" i="38"/>
  <c r="G14" i="38"/>
  <c r="H14" i="38"/>
  <c r="M14" i="38"/>
  <c r="N14" i="38"/>
  <c r="O14" i="38"/>
  <c r="P14" i="38"/>
  <c r="Q14" i="38"/>
  <c r="S14" i="38" s="1"/>
  <c r="R14" i="38"/>
  <c r="T14" i="38" s="1"/>
  <c r="G39" i="38"/>
  <c r="H39" i="38"/>
  <c r="M39" i="38"/>
  <c r="N39" i="38"/>
  <c r="S39" i="38"/>
  <c r="T39" i="38"/>
  <c r="U39" i="38"/>
  <c r="V39" i="38"/>
  <c r="W39" i="38"/>
  <c r="X39" i="38"/>
  <c r="C15" i="38"/>
  <c r="D15" i="38"/>
  <c r="E15" i="38"/>
  <c r="F15" i="38"/>
  <c r="I15" i="38"/>
  <c r="O15" i="38" s="1"/>
  <c r="J15" i="38"/>
  <c r="P15" i="38" s="1"/>
  <c r="K15" i="38"/>
  <c r="L15" i="38"/>
  <c r="C40" i="38"/>
  <c r="D40" i="38"/>
  <c r="E40" i="38"/>
  <c r="F40" i="38"/>
  <c r="H40" i="38" s="1"/>
  <c r="I40" i="38"/>
  <c r="J40" i="38"/>
  <c r="V40" i="38" s="1"/>
  <c r="K40" i="38"/>
  <c r="L40" i="38"/>
  <c r="O40" i="38"/>
  <c r="P40" i="38"/>
  <c r="Q40" i="38"/>
  <c r="S40" i="38" s="1"/>
  <c r="R40" i="38"/>
  <c r="I65" i="38"/>
  <c r="J65" i="38"/>
  <c r="K65" i="38"/>
  <c r="L65" i="38"/>
  <c r="M65" i="38"/>
  <c r="N65" i="38"/>
  <c r="G16" i="38"/>
  <c r="H16" i="38"/>
  <c r="M16" i="38"/>
  <c r="N16" i="38"/>
  <c r="O16" i="38"/>
  <c r="P16" i="38"/>
  <c r="Q16" i="38"/>
  <c r="R16" i="38"/>
  <c r="G41" i="38"/>
  <c r="H41" i="38"/>
  <c r="M41" i="38"/>
  <c r="N41" i="38"/>
  <c r="S41" i="38"/>
  <c r="T41" i="38"/>
  <c r="U41" i="38"/>
  <c r="V41" i="38"/>
  <c r="W41" i="38"/>
  <c r="X41" i="38"/>
  <c r="F66" i="38" s="1"/>
  <c r="C66" i="38"/>
  <c r="G17" i="38"/>
  <c r="H17" i="38"/>
  <c r="M17" i="38"/>
  <c r="N17" i="38"/>
  <c r="O17" i="38"/>
  <c r="P17" i="38"/>
  <c r="Q17" i="38"/>
  <c r="S17" i="38" s="1"/>
  <c r="R17" i="38"/>
  <c r="G42" i="38"/>
  <c r="H42" i="38"/>
  <c r="M42" i="38"/>
  <c r="N42" i="38"/>
  <c r="S42" i="38"/>
  <c r="T42" i="38"/>
  <c r="U42" i="38"/>
  <c r="V42" i="38"/>
  <c r="W42" i="38"/>
  <c r="X42" i="38"/>
  <c r="G18" i="38"/>
  <c r="H18" i="38"/>
  <c r="M18" i="38"/>
  <c r="N18" i="38"/>
  <c r="O18" i="38"/>
  <c r="P18" i="38"/>
  <c r="T18" i="38" s="1"/>
  <c r="Q18" i="38"/>
  <c r="R18" i="38"/>
  <c r="G43" i="38"/>
  <c r="H43" i="38"/>
  <c r="M43" i="38"/>
  <c r="N43" i="38"/>
  <c r="S43" i="38"/>
  <c r="T43" i="38"/>
  <c r="U43" i="38"/>
  <c r="V43" i="38"/>
  <c r="W43" i="38"/>
  <c r="E68" i="38" s="1"/>
  <c r="X43" i="38"/>
  <c r="C19" i="38"/>
  <c r="D19" i="38"/>
  <c r="E19" i="38"/>
  <c r="F19" i="38"/>
  <c r="H19" i="38" s="1"/>
  <c r="I19" i="38"/>
  <c r="J19" i="38"/>
  <c r="K19" i="38"/>
  <c r="L19" i="38"/>
  <c r="C44" i="38"/>
  <c r="D44" i="38"/>
  <c r="E44" i="38"/>
  <c r="F44" i="38"/>
  <c r="I44" i="38"/>
  <c r="J44" i="38"/>
  <c r="K44" i="38"/>
  <c r="L44" i="38"/>
  <c r="O44" i="38"/>
  <c r="P44" i="38"/>
  <c r="Q44" i="38"/>
  <c r="R44" i="38"/>
  <c r="I69" i="38"/>
  <c r="J69" i="38"/>
  <c r="K69" i="38"/>
  <c r="L69" i="38"/>
  <c r="M69" i="38"/>
  <c r="N69" i="38"/>
  <c r="G20" i="38"/>
  <c r="H20" i="38"/>
  <c r="M20" i="38"/>
  <c r="N20" i="38"/>
  <c r="O20" i="38"/>
  <c r="P20" i="38"/>
  <c r="Q20" i="38"/>
  <c r="R20" i="38"/>
  <c r="G45" i="38"/>
  <c r="H45" i="38"/>
  <c r="M45" i="38"/>
  <c r="N45" i="38"/>
  <c r="S45" i="38"/>
  <c r="T45" i="38"/>
  <c r="U45" i="38"/>
  <c r="V45" i="38"/>
  <c r="W45" i="38"/>
  <c r="X45" i="38"/>
  <c r="F70" i="38" s="1"/>
  <c r="G21" i="38"/>
  <c r="H21" i="38"/>
  <c r="M21" i="38"/>
  <c r="N21" i="38"/>
  <c r="O21" i="38"/>
  <c r="P21" i="38"/>
  <c r="Q21" i="38"/>
  <c r="R21" i="38"/>
  <c r="G46" i="38"/>
  <c r="H46" i="38"/>
  <c r="M46" i="38"/>
  <c r="N46" i="38"/>
  <c r="S46" i="38"/>
  <c r="T46" i="38"/>
  <c r="U46" i="38"/>
  <c r="V46" i="38"/>
  <c r="W46" i="38"/>
  <c r="E71" i="38" s="1"/>
  <c r="X46" i="38"/>
  <c r="C22" i="38"/>
  <c r="D22" i="38"/>
  <c r="E22" i="38"/>
  <c r="F22" i="38"/>
  <c r="I22" i="38"/>
  <c r="J22" i="38"/>
  <c r="K22" i="38"/>
  <c r="L22" i="38"/>
  <c r="C47" i="38"/>
  <c r="G47" i="38" s="1"/>
  <c r="D47" i="38"/>
  <c r="E47" i="38"/>
  <c r="F47" i="38"/>
  <c r="I47" i="38"/>
  <c r="J47" i="38"/>
  <c r="N47" i="38" s="1"/>
  <c r="K47" i="38"/>
  <c r="L47" i="38"/>
  <c r="O47" i="38"/>
  <c r="P47" i="38"/>
  <c r="Q47" i="38"/>
  <c r="R47" i="38"/>
  <c r="I72" i="38"/>
  <c r="J72" i="38"/>
  <c r="K72" i="38"/>
  <c r="K77" i="38" s="1"/>
  <c r="L72" i="38"/>
  <c r="M72" i="38"/>
  <c r="N72" i="38"/>
  <c r="G23" i="38"/>
  <c r="H23" i="38"/>
  <c r="M23" i="38"/>
  <c r="N23" i="38"/>
  <c r="O23" i="38"/>
  <c r="P23" i="38"/>
  <c r="Q23" i="38"/>
  <c r="R23" i="38"/>
  <c r="G48" i="38"/>
  <c r="H48" i="38"/>
  <c r="M48" i="38"/>
  <c r="N48" i="38"/>
  <c r="S48" i="38"/>
  <c r="T48" i="38"/>
  <c r="U48" i="38"/>
  <c r="V48" i="38"/>
  <c r="W48" i="38"/>
  <c r="X48" i="38"/>
  <c r="F73" i="38" s="1"/>
  <c r="G24" i="38"/>
  <c r="H24" i="38"/>
  <c r="M24" i="38"/>
  <c r="N24" i="38"/>
  <c r="O24" i="38"/>
  <c r="P24" i="38"/>
  <c r="Q24" i="38"/>
  <c r="R24" i="38"/>
  <c r="T24" i="38" s="1"/>
  <c r="G49" i="38"/>
  <c r="H49" i="38"/>
  <c r="M49" i="38"/>
  <c r="N49" i="38"/>
  <c r="S49" i="38"/>
  <c r="T49" i="38"/>
  <c r="U49" i="38"/>
  <c r="V49" i="38"/>
  <c r="D74" i="38" s="1"/>
  <c r="W49" i="38"/>
  <c r="E74" i="38" s="1"/>
  <c r="X49" i="38"/>
  <c r="F74" i="38" s="1"/>
  <c r="G25" i="38"/>
  <c r="H25" i="38"/>
  <c r="M25" i="38"/>
  <c r="N25" i="38"/>
  <c r="O25" i="38"/>
  <c r="P25" i="38"/>
  <c r="Q25" i="38"/>
  <c r="R25" i="38"/>
  <c r="G50" i="38"/>
  <c r="H50" i="38"/>
  <c r="M50" i="38"/>
  <c r="N50" i="38"/>
  <c r="S50" i="38"/>
  <c r="T50" i="38"/>
  <c r="U50" i="38"/>
  <c r="V50" i="38"/>
  <c r="Z50" i="38" s="1"/>
  <c r="W50" i="38"/>
  <c r="X50" i="38"/>
  <c r="F75" i="38" s="1"/>
  <c r="G26" i="38"/>
  <c r="H26" i="38"/>
  <c r="M26" i="38"/>
  <c r="N26" i="38"/>
  <c r="O26" i="38"/>
  <c r="P26" i="38"/>
  <c r="Q26" i="38"/>
  <c r="R26" i="38"/>
  <c r="G51" i="38"/>
  <c r="H51" i="38"/>
  <c r="M51" i="38"/>
  <c r="N51" i="38"/>
  <c r="S51" i="38"/>
  <c r="T51" i="38"/>
  <c r="U51" i="38"/>
  <c r="V51" i="38"/>
  <c r="W51" i="38"/>
  <c r="X51" i="38"/>
  <c r="Z51" i="38"/>
  <c r="Q52" i="38"/>
  <c r="D76" i="38" l="1"/>
  <c r="P22" i="38"/>
  <c r="T20" i="38"/>
  <c r="N44" i="38"/>
  <c r="F68" i="38"/>
  <c r="S16" i="38"/>
  <c r="D63" i="38"/>
  <c r="Z37" i="38"/>
  <c r="H62" i="38" s="1"/>
  <c r="F58" i="38"/>
  <c r="F62" i="38"/>
  <c r="F61" i="38"/>
  <c r="N22" i="38"/>
  <c r="F71" i="38"/>
  <c r="M15" i="38"/>
  <c r="E72" i="39"/>
  <c r="E77" i="39" s="1"/>
  <c r="I77" i="38"/>
  <c r="E27" i="38"/>
  <c r="Y42" i="38"/>
  <c r="G67" i="38" s="1"/>
  <c r="O67" i="38" s="1"/>
  <c r="H44" i="38"/>
  <c r="C61" i="38"/>
  <c r="H74" i="39"/>
  <c r="G61" i="39"/>
  <c r="O61" i="39" s="1"/>
  <c r="Q22" i="38"/>
  <c r="S21" i="38"/>
  <c r="S20" i="38"/>
  <c r="O19" i="38"/>
  <c r="D66" i="38"/>
  <c r="Y37" i="38"/>
  <c r="T10" i="38"/>
  <c r="S25" i="38"/>
  <c r="R19" i="38"/>
  <c r="T17" i="38"/>
  <c r="Z39" i="38"/>
  <c r="H64" i="38" s="1"/>
  <c r="S10" i="38"/>
  <c r="S9" i="38"/>
  <c r="F76" i="38"/>
  <c r="Y39" i="38"/>
  <c r="G64" i="38" s="1"/>
  <c r="O64" i="38" s="1"/>
  <c r="D59" i="38"/>
  <c r="D52" i="38"/>
  <c r="K27" i="38"/>
  <c r="W47" i="38"/>
  <c r="M44" i="38"/>
  <c r="Q19" i="38"/>
  <c r="Y41" i="38"/>
  <c r="G66" i="38" s="1"/>
  <c r="O66" i="38" s="1"/>
  <c r="T40" i="38"/>
  <c r="F27" i="38"/>
  <c r="G75" i="39"/>
  <c r="O75" i="39" s="1"/>
  <c r="S52" i="39"/>
  <c r="E76" i="38"/>
  <c r="T47" i="38"/>
  <c r="Z46" i="38"/>
  <c r="T16" i="38"/>
  <c r="Q15" i="38"/>
  <c r="S12" i="38"/>
  <c r="Y33" i="38"/>
  <c r="G58" i="38" s="1"/>
  <c r="O58" i="38" s="1"/>
  <c r="W52" i="39"/>
  <c r="C52" i="38"/>
  <c r="Y51" i="38"/>
  <c r="C27" i="38"/>
  <c r="S26" i="38"/>
  <c r="G76" i="38" s="1"/>
  <c r="O76" i="38" s="1"/>
  <c r="Y48" i="38"/>
  <c r="M22" i="38"/>
  <c r="E70" i="38"/>
  <c r="F67" i="38"/>
  <c r="L52" i="38"/>
  <c r="S11" i="38"/>
  <c r="E60" i="38"/>
  <c r="N52" i="39"/>
  <c r="M47" i="38"/>
  <c r="E75" i="38"/>
  <c r="D75" i="38"/>
  <c r="D73" i="38"/>
  <c r="L77" i="38"/>
  <c r="H47" i="38"/>
  <c r="H52" i="38" s="1"/>
  <c r="Z45" i="38"/>
  <c r="H70" i="38" s="1"/>
  <c r="T44" i="38"/>
  <c r="G19" i="38"/>
  <c r="C68" i="38"/>
  <c r="M40" i="38"/>
  <c r="T11" i="38"/>
  <c r="F59" i="38"/>
  <c r="T19" i="39"/>
  <c r="G27" i="39"/>
  <c r="K52" i="38"/>
  <c r="T26" i="38"/>
  <c r="Y50" i="38"/>
  <c r="Y49" i="38"/>
  <c r="S23" i="38"/>
  <c r="X47" i="38"/>
  <c r="D71" i="38"/>
  <c r="U44" i="38"/>
  <c r="C69" i="38" s="1"/>
  <c r="Z43" i="38"/>
  <c r="H68" i="38" s="1"/>
  <c r="E66" i="38"/>
  <c r="J52" i="38"/>
  <c r="D27" i="38"/>
  <c r="F63" i="38"/>
  <c r="C62" i="38"/>
  <c r="D60" i="38"/>
  <c r="I52" i="38"/>
  <c r="S24" i="38"/>
  <c r="G74" i="38" s="1"/>
  <c r="O74" i="38" s="1"/>
  <c r="C73" i="38"/>
  <c r="S47" i="38"/>
  <c r="Y45" i="38"/>
  <c r="G70" i="38" s="1"/>
  <c r="O70" i="38" s="1"/>
  <c r="N77" i="38"/>
  <c r="R52" i="38"/>
  <c r="R15" i="38"/>
  <c r="E63" i="38"/>
  <c r="G74" i="39"/>
  <c r="O74" i="39" s="1"/>
  <c r="C67" i="38"/>
  <c r="M77" i="38"/>
  <c r="D64" i="38"/>
  <c r="O77" i="57"/>
  <c r="O77" i="56"/>
  <c r="X44" i="38"/>
  <c r="F69" i="38" s="1"/>
  <c r="U47" i="38"/>
  <c r="H22" i="38"/>
  <c r="W40" i="38"/>
  <c r="C64" i="38"/>
  <c r="E62" i="38"/>
  <c r="C69" i="39"/>
  <c r="G66" i="39"/>
  <c r="O66" i="39" s="1"/>
  <c r="C75" i="38"/>
  <c r="C74" i="38"/>
  <c r="E73" i="38"/>
  <c r="V47" i="38"/>
  <c r="R22" i="38"/>
  <c r="T22" i="38" s="1"/>
  <c r="Y46" i="38"/>
  <c r="G71" i="38" s="1"/>
  <c r="O71" i="38" s="1"/>
  <c r="T21" i="38"/>
  <c r="S44" i="38"/>
  <c r="S52" i="38" s="1"/>
  <c r="G44" i="38"/>
  <c r="N19" i="38"/>
  <c r="S18" i="38"/>
  <c r="T13" i="38"/>
  <c r="Z36" i="38"/>
  <c r="H61" i="38" s="1"/>
  <c r="Z34" i="38"/>
  <c r="T8" i="38"/>
  <c r="Y52" i="40"/>
  <c r="H76" i="38"/>
  <c r="T25" i="38"/>
  <c r="H75" i="38" s="1"/>
  <c r="T23" i="38"/>
  <c r="G22" i="38"/>
  <c r="V44" i="38"/>
  <c r="M19" i="38"/>
  <c r="Y43" i="38"/>
  <c r="Z42" i="38"/>
  <c r="H67" i="38" s="1"/>
  <c r="J77" i="38"/>
  <c r="N40" i="38"/>
  <c r="G40" i="38"/>
  <c r="H15" i="38"/>
  <c r="E64" i="38"/>
  <c r="S13" i="38"/>
  <c r="G63" i="38" s="1"/>
  <c r="O63" i="38" s="1"/>
  <c r="Y36" i="38"/>
  <c r="Y34" i="38"/>
  <c r="G59" i="38" s="1"/>
  <c r="O59" i="38" s="1"/>
  <c r="T9" i="38"/>
  <c r="O65" i="40"/>
  <c r="O77" i="40" s="1"/>
  <c r="G77" i="40"/>
  <c r="V52" i="39"/>
  <c r="Z40" i="39"/>
  <c r="D65" i="39"/>
  <c r="S15" i="39"/>
  <c r="S27" i="39" s="1"/>
  <c r="O27" i="39"/>
  <c r="Y40" i="39"/>
  <c r="U52" i="39"/>
  <c r="C65" i="39"/>
  <c r="Y47" i="39"/>
  <c r="G72" i="39" s="1"/>
  <c r="O72" i="39" s="1"/>
  <c r="C72" i="39"/>
  <c r="N27" i="39"/>
  <c r="F65" i="39"/>
  <c r="F77" i="39" s="1"/>
  <c r="X52" i="39"/>
  <c r="Z47" i="39"/>
  <c r="H72" i="39" s="1"/>
  <c r="D72" i="39"/>
  <c r="Z44" i="39"/>
  <c r="D69" i="39"/>
  <c r="P27" i="39"/>
  <c r="T15" i="39"/>
  <c r="T27" i="39" s="1"/>
  <c r="G69" i="39"/>
  <c r="O69" i="39" s="1"/>
  <c r="G68" i="38"/>
  <c r="O68" i="38" s="1"/>
  <c r="N52" i="38"/>
  <c r="H58" i="38"/>
  <c r="Y47" i="38"/>
  <c r="G62" i="38"/>
  <c r="O62" i="38" s="1"/>
  <c r="G75" i="38"/>
  <c r="O75" i="38" s="1"/>
  <c r="E65" i="38"/>
  <c r="D70" i="38"/>
  <c r="W44" i="38"/>
  <c r="E67" i="38"/>
  <c r="Z41" i="38"/>
  <c r="H66" i="38" s="1"/>
  <c r="U40" i="38"/>
  <c r="G15" i="38"/>
  <c r="F64" i="38"/>
  <c r="C63" i="38"/>
  <c r="E61" i="38"/>
  <c r="Z35" i="38"/>
  <c r="H60" i="38" s="1"/>
  <c r="D58" i="38"/>
  <c r="L27" i="38"/>
  <c r="C76" i="38"/>
  <c r="Z48" i="38"/>
  <c r="O22" i="38"/>
  <c r="S22" i="38" s="1"/>
  <c r="C70" i="38"/>
  <c r="P19" i="38"/>
  <c r="T19" i="38" s="1"/>
  <c r="D67" i="38"/>
  <c r="D65" i="38"/>
  <c r="N15" i="38"/>
  <c r="N27" i="38" s="1"/>
  <c r="Z38" i="38"/>
  <c r="D61" i="38"/>
  <c r="Y35" i="38"/>
  <c r="G60" i="38" s="1"/>
  <c r="O60" i="38" s="1"/>
  <c r="C58" i="38"/>
  <c r="P52" i="38"/>
  <c r="J27" i="38"/>
  <c r="O52" i="38"/>
  <c r="I27" i="38"/>
  <c r="Z49" i="38"/>
  <c r="H74" i="38" s="1"/>
  <c r="C71" i="38"/>
  <c r="D68" i="38"/>
  <c r="S15" i="38"/>
  <c r="D62" i="38"/>
  <c r="C59" i="38"/>
  <c r="F52" i="38"/>
  <c r="X40" i="38"/>
  <c r="E52" i="38"/>
  <c r="G8" i="37"/>
  <c r="H8" i="37"/>
  <c r="M8" i="37"/>
  <c r="N8" i="37"/>
  <c r="O8" i="37"/>
  <c r="P8" i="37"/>
  <c r="D58" i="37" s="1"/>
  <c r="Q8" i="37"/>
  <c r="R8" i="37"/>
  <c r="G33" i="37"/>
  <c r="H33" i="37"/>
  <c r="M33" i="37"/>
  <c r="N33" i="37"/>
  <c r="S33" i="37"/>
  <c r="T33" i="37"/>
  <c r="U33" i="37"/>
  <c r="V33" i="37"/>
  <c r="W33" i="37"/>
  <c r="X33" i="37"/>
  <c r="G9" i="37"/>
  <c r="H9" i="37"/>
  <c r="M9" i="37"/>
  <c r="N9" i="37"/>
  <c r="O9" i="37"/>
  <c r="P9" i="37"/>
  <c r="Q9" i="37"/>
  <c r="R9" i="37"/>
  <c r="G34" i="37"/>
  <c r="H34" i="37"/>
  <c r="M34" i="37"/>
  <c r="N34" i="37"/>
  <c r="S34" i="37"/>
  <c r="T34" i="37"/>
  <c r="U34" i="37"/>
  <c r="V34" i="37"/>
  <c r="W34" i="37"/>
  <c r="X34" i="37"/>
  <c r="G10" i="37"/>
  <c r="H10" i="37"/>
  <c r="M10" i="37"/>
  <c r="N10" i="37"/>
  <c r="O10" i="37"/>
  <c r="P10" i="37"/>
  <c r="Q10" i="37"/>
  <c r="R10" i="37"/>
  <c r="G35" i="37"/>
  <c r="H35" i="37"/>
  <c r="M35" i="37"/>
  <c r="N35" i="37"/>
  <c r="S35" i="37"/>
  <c r="T35" i="37"/>
  <c r="U35" i="37"/>
  <c r="V35" i="37"/>
  <c r="W35" i="37"/>
  <c r="X35" i="37"/>
  <c r="Z35" i="37" s="1"/>
  <c r="G11" i="37"/>
  <c r="H11" i="37"/>
  <c r="M11" i="37"/>
  <c r="N11" i="37"/>
  <c r="O11" i="37"/>
  <c r="P11" i="37"/>
  <c r="Q11" i="37"/>
  <c r="R11" i="37"/>
  <c r="S11" i="37"/>
  <c r="G36" i="37"/>
  <c r="H36" i="37"/>
  <c r="M36" i="37"/>
  <c r="N36" i="37"/>
  <c r="S36" i="37"/>
  <c r="T36" i="37"/>
  <c r="U36" i="37"/>
  <c r="V36" i="37"/>
  <c r="Z36" i="37" s="1"/>
  <c r="W36" i="37"/>
  <c r="X36" i="37"/>
  <c r="G12" i="37"/>
  <c r="H12" i="37"/>
  <c r="M12" i="37"/>
  <c r="N12" i="37"/>
  <c r="O12" i="37"/>
  <c r="P12" i="37"/>
  <c r="T12" i="37" s="1"/>
  <c r="Q12" i="37"/>
  <c r="E62" i="37" s="1"/>
  <c r="R12" i="37"/>
  <c r="G37" i="37"/>
  <c r="H37" i="37"/>
  <c r="M37" i="37"/>
  <c r="N37" i="37"/>
  <c r="S37" i="37"/>
  <c r="T37" i="37"/>
  <c r="U37" i="37"/>
  <c r="V37" i="37"/>
  <c r="W37" i="37"/>
  <c r="X37" i="37"/>
  <c r="Z37" i="37" s="1"/>
  <c r="G13" i="37"/>
  <c r="H13" i="37"/>
  <c r="M13" i="37"/>
  <c r="N13" i="37"/>
  <c r="O13" i="37"/>
  <c r="P13" i="37"/>
  <c r="Q13" i="37"/>
  <c r="R13" i="37"/>
  <c r="G38" i="37"/>
  <c r="H38" i="37"/>
  <c r="M38" i="37"/>
  <c r="N38" i="37"/>
  <c r="S38" i="37"/>
  <c r="T38" i="37"/>
  <c r="U38" i="37"/>
  <c r="V38" i="37"/>
  <c r="W38" i="37"/>
  <c r="E63" i="37" s="1"/>
  <c r="X38" i="37"/>
  <c r="G14" i="37"/>
  <c r="H14" i="37"/>
  <c r="M14" i="37"/>
  <c r="N14" i="37"/>
  <c r="O14" i="37"/>
  <c r="P14" i="37"/>
  <c r="T14" i="37" s="1"/>
  <c r="Q14" i="37"/>
  <c r="R14" i="37"/>
  <c r="G39" i="37"/>
  <c r="H39" i="37"/>
  <c r="M39" i="37"/>
  <c r="N39" i="37"/>
  <c r="S39" i="37"/>
  <c r="T39" i="37"/>
  <c r="U39" i="37"/>
  <c r="V39" i="37"/>
  <c r="W39" i="37"/>
  <c r="X39" i="37"/>
  <c r="F64" i="37" s="1"/>
  <c r="C15" i="37"/>
  <c r="D15" i="37"/>
  <c r="E15" i="37"/>
  <c r="F15" i="37"/>
  <c r="I15" i="37"/>
  <c r="J15" i="37"/>
  <c r="K15" i="37"/>
  <c r="Q15" i="37" s="1"/>
  <c r="L15" i="37"/>
  <c r="C40" i="37"/>
  <c r="D40" i="37"/>
  <c r="E40" i="37"/>
  <c r="F40" i="37"/>
  <c r="I40" i="37"/>
  <c r="J40" i="37"/>
  <c r="K40" i="37"/>
  <c r="L40" i="37"/>
  <c r="O40" i="37"/>
  <c r="P40" i="37"/>
  <c r="Q40" i="37"/>
  <c r="R40" i="37"/>
  <c r="T40" i="37" s="1"/>
  <c r="U40" i="37"/>
  <c r="I65" i="37"/>
  <c r="J65" i="37"/>
  <c r="K65" i="37"/>
  <c r="K77" i="37" s="1"/>
  <c r="L65" i="37"/>
  <c r="M65" i="37"/>
  <c r="N65" i="37"/>
  <c r="G16" i="37"/>
  <c r="H16" i="37"/>
  <c r="M16" i="37"/>
  <c r="N16" i="37"/>
  <c r="O16" i="37"/>
  <c r="P16" i="37"/>
  <c r="Q16" i="37"/>
  <c r="R16" i="37"/>
  <c r="G41" i="37"/>
  <c r="H41" i="37"/>
  <c r="M41" i="37"/>
  <c r="N41" i="37"/>
  <c r="S41" i="37"/>
  <c r="T41" i="37"/>
  <c r="U41" i="37"/>
  <c r="V41" i="37"/>
  <c r="W41" i="37"/>
  <c r="E66" i="37" s="1"/>
  <c r="X41" i="37"/>
  <c r="Z41" i="37"/>
  <c r="G17" i="37"/>
  <c r="H17" i="37"/>
  <c r="M17" i="37"/>
  <c r="N17" i="37"/>
  <c r="O17" i="37"/>
  <c r="P17" i="37"/>
  <c r="Q17" i="37"/>
  <c r="R17" i="37"/>
  <c r="G42" i="37"/>
  <c r="H42" i="37"/>
  <c r="M42" i="37"/>
  <c r="N42" i="37"/>
  <c r="S42" i="37"/>
  <c r="T42" i="37"/>
  <c r="U42" i="37"/>
  <c r="V42" i="37"/>
  <c r="W42" i="37"/>
  <c r="X42" i="37"/>
  <c r="G18" i="37"/>
  <c r="H18" i="37"/>
  <c r="M18" i="37"/>
  <c r="N18" i="37"/>
  <c r="O18" i="37"/>
  <c r="P18" i="37"/>
  <c r="Q18" i="37"/>
  <c r="R18" i="37"/>
  <c r="G43" i="37"/>
  <c r="H43" i="37"/>
  <c r="M43" i="37"/>
  <c r="N43" i="37"/>
  <c r="S43" i="37"/>
  <c r="T43" i="37"/>
  <c r="U43" i="37"/>
  <c r="V43" i="37"/>
  <c r="W43" i="37"/>
  <c r="X43" i="37"/>
  <c r="C19" i="37"/>
  <c r="D19" i="37"/>
  <c r="E19" i="37"/>
  <c r="Q19" i="37" s="1"/>
  <c r="F19" i="37"/>
  <c r="I19" i="37"/>
  <c r="J19" i="37"/>
  <c r="N19" i="37" s="1"/>
  <c r="K19" i="37"/>
  <c r="L19" i="37"/>
  <c r="C44" i="37"/>
  <c r="D44" i="37"/>
  <c r="E44" i="37"/>
  <c r="F44" i="37"/>
  <c r="I44" i="37"/>
  <c r="J44" i="37"/>
  <c r="K44" i="37"/>
  <c r="L44" i="37"/>
  <c r="O44" i="37"/>
  <c r="P44" i="37"/>
  <c r="Q44" i="37"/>
  <c r="R44" i="37"/>
  <c r="T44" i="37" s="1"/>
  <c r="I69" i="37"/>
  <c r="J69" i="37"/>
  <c r="K69" i="37"/>
  <c r="L69" i="37"/>
  <c r="M69" i="37"/>
  <c r="N69" i="37"/>
  <c r="G20" i="37"/>
  <c r="H20" i="37"/>
  <c r="M20" i="37"/>
  <c r="N20" i="37"/>
  <c r="O20" i="37"/>
  <c r="P20" i="37"/>
  <c r="Q20" i="37"/>
  <c r="R20" i="37"/>
  <c r="T20" i="37" s="1"/>
  <c r="G45" i="37"/>
  <c r="H45" i="37"/>
  <c r="M45" i="37"/>
  <c r="N45" i="37"/>
  <c r="S45" i="37"/>
  <c r="T45" i="37"/>
  <c r="U45" i="37"/>
  <c r="V45" i="37"/>
  <c r="D70" i="37" s="1"/>
  <c r="W45" i="37"/>
  <c r="X45" i="37"/>
  <c r="F70" i="37" s="1"/>
  <c r="G21" i="37"/>
  <c r="H21" i="37"/>
  <c r="M21" i="37"/>
  <c r="N21" i="37"/>
  <c r="O21" i="37"/>
  <c r="P21" i="37"/>
  <c r="Q21" i="37"/>
  <c r="R21" i="37"/>
  <c r="T21" i="37" s="1"/>
  <c r="G46" i="37"/>
  <c r="H46" i="37"/>
  <c r="M46" i="37"/>
  <c r="N46" i="37"/>
  <c r="S46" i="37"/>
  <c r="T46" i="37"/>
  <c r="U46" i="37"/>
  <c r="V46" i="37"/>
  <c r="D71" i="37" s="1"/>
  <c r="W46" i="37"/>
  <c r="X46" i="37"/>
  <c r="C22" i="37"/>
  <c r="D22" i="37"/>
  <c r="E22" i="37"/>
  <c r="Q22" i="37" s="1"/>
  <c r="F22" i="37"/>
  <c r="G22" i="37"/>
  <c r="H22" i="37"/>
  <c r="I22" i="37"/>
  <c r="M22" i="37" s="1"/>
  <c r="J22" i="37"/>
  <c r="K22" i="37"/>
  <c r="L22" i="37"/>
  <c r="C47" i="37"/>
  <c r="D47" i="37"/>
  <c r="E47" i="37"/>
  <c r="F47" i="37"/>
  <c r="I47" i="37"/>
  <c r="J47" i="37"/>
  <c r="K47" i="37"/>
  <c r="L47" i="37"/>
  <c r="N47" i="37" s="1"/>
  <c r="M47" i="37"/>
  <c r="O47" i="37"/>
  <c r="P47" i="37"/>
  <c r="P52" i="37" s="1"/>
  <c r="Q47" i="37"/>
  <c r="R47" i="37"/>
  <c r="I72" i="37"/>
  <c r="J72" i="37"/>
  <c r="K72" i="37"/>
  <c r="L72" i="37"/>
  <c r="M72" i="37"/>
  <c r="N72" i="37"/>
  <c r="G23" i="37"/>
  <c r="H23" i="37"/>
  <c r="M23" i="37"/>
  <c r="N23" i="37"/>
  <c r="O23" i="37"/>
  <c r="P23" i="37"/>
  <c r="Q23" i="37"/>
  <c r="S23" i="37" s="1"/>
  <c r="R23" i="37"/>
  <c r="G48" i="37"/>
  <c r="H48" i="37"/>
  <c r="M48" i="37"/>
  <c r="N48" i="37"/>
  <c r="S48" i="37"/>
  <c r="T48" i="37"/>
  <c r="U48" i="37"/>
  <c r="C73" i="37" s="1"/>
  <c r="V48" i="37"/>
  <c r="Z48" i="37" s="1"/>
  <c r="W48" i="37"/>
  <c r="X48" i="37"/>
  <c r="G24" i="37"/>
  <c r="H24" i="37"/>
  <c r="M24" i="37"/>
  <c r="N24" i="37"/>
  <c r="O24" i="37"/>
  <c r="P24" i="37"/>
  <c r="Q24" i="37"/>
  <c r="R24" i="37"/>
  <c r="F74" i="37" s="1"/>
  <c r="G49" i="37"/>
  <c r="H49" i="37"/>
  <c r="M49" i="37"/>
  <c r="N49" i="37"/>
  <c r="S49" i="37"/>
  <c r="T49" i="37"/>
  <c r="U49" i="37"/>
  <c r="V49" i="37"/>
  <c r="W49" i="37"/>
  <c r="X49" i="37"/>
  <c r="G25" i="37"/>
  <c r="H25" i="37"/>
  <c r="M25" i="37"/>
  <c r="N25" i="37"/>
  <c r="O25" i="37"/>
  <c r="P25" i="37"/>
  <c r="T25" i="37" s="1"/>
  <c r="Q25" i="37"/>
  <c r="R25" i="37"/>
  <c r="G50" i="37"/>
  <c r="H50" i="37"/>
  <c r="M50" i="37"/>
  <c r="N50" i="37"/>
  <c r="S50" i="37"/>
  <c r="T50" i="37"/>
  <c r="U50" i="37"/>
  <c r="V50" i="37"/>
  <c r="W50" i="37"/>
  <c r="E75" i="37" s="1"/>
  <c r="X50" i="37"/>
  <c r="G26" i="37"/>
  <c r="H26" i="37"/>
  <c r="M26" i="37"/>
  <c r="N26" i="37"/>
  <c r="O26" i="37"/>
  <c r="P26" i="37"/>
  <c r="Q26" i="37"/>
  <c r="R26" i="37"/>
  <c r="G51" i="37"/>
  <c r="H51" i="37"/>
  <c r="M51" i="37"/>
  <c r="N51" i="37"/>
  <c r="S51" i="37"/>
  <c r="T51" i="37"/>
  <c r="U51" i="37"/>
  <c r="V51" i="37"/>
  <c r="W51" i="37"/>
  <c r="X51" i="37"/>
  <c r="F76" i="37" s="1"/>
  <c r="Y51" i="37" l="1"/>
  <c r="E71" i="37"/>
  <c r="E61" i="37"/>
  <c r="G52" i="38"/>
  <c r="S47" i="37"/>
  <c r="Z42" i="37"/>
  <c r="N40" i="37"/>
  <c r="H71" i="38"/>
  <c r="Q27" i="38"/>
  <c r="S19" i="38"/>
  <c r="S24" i="37"/>
  <c r="C71" i="37"/>
  <c r="Y45" i="37"/>
  <c r="S18" i="37"/>
  <c r="G61" i="38"/>
  <c r="O61" i="38" s="1"/>
  <c r="T52" i="38"/>
  <c r="M52" i="38"/>
  <c r="P19" i="37"/>
  <c r="E72" i="38"/>
  <c r="Z50" i="37"/>
  <c r="H75" i="37" s="1"/>
  <c r="W44" i="37"/>
  <c r="E69" i="37" s="1"/>
  <c r="S17" i="37"/>
  <c r="D66" i="37"/>
  <c r="G40" i="37"/>
  <c r="S13" i="37"/>
  <c r="T10" i="37"/>
  <c r="T9" i="37"/>
  <c r="F58" i="37"/>
  <c r="M27" i="38"/>
  <c r="G73" i="38"/>
  <c r="O73" i="38" s="1"/>
  <c r="W47" i="37"/>
  <c r="E72" i="37" s="1"/>
  <c r="D76" i="37"/>
  <c r="H19" i="37"/>
  <c r="C75" i="37"/>
  <c r="R52" i="37"/>
  <c r="N44" i="37"/>
  <c r="C66" i="37"/>
  <c r="C59" i="37"/>
  <c r="H73" i="38"/>
  <c r="G27" i="38"/>
  <c r="V52" i="38"/>
  <c r="D27" i="37"/>
  <c r="S26" i="37"/>
  <c r="V47" i="37"/>
  <c r="V44" i="37"/>
  <c r="D69" i="37" s="1"/>
  <c r="E67" i="37"/>
  <c r="F66" i="37"/>
  <c r="S12" i="37"/>
  <c r="F60" i="37"/>
  <c r="H27" i="38"/>
  <c r="F72" i="38"/>
  <c r="R27" i="38"/>
  <c r="N77" i="37"/>
  <c r="T17" i="37"/>
  <c r="Y33" i="37"/>
  <c r="E58" i="37"/>
  <c r="H69" i="39"/>
  <c r="J77" i="37"/>
  <c r="K52" i="37"/>
  <c r="E74" i="37"/>
  <c r="D68" i="37"/>
  <c r="C64" i="37"/>
  <c r="I77" i="37"/>
  <c r="T24" i="37"/>
  <c r="F73" i="37"/>
  <c r="J27" i="37"/>
  <c r="F71" i="37"/>
  <c r="U44" i="37"/>
  <c r="Y43" i="37"/>
  <c r="C27" i="37"/>
  <c r="E69" i="38"/>
  <c r="E77" i="38" s="1"/>
  <c r="E27" i="37"/>
  <c r="T26" i="37"/>
  <c r="E73" i="37"/>
  <c r="R19" i="37"/>
  <c r="F67" i="37"/>
  <c r="N15" i="37"/>
  <c r="Y34" i="37"/>
  <c r="Z47" i="38"/>
  <c r="H72" i="38" s="1"/>
  <c r="J52" i="37"/>
  <c r="G47" i="37"/>
  <c r="D67" i="37"/>
  <c r="I52" i="37"/>
  <c r="Y38" i="37"/>
  <c r="G63" i="37" s="1"/>
  <c r="O63" i="37" s="1"/>
  <c r="D62" i="37"/>
  <c r="C60" i="37"/>
  <c r="S8" i="37"/>
  <c r="H63" i="38"/>
  <c r="C77" i="39"/>
  <c r="Q27" i="37"/>
  <c r="E70" i="37"/>
  <c r="M44" i="37"/>
  <c r="T18" i="37"/>
  <c r="Q52" i="37"/>
  <c r="M15" i="37"/>
  <c r="D63" i="37"/>
  <c r="Y36" i="37"/>
  <c r="G61" i="37" s="1"/>
  <c r="O61" i="37" s="1"/>
  <c r="F61" i="37"/>
  <c r="Z34" i="37"/>
  <c r="H59" i="37" s="1"/>
  <c r="T15" i="38"/>
  <c r="G72" i="38"/>
  <c r="O72" i="38" s="1"/>
  <c r="Z44" i="38"/>
  <c r="H69" i="38" s="1"/>
  <c r="C52" i="37"/>
  <c r="U47" i="37"/>
  <c r="C72" i="37" s="1"/>
  <c r="P22" i="37"/>
  <c r="L27" i="37"/>
  <c r="O22" i="37"/>
  <c r="G44" i="37"/>
  <c r="G19" i="37"/>
  <c r="M77" i="37"/>
  <c r="G15" i="37"/>
  <c r="G27" i="37" s="1"/>
  <c r="G68" i="37"/>
  <c r="O68" i="37" s="1"/>
  <c r="S25" i="37"/>
  <c r="Y48" i="37"/>
  <c r="G73" i="37" s="1"/>
  <c r="O73" i="37" s="1"/>
  <c r="Y46" i="37"/>
  <c r="S20" i="37"/>
  <c r="G70" i="37" s="1"/>
  <c r="O70" i="37" s="1"/>
  <c r="X44" i="37"/>
  <c r="T16" i="37"/>
  <c r="H66" i="37" s="1"/>
  <c r="L77" i="37"/>
  <c r="S40" i="37"/>
  <c r="V40" i="37"/>
  <c r="F27" i="37"/>
  <c r="Z39" i="37"/>
  <c r="H64" i="37" s="1"/>
  <c r="T11" i="37"/>
  <c r="H61" i="37" s="1"/>
  <c r="C76" i="37"/>
  <c r="E76" i="37"/>
  <c r="Y50" i="37"/>
  <c r="Z49" i="37"/>
  <c r="H74" i="37" s="1"/>
  <c r="D73" i="37"/>
  <c r="R22" i="37"/>
  <c r="S21" i="37"/>
  <c r="C70" i="37"/>
  <c r="S44" i="37"/>
  <c r="Z43" i="37"/>
  <c r="H68" i="37" s="1"/>
  <c r="S16" i="37"/>
  <c r="M40" i="37"/>
  <c r="M52" i="37" s="1"/>
  <c r="Y39" i="37"/>
  <c r="C63" i="37"/>
  <c r="Y37" i="37"/>
  <c r="E60" i="37"/>
  <c r="S9" i="37"/>
  <c r="G59" i="37" s="1"/>
  <c r="O59" i="37" s="1"/>
  <c r="D72" i="38"/>
  <c r="N52" i="37"/>
  <c r="F75" i="37"/>
  <c r="Y49" i="37"/>
  <c r="G74" i="37" s="1"/>
  <c r="O74" i="37" s="1"/>
  <c r="T47" i="37"/>
  <c r="T52" i="37" s="1"/>
  <c r="H47" i="37"/>
  <c r="H44" i="37"/>
  <c r="M19" i="37"/>
  <c r="M27" i="37" s="1"/>
  <c r="E68" i="37"/>
  <c r="Y42" i="37"/>
  <c r="G67" i="37" s="1"/>
  <c r="O67" i="37" s="1"/>
  <c r="L52" i="37"/>
  <c r="O15" i="37"/>
  <c r="S15" i="37" s="1"/>
  <c r="H15" i="37"/>
  <c r="H27" i="37" s="1"/>
  <c r="S14" i="37"/>
  <c r="F63" i="37"/>
  <c r="D60" i="37"/>
  <c r="D59" i="37"/>
  <c r="Z33" i="37"/>
  <c r="T8" i="37"/>
  <c r="H59" i="38"/>
  <c r="G65" i="39"/>
  <c r="Y52" i="39"/>
  <c r="D77" i="39"/>
  <c r="H65" i="39"/>
  <c r="Z52" i="39"/>
  <c r="F65" i="38"/>
  <c r="F77" i="38" s="1"/>
  <c r="X52" i="38"/>
  <c r="C72" i="38"/>
  <c r="W52" i="38"/>
  <c r="O27" i="38"/>
  <c r="P27" i="38"/>
  <c r="D69" i="38"/>
  <c r="D77" i="38" s="1"/>
  <c r="T27" i="38"/>
  <c r="U52" i="38"/>
  <c r="C65" i="38"/>
  <c r="C77" i="38" s="1"/>
  <c r="Y40" i="38"/>
  <c r="Y44" i="38"/>
  <c r="G69" i="38" s="1"/>
  <c r="O69" i="38" s="1"/>
  <c r="S27" i="38"/>
  <c r="Z40" i="38"/>
  <c r="T19" i="37"/>
  <c r="H67" i="37"/>
  <c r="H62" i="37"/>
  <c r="Y44" i="37"/>
  <c r="G76" i="37"/>
  <c r="O76" i="37" s="1"/>
  <c r="S22" i="37"/>
  <c r="H60" i="37"/>
  <c r="G58" i="37"/>
  <c r="O58" i="37" s="1"/>
  <c r="F69" i="37"/>
  <c r="Y41" i="37"/>
  <c r="G66" i="37" s="1"/>
  <c r="O66" i="37" s="1"/>
  <c r="E64" i="37"/>
  <c r="Z38" i="37"/>
  <c r="D61" i="37"/>
  <c r="Y35" i="37"/>
  <c r="F59" i="37"/>
  <c r="C58" i="37"/>
  <c r="K27" i="37"/>
  <c r="Z51" i="37"/>
  <c r="D74" i="37"/>
  <c r="N22" i="37"/>
  <c r="N27" i="37" s="1"/>
  <c r="Z45" i="37"/>
  <c r="H70" i="37" s="1"/>
  <c r="O19" i="37"/>
  <c r="S19" i="37" s="1"/>
  <c r="S27" i="37" s="1"/>
  <c r="F68" i="37"/>
  <c r="C67" i="37"/>
  <c r="D64" i="37"/>
  <c r="F62" i="37"/>
  <c r="C61" i="37"/>
  <c r="E59" i="37"/>
  <c r="C74" i="37"/>
  <c r="F52" i="37"/>
  <c r="D75" i="37"/>
  <c r="T23" i="37"/>
  <c r="H73" i="37" s="1"/>
  <c r="Z46" i="37"/>
  <c r="H71" i="37" s="1"/>
  <c r="Z44" i="37"/>
  <c r="C68" i="37"/>
  <c r="X40" i="37"/>
  <c r="H40" i="37"/>
  <c r="H52" i="37" s="1"/>
  <c r="R15" i="37"/>
  <c r="T13" i="37"/>
  <c r="C62" i="37"/>
  <c r="S10" i="37"/>
  <c r="E52" i="37"/>
  <c r="X47" i="37"/>
  <c r="W40" i="37"/>
  <c r="Y40" i="37" s="1"/>
  <c r="O52" i="37"/>
  <c r="I27" i="37"/>
  <c r="D52" i="37"/>
  <c r="P15" i="37"/>
  <c r="G8" i="36"/>
  <c r="H8" i="36"/>
  <c r="M8" i="36"/>
  <c r="N8" i="36"/>
  <c r="O8" i="36"/>
  <c r="P8" i="36"/>
  <c r="Q8" i="36"/>
  <c r="R8" i="36"/>
  <c r="G33" i="36"/>
  <c r="H33" i="36"/>
  <c r="M33" i="36"/>
  <c r="N33" i="36"/>
  <c r="S33" i="36"/>
  <c r="T33" i="36"/>
  <c r="U33" i="36"/>
  <c r="C58" i="36" s="1"/>
  <c r="V33" i="36"/>
  <c r="W33" i="36"/>
  <c r="E58" i="36" s="1"/>
  <c r="X33" i="36"/>
  <c r="G9" i="36"/>
  <c r="H9" i="36"/>
  <c r="M9" i="36"/>
  <c r="N9" i="36"/>
  <c r="O9" i="36"/>
  <c r="P9" i="36"/>
  <c r="Q9" i="36"/>
  <c r="R9" i="36"/>
  <c r="G34" i="36"/>
  <c r="H34" i="36"/>
  <c r="M34" i="36"/>
  <c r="N34" i="36"/>
  <c r="S34" i="36"/>
  <c r="T34" i="36"/>
  <c r="U34" i="36"/>
  <c r="V34" i="36"/>
  <c r="W34" i="36"/>
  <c r="X34" i="36"/>
  <c r="G10" i="36"/>
  <c r="H10" i="36"/>
  <c r="M10" i="36"/>
  <c r="N10" i="36"/>
  <c r="O10" i="36"/>
  <c r="P10" i="36"/>
  <c r="Q10" i="36"/>
  <c r="R10" i="36"/>
  <c r="G35" i="36"/>
  <c r="H35" i="36"/>
  <c r="M35" i="36"/>
  <c r="N35" i="36"/>
  <c r="S35" i="36"/>
  <c r="T35" i="36"/>
  <c r="U35" i="36"/>
  <c r="V35" i="36"/>
  <c r="W35" i="36"/>
  <c r="X35" i="36"/>
  <c r="G11" i="36"/>
  <c r="H11" i="36"/>
  <c r="M11" i="36"/>
  <c r="N11" i="36"/>
  <c r="O11" i="36"/>
  <c r="P11" i="36"/>
  <c r="Q11" i="36"/>
  <c r="R11" i="36"/>
  <c r="G36" i="36"/>
  <c r="H36" i="36"/>
  <c r="M36" i="36"/>
  <c r="N36" i="36"/>
  <c r="S36" i="36"/>
  <c r="T36" i="36"/>
  <c r="U36" i="36"/>
  <c r="V36" i="36"/>
  <c r="W36" i="36"/>
  <c r="X36" i="36"/>
  <c r="Z36" i="36" s="1"/>
  <c r="G12" i="36"/>
  <c r="H12" i="36"/>
  <c r="M12" i="36"/>
  <c r="N12" i="36"/>
  <c r="O12" i="36"/>
  <c r="P12" i="36"/>
  <c r="Q12" i="36"/>
  <c r="R12" i="36"/>
  <c r="G37" i="36"/>
  <c r="H37" i="36"/>
  <c r="M37" i="36"/>
  <c r="N37" i="36"/>
  <c r="S37" i="36"/>
  <c r="T37" i="36"/>
  <c r="U37" i="36"/>
  <c r="V37" i="36"/>
  <c r="W37" i="36"/>
  <c r="X37" i="36"/>
  <c r="G13" i="36"/>
  <c r="H13" i="36"/>
  <c r="M13" i="36"/>
  <c r="N13" i="36"/>
  <c r="O13" i="36"/>
  <c r="P13" i="36"/>
  <c r="Q13" i="36"/>
  <c r="R13" i="36"/>
  <c r="G38" i="36"/>
  <c r="H38" i="36"/>
  <c r="M38" i="36"/>
  <c r="N38" i="36"/>
  <c r="S38" i="36"/>
  <c r="T38" i="36"/>
  <c r="U38" i="36"/>
  <c r="Y38" i="36" s="1"/>
  <c r="V38" i="36"/>
  <c r="W38" i="36"/>
  <c r="X38" i="36"/>
  <c r="G14" i="36"/>
  <c r="H14" i="36"/>
  <c r="M14" i="36"/>
  <c r="N14" i="36"/>
  <c r="O14" i="36"/>
  <c r="C64" i="36" s="1"/>
  <c r="P14" i="36"/>
  <c r="Q14" i="36"/>
  <c r="R14" i="36"/>
  <c r="G39" i="36"/>
  <c r="H39" i="36"/>
  <c r="M39" i="36"/>
  <c r="N39" i="36"/>
  <c r="S39" i="36"/>
  <c r="T39" i="36"/>
  <c r="U39" i="36"/>
  <c r="V39" i="36"/>
  <c r="W39" i="36"/>
  <c r="X39" i="36"/>
  <c r="C15" i="36"/>
  <c r="D15" i="36"/>
  <c r="E15" i="36"/>
  <c r="F15" i="36"/>
  <c r="I15" i="36"/>
  <c r="M15" i="36" s="1"/>
  <c r="J15" i="36"/>
  <c r="K15" i="36"/>
  <c r="L15" i="36"/>
  <c r="C40" i="36"/>
  <c r="D40" i="36"/>
  <c r="E40" i="36"/>
  <c r="F40" i="36"/>
  <c r="I40" i="36"/>
  <c r="J40" i="36"/>
  <c r="K40" i="36"/>
  <c r="M40" i="36" s="1"/>
  <c r="L40" i="36"/>
  <c r="O40" i="36"/>
  <c r="P40" i="36"/>
  <c r="T40" i="36" s="1"/>
  <c r="Q40" i="36"/>
  <c r="R40" i="36"/>
  <c r="I65" i="36"/>
  <c r="J65" i="36"/>
  <c r="K65" i="36"/>
  <c r="L65" i="36"/>
  <c r="M65" i="36"/>
  <c r="N65" i="36"/>
  <c r="G16" i="36"/>
  <c r="H16" i="36"/>
  <c r="M16" i="36"/>
  <c r="N16" i="36"/>
  <c r="O16" i="36"/>
  <c r="P16" i="36"/>
  <c r="Q16" i="36"/>
  <c r="S16" i="36" s="1"/>
  <c r="R16" i="36"/>
  <c r="G41" i="36"/>
  <c r="H41" i="36"/>
  <c r="M41" i="36"/>
  <c r="N41" i="36"/>
  <c r="S41" i="36"/>
  <c r="T41" i="36"/>
  <c r="U41" i="36"/>
  <c r="C66" i="36" s="1"/>
  <c r="V41" i="36"/>
  <c r="D66" i="36" s="1"/>
  <c r="W41" i="36"/>
  <c r="X41" i="36"/>
  <c r="G17" i="36"/>
  <c r="H17" i="36"/>
  <c r="M17" i="36"/>
  <c r="N17" i="36"/>
  <c r="O17" i="36"/>
  <c r="P17" i="36"/>
  <c r="Q17" i="36"/>
  <c r="R17" i="36"/>
  <c r="G42" i="36"/>
  <c r="H42" i="36"/>
  <c r="M42" i="36"/>
  <c r="N42" i="36"/>
  <c r="S42" i="36"/>
  <c r="T42" i="36"/>
  <c r="U42" i="36"/>
  <c r="V42" i="36"/>
  <c r="W42" i="36"/>
  <c r="X42" i="36"/>
  <c r="G18" i="36"/>
  <c r="H18" i="36"/>
  <c r="M18" i="36"/>
  <c r="N18" i="36"/>
  <c r="O18" i="36"/>
  <c r="S18" i="36" s="1"/>
  <c r="P18" i="36"/>
  <c r="T18" i="36" s="1"/>
  <c r="Q18" i="36"/>
  <c r="R18" i="36"/>
  <c r="G43" i="36"/>
  <c r="H43" i="36"/>
  <c r="M43" i="36"/>
  <c r="N43" i="36"/>
  <c r="S43" i="36"/>
  <c r="T43" i="36"/>
  <c r="U43" i="36"/>
  <c r="V43" i="36"/>
  <c r="W43" i="36"/>
  <c r="E68" i="36" s="1"/>
  <c r="X43" i="36"/>
  <c r="C19" i="36"/>
  <c r="G19" i="36" s="1"/>
  <c r="D19" i="36"/>
  <c r="E19" i="36"/>
  <c r="F19" i="36"/>
  <c r="I19" i="36"/>
  <c r="J19" i="36"/>
  <c r="K19" i="36"/>
  <c r="Q19" i="36" s="1"/>
  <c r="L19" i="36"/>
  <c r="C44" i="36"/>
  <c r="D44" i="36"/>
  <c r="E44" i="36"/>
  <c r="F44" i="36"/>
  <c r="I44" i="36"/>
  <c r="J44" i="36"/>
  <c r="K44" i="36"/>
  <c r="L44" i="36"/>
  <c r="O44" i="36"/>
  <c r="P44" i="36"/>
  <c r="Q44" i="36"/>
  <c r="R44" i="36"/>
  <c r="I69" i="36"/>
  <c r="J69" i="36"/>
  <c r="K69" i="36"/>
  <c r="L69" i="36"/>
  <c r="M69" i="36"/>
  <c r="N69" i="36"/>
  <c r="G20" i="36"/>
  <c r="H20" i="36"/>
  <c r="M20" i="36"/>
  <c r="N20" i="36"/>
  <c r="O20" i="36"/>
  <c r="P20" i="36"/>
  <c r="D70" i="36" s="1"/>
  <c r="Q20" i="36"/>
  <c r="R20" i="36"/>
  <c r="G45" i="36"/>
  <c r="H45" i="36"/>
  <c r="M45" i="36"/>
  <c r="N45" i="36"/>
  <c r="S45" i="36"/>
  <c r="T45" i="36"/>
  <c r="U45" i="36"/>
  <c r="Y45" i="36" s="1"/>
  <c r="V45" i="36"/>
  <c r="W45" i="36"/>
  <c r="X45" i="36"/>
  <c r="Z45" i="36"/>
  <c r="G21" i="36"/>
  <c r="H21" i="36"/>
  <c r="M21" i="36"/>
  <c r="N21" i="36"/>
  <c r="O21" i="36"/>
  <c r="P21" i="36"/>
  <c r="Q21" i="36"/>
  <c r="R21" i="36"/>
  <c r="G46" i="36"/>
  <c r="H46" i="36"/>
  <c r="M46" i="36"/>
  <c r="N46" i="36"/>
  <c r="S46" i="36"/>
  <c r="T46" i="36"/>
  <c r="U46" i="36"/>
  <c r="V46" i="36"/>
  <c r="W46" i="36"/>
  <c r="X46" i="36"/>
  <c r="F71" i="36" s="1"/>
  <c r="C22" i="36"/>
  <c r="D22" i="36"/>
  <c r="H22" i="36" s="1"/>
  <c r="E22" i="36"/>
  <c r="F22" i="36"/>
  <c r="I22" i="36"/>
  <c r="J22" i="36"/>
  <c r="K22" i="36"/>
  <c r="K27" i="36" s="1"/>
  <c r="L22" i="36"/>
  <c r="N22" i="36"/>
  <c r="C47" i="36"/>
  <c r="D47" i="36"/>
  <c r="E47" i="36"/>
  <c r="F47" i="36"/>
  <c r="I47" i="36"/>
  <c r="J47" i="36"/>
  <c r="K47" i="36"/>
  <c r="L47" i="36"/>
  <c r="O47" i="36"/>
  <c r="S47" i="36" s="1"/>
  <c r="P47" i="36"/>
  <c r="Q47" i="36"/>
  <c r="R47" i="36"/>
  <c r="I72" i="36"/>
  <c r="I77" i="36" s="1"/>
  <c r="J72" i="36"/>
  <c r="K72" i="36"/>
  <c r="L72" i="36"/>
  <c r="M72" i="36"/>
  <c r="N72" i="36"/>
  <c r="G23" i="36"/>
  <c r="H23" i="36"/>
  <c r="M23" i="36"/>
  <c r="N23" i="36"/>
  <c r="O23" i="36"/>
  <c r="P23" i="36"/>
  <c r="Q23" i="36"/>
  <c r="R23" i="36"/>
  <c r="G48" i="36"/>
  <c r="H48" i="36"/>
  <c r="M48" i="36"/>
  <c r="N48" i="36"/>
  <c r="S48" i="36"/>
  <c r="T48" i="36"/>
  <c r="U48" i="36"/>
  <c r="Y48" i="36" s="1"/>
  <c r="V48" i="36"/>
  <c r="W48" i="36"/>
  <c r="X48" i="36"/>
  <c r="G24" i="36"/>
  <c r="H24" i="36"/>
  <c r="M24" i="36"/>
  <c r="N24" i="36"/>
  <c r="O24" i="36"/>
  <c r="P24" i="36"/>
  <c r="Q24" i="36"/>
  <c r="R24" i="36"/>
  <c r="T24" i="36"/>
  <c r="G49" i="36"/>
  <c r="H49" i="36"/>
  <c r="M49" i="36"/>
  <c r="N49" i="36"/>
  <c r="S49" i="36"/>
  <c r="T49" i="36"/>
  <c r="U49" i="36"/>
  <c r="V49" i="36"/>
  <c r="D74" i="36" s="1"/>
  <c r="W49" i="36"/>
  <c r="X49" i="36"/>
  <c r="F74" i="36" s="1"/>
  <c r="G25" i="36"/>
  <c r="H25" i="36"/>
  <c r="M25" i="36"/>
  <c r="N25" i="36"/>
  <c r="O25" i="36"/>
  <c r="P25" i="36"/>
  <c r="Q25" i="36"/>
  <c r="R25" i="36"/>
  <c r="G50" i="36"/>
  <c r="H50" i="36"/>
  <c r="M50" i="36"/>
  <c r="N50" i="36"/>
  <c r="S50" i="36"/>
  <c r="T50" i="36"/>
  <c r="U50" i="36"/>
  <c r="Y50" i="36" s="1"/>
  <c r="V50" i="36"/>
  <c r="W50" i="36"/>
  <c r="X50" i="36"/>
  <c r="G26" i="36"/>
  <c r="H26" i="36"/>
  <c r="M26" i="36"/>
  <c r="N26" i="36"/>
  <c r="O26" i="36"/>
  <c r="P26" i="36"/>
  <c r="Q26" i="36"/>
  <c r="R26" i="36"/>
  <c r="G51" i="36"/>
  <c r="H51" i="36"/>
  <c r="M51" i="36"/>
  <c r="N51" i="36"/>
  <c r="S51" i="36"/>
  <c r="T51" i="36"/>
  <c r="U51" i="36"/>
  <c r="V51" i="36"/>
  <c r="W51" i="36"/>
  <c r="X51" i="36"/>
  <c r="P52" i="36"/>
  <c r="Q52" i="36"/>
  <c r="E75" i="36" l="1"/>
  <c r="F66" i="36"/>
  <c r="E59" i="36"/>
  <c r="S52" i="37"/>
  <c r="D63" i="36"/>
  <c r="F62" i="36"/>
  <c r="T9" i="36"/>
  <c r="M44" i="36"/>
  <c r="N19" i="36"/>
  <c r="C27" i="36"/>
  <c r="C75" i="36"/>
  <c r="E76" i="36"/>
  <c r="O19" i="36"/>
  <c r="K77" i="36"/>
  <c r="R15" i="36"/>
  <c r="T12" i="36"/>
  <c r="G62" i="37"/>
  <c r="O62" i="37" s="1"/>
  <c r="D76" i="36"/>
  <c r="D73" i="36"/>
  <c r="N77" i="36"/>
  <c r="E70" i="36"/>
  <c r="W44" i="36"/>
  <c r="E69" i="36" s="1"/>
  <c r="N40" i="36"/>
  <c r="Y39" i="36"/>
  <c r="F75" i="36"/>
  <c r="E73" i="36"/>
  <c r="T47" i="36"/>
  <c r="T44" i="36"/>
  <c r="H44" i="36"/>
  <c r="R19" i="36"/>
  <c r="F63" i="36"/>
  <c r="F59" i="36"/>
  <c r="G52" i="37"/>
  <c r="J27" i="36"/>
  <c r="M22" i="36"/>
  <c r="O22" i="36"/>
  <c r="S19" i="36"/>
  <c r="O15" i="36"/>
  <c r="H15" i="36"/>
  <c r="T13" i="36"/>
  <c r="F61" i="36"/>
  <c r="Y47" i="37"/>
  <c r="N47" i="36"/>
  <c r="I52" i="36"/>
  <c r="U44" i="36"/>
  <c r="J77" i="36"/>
  <c r="H77" i="39"/>
  <c r="T25" i="36"/>
  <c r="F76" i="36"/>
  <c r="S24" i="36"/>
  <c r="S20" i="36"/>
  <c r="G44" i="36"/>
  <c r="S12" i="36"/>
  <c r="Z33" i="36"/>
  <c r="U52" i="37"/>
  <c r="H69" i="37"/>
  <c r="H76" i="37"/>
  <c r="E62" i="36"/>
  <c r="O27" i="37"/>
  <c r="Y51" i="36"/>
  <c r="X44" i="36"/>
  <c r="Z42" i="36"/>
  <c r="F67" i="36"/>
  <c r="H40" i="36"/>
  <c r="S9" i="36"/>
  <c r="D71" i="36"/>
  <c r="E66" i="36"/>
  <c r="S40" i="36"/>
  <c r="T8" i="36"/>
  <c r="Z34" i="36"/>
  <c r="H59" i="36" s="1"/>
  <c r="Q22" i="36"/>
  <c r="S21" i="36"/>
  <c r="F68" i="36"/>
  <c r="D64" i="36"/>
  <c r="C61" i="36"/>
  <c r="C60" i="36"/>
  <c r="D59" i="36"/>
  <c r="G64" i="37"/>
  <c r="O64" i="37" s="1"/>
  <c r="Z40" i="37"/>
  <c r="G75" i="37"/>
  <c r="O75" i="37" s="1"/>
  <c r="T22" i="37"/>
  <c r="T23" i="36"/>
  <c r="X47" i="36"/>
  <c r="G70" i="36"/>
  <c r="O70" i="36" s="1"/>
  <c r="Z43" i="36"/>
  <c r="H68" i="36" s="1"/>
  <c r="Y42" i="36"/>
  <c r="S17" i="36"/>
  <c r="D60" i="36"/>
  <c r="F58" i="36"/>
  <c r="Y49" i="36"/>
  <c r="G74" i="36" s="1"/>
  <c r="O74" i="36" s="1"/>
  <c r="S23" i="36"/>
  <c r="Y43" i="36"/>
  <c r="G68" i="36" s="1"/>
  <c r="O68" i="36" s="1"/>
  <c r="T17" i="36"/>
  <c r="X40" i="36"/>
  <c r="F65" i="36" s="1"/>
  <c r="E63" i="36"/>
  <c r="S10" i="36"/>
  <c r="D72" i="37"/>
  <c r="H63" i="37"/>
  <c r="V52" i="37"/>
  <c r="H58" i="37"/>
  <c r="K52" i="36"/>
  <c r="C73" i="36"/>
  <c r="H47" i="36"/>
  <c r="H52" i="36" s="1"/>
  <c r="P19" i="36"/>
  <c r="T19" i="36" s="1"/>
  <c r="T26" i="36"/>
  <c r="S26" i="36"/>
  <c r="Z51" i="36"/>
  <c r="E71" i="36"/>
  <c r="F70" i="36"/>
  <c r="C67" i="36"/>
  <c r="M77" i="36"/>
  <c r="T52" i="36"/>
  <c r="W40" i="36"/>
  <c r="S13" i="36"/>
  <c r="G63" i="36" s="1"/>
  <c r="O63" i="36" s="1"/>
  <c r="Y34" i="36"/>
  <c r="S8" i="36"/>
  <c r="C65" i="37"/>
  <c r="E27" i="36"/>
  <c r="Z50" i="36"/>
  <c r="H75" i="36" s="1"/>
  <c r="F73" i="36"/>
  <c r="V47" i="36"/>
  <c r="Z47" i="36" s="1"/>
  <c r="P22" i="36"/>
  <c r="Z46" i="36"/>
  <c r="T16" i="36"/>
  <c r="Z39" i="36"/>
  <c r="T14" i="36"/>
  <c r="Z37" i="36"/>
  <c r="H62" i="36" s="1"/>
  <c r="Y36" i="36"/>
  <c r="S11" i="36"/>
  <c r="F60" i="36"/>
  <c r="R27" i="37"/>
  <c r="G47" i="36"/>
  <c r="C52" i="36"/>
  <c r="C74" i="36"/>
  <c r="W47" i="36"/>
  <c r="E72" i="36" s="1"/>
  <c r="R22" i="36"/>
  <c r="R27" i="36" s="1"/>
  <c r="Y46" i="36"/>
  <c r="T21" i="36"/>
  <c r="T20" i="36"/>
  <c r="H70" i="36" s="1"/>
  <c r="L77" i="36"/>
  <c r="G40" i="36"/>
  <c r="G52" i="36" s="1"/>
  <c r="Q15" i="36"/>
  <c r="S14" i="36"/>
  <c r="G64" i="36" s="1"/>
  <c r="O64" i="36" s="1"/>
  <c r="Y37" i="36"/>
  <c r="G62" i="36" s="1"/>
  <c r="O62" i="36" s="1"/>
  <c r="T11" i="36"/>
  <c r="H61" i="36" s="1"/>
  <c r="E60" i="36"/>
  <c r="Y33" i="36"/>
  <c r="F72" i="37"/>
  <c r="G71" i="37"/>
  <c r="O71" i="37" s="1"/>
  <c r="G77" i="39"/>
  <c r="O65" i="39"/>
  <c r="O77" i="39" s="1"/>
  <c r="H65" i="38"/>
  <c r="H77" i="38" s="1"/>
  <c r="Z52" i="38"/>
  <c r="G65" i="38"/>
  <c r="Y52" i="38"/>
  <c r="G65" i="37"/>
  <c r="Y52" i="37"/>
  <c r="G72" i="37"/>
  <c r="O72" i="37" s="1"/>
  <c r="P27" i="37"/>
  <c r="T15" i="37"/>
  <c r="D65" i="37"/>
  <c r="D77" i="37" s="1"/>
  <c r="E65" i="37"/>
  <c r="E77" i="37" s="1"/>
  <c r="W52" i="37"/>
  <c r="C69" i="37"/>
  <c r="F65" i="37"/>
  <c r="X52" i="37"/>
  <c r="G69" i="37"/>
  <c r="O69" i="37" s="1"/>
  <c r="Z47" i="37"/>
  <c r="G60" i="37"/>
  <c r="O60" i="37" s="1"/>
  <c r="G73" i="36"/>
  <c r="O73" i="36" s="1"/>
  <c r="H71" i="36"/>
  <c r="H67" i="36"/>
  <c r="H58" i="36"/>
  <c r="G76" i="36"/>
  <c r="O76" i="36" s="1"/>
  <c r="Y44" i="36"/>
  <c r="G69" i="36" s="1"/>
  <c r="O69" i="36" s="1"/>
  <c r="C69" i="36"/>
  <c r="O27" i="36"/>
  <c r="E67" i="36"/>
  <c r="Z41" i="36"/>
  <c r="U40" i="36"/>
  <c r="G15" i="36"/>
  <c r="F64" i="36"/>
  <c r="C63" i="36"/>
  <c r="E61" i="36"/>
  <c r="Z35" i="36"/>
  <c r="D58" i="36"/>
  <c r="R52" i="36"/>
  <c r="J52" i="36"/>
  <c r="L27" i="36"/>
  <c r="D27" i="36"/>
  <c r="C76" i="36"/>
  <c r="E74" i="36"/>
  <c r="Z48" i="36"/>
  <c r="H73" i="36" s="1"/>
  <c r="U47" i="36"/>
  <c r="M47" i="36"/>
  <c r="M52" i="36" s="1"/>
  <c r="G22" i="36"/>
  <c r="C70" i="36"/>
  <c r="V44" i="36"/>
  <c r="N44" i="36"/>
  <c r="N52" i="36" s="1"/>
  <c r="H19" i="36"/>
  <c r="D67" i="36"/>
  <c r="Y41" i="36"/>
  <c r="G66" i="36" s="1"/>
  <c r="O66" i="36" s="1"/>
  <c r="N15" i="36"/>
  <c r="N27" i="36" s="1"/>
  <c r="E64" i="36"/>
  <c r="Z38" i="36"/>
  <c r="H63" i="36" s="1"/>
  <c r="D61" i="36"/>
  <c r="Y35" i="36"/>
  <c r="G60" i="36" s="1"/>
  <c r="O60" i="36" s="1"/>
  <c r="O52" i="36"/>
  <c r="I27" i="36"/>
  <c r="S25" i="36"/>
  <c r="G75" i="36" s="1"/>
  <c r="O75" i="36" s="1"/>
  <c r="Z49" i="36"/>
  <c r="H74" i="36" s="1"/>
  <c r="C71" i="36"/>
  <c r="S44" i="36"/>
  <c r="S52" i="36" s="1"/>
  <c r="M19" i="36"/>
  <c r="M27" i="36" s="1"/>
  <c r="D68" i="36"/>
  <c r="D62" i="36"/>
  <c r="T10" i="36"/>
  <c r="C59" i="36"/>
  <c r="F52" i="36"/>
  <c r="D75" i="36"/>
  <c r="C68" i="36"/>
  <c r="C62" i="36"/>
  <c r="E52" i="36"/>
  <c r="L52" i="36"/>
  <c r="D52" i="36"/>
  <c r="F27" i="36"/>
  <c r="V40" i="36"/>
  <c r="P15" i="36"/>
  <c r="G8" i="35"/>
  <c r="H8" i="35"/>
  <c r="M8" i="35"/>
  <c r="N8" i="35"/>
  <c r="O8" i="35"/>
  <c r="P8" i="35"/>
  <c r="Q8" i="35"/>
  <c r="S8" i="35" s="1"/>
  <c r="R8" i="35"/>
  <c r="G33" i="35"/>
  <c r="H33" i="35"/>
  <c r="M33" i="35"/>
  <c r="N33" i="35"/>
  <c r="S33" i="35"/>
  <c r="T33" i="35"/>
  <c r="U33" i="35"/>
  <c r="V33" i="35"/>
  <c r="W33" i="35"/>
  <c r="X33" i="35"/>
  <c r="G9" i="35"/>
  <c r="H9" i="35"/>
  <c r="M9" i="35"/>
  <c r="N9" i="35"/>
  <c r="O9" i="35"/>
  <c r="P9" i="35"/>
  <c r="T9" i="35" s="1"/>
  <c r="Q9" i="35"/>
  <c r="R9" i="35"/>
  <c r="G34" i="35"/>
  <c r="H34" i="35"/>
  <c r="M34" i="35"/>
  <c r="N34" i="35"/>
  <c r="S34" i="35"/>
  <c r="T34" i="35"/>
  <c r="U34" i="35"/>
  <c r="V34" i="35"/>
  <c r="W34" i="35"/>
  <c r="X34" i="35"/>
  <c r="F59" i="35" s="1"/>
  <c r="G10" i="35"/>
  <c r="H10" i="35"/>
  <c r="M10" i="35"/>
  <c r="N10" i="35"/>
  <c r="O10" i="35"/>
  <c r="P10" i="35"/>
  <c r="Q10" i="35"/>
  <c r="R10" i="35"/>
  <c r="G35" i="35"/>
  <c r="H35" i="35"/>
  <c r="M35" i="35"/>
  <c r="N35" i="35"/>
  <c r="S35" i="35"/>
  <c r="T35" i="35"/>
  <c r="U35" i="35"/>
  <c r="V35" i="35"/>
  <c r="W35" i="35"/>
  <c r="X35" i="35"/>
  <c r="F60" i="35" s="1"/>
  <c r="G11" i="35"/>
  <c r="H11" i="35"/>
  <c r="M11" i="35"/>
  <c r="N11" i="35"/>
  <c r="O11" i="35"/>
  <c r="P11" i="35"/>
  <c r="Q11" i="35"/>
  <c r="R11" i="35"/>
  <c r="G36" i="35"/>
  <c r="H36" i="35"/>
  <c r="M36" i="35"/>
  <c r="N36" i="35"/>
  <c r="S36" i="35"/>
  <c r="T36" i="35"/>
  <c r="U36" i="35"/>
  <c r="V36" i="35"/>
  <c r="W36" i="35"/>
  <c r="E61" i="35" s="1"/>
  <c r="X36" i="35"/>
  <c r="G12" i="35"/>
  <c r="H12" i="35"/>
  <c r="M12" i="35"/>
  <c r="N12" i="35"/>
  <c r="O12" i="35"/>
  <c r="P12" i="35"/>
  <c r="Q12" i="35"/>
  <c r="R12" i="35"/>
  <c r="G37" i="35"/>
  <c r="H37" i="35"/>
  <c r="M37" i="35"/>
  <c r="N37" i="35"/>
  <c r="S37" i="35"/>
  <c r="T37" i="35"/>
  <c r="U37" i="35"/>
  <c r="C62" i="35" s="1"/>
  <c r="V37" i="35"/>
  <c r="W37" i="35"/>
  <c r="X37" i="35"/>
  <c r="G13" i="35"/>
  <c r="H13" i="35"/>
  <c r="M13" i="35"/>
  <c r="N13" i="35"/>
  <c r="O13" i="35"/>
  <c r="P13" i="35"/>
  <c r="Q13" i="35"/>
  <c r="R13" i="35"/>
  <c r="G38" i="35"/>
  <c r="H38" i="35"/>
  <c r="M38" i="35"/>
  <c r="N38" i="35"/>
  <c r="S38" i="35"/>
  <c r="T38" i="35"/>
  <c r="U38" i="35"/>
  <c r="V38" i="35"/>
  <c r="W38" i="35"/>
  <c r="X38" i="35"/>
  <c r="F63" i="35" s="1"/>
  <c r="Z38" i="35"/>
  <c r="G14" i="35"/>
  <c r="H14" i="35"/>
  <c r="M14" i="35"/>
  <c r="N14" i="35"/>
  <c r="O14" i="35"/>
  <c r="P14" i="35"/>
  <c r="T14" i="35" s="1"/>
  <c r="Q14" i="35"/>
  <c r="S14" i="35" s="1"/>
  <c r="R14" i="35"/>
  <c r="G39" i="35"/>
  <c r="H39" i="35"/>
  <c r="M39" i="35"/>
  <c r="N39" i="35"/>
  <c r="S39" i="35"/>
  <c r="T39" i="35"/>
  <c r="U39" i="35"/>
  <c r="V39" i="35"/>
  <c r="W39" i="35"/>
  <c r="X39" i="35"/>
  <c r="C15" i="35"/>
  <c r="D15" i="35"/>
  <c r="E15" i="35"/>
  <c r="F15" i="35"/>
  <c r="I15" i="35"/>
  <c r="J15" i="35"/>
  <c r="K15" i="35"/>
  <c r="L15" i="35"/>
  <c r="N15" i="35"/>
  <c r="C40" i="35"/>
  <c r="D40" i="35"/>
  <c r="E40" i="35"/>
  <c r="F40" i="35"/>
  <c r="I40" i="35"/>
  <c r="J40" i="35"/>
  <c r="K40" i="35"/>
  <c r="L40" i="35"/>
  <c r="O40" i="35"/>
  <c r="P40" i="35"/>
  <c r="T40" i="35" s="1"/>
  <c r="Q40" i="35"/>
  <c r="R40" i="35"/>
  <c r="I65" i="35"/>
  <c r="J65" i="35"/>
  <c r="K65" i="35"/>
  <c r="L65" i="35"/>
  <c r="M65" i="35"/>
  <c r="N65" i="35"/>
  <c r="G16" i="35"/>
  <c r="H16" i="35"/>
  <c r="M16" i="35"/>
  <c r="N16" i="35"/>
  <c r="O16" i="35"/>
  <c r="P16" i="35"/>
  <c r="Q16" i="35"/>
  <c r="R16" i="35"/>
  <c r="G41" i="35"/>
  <c r="H41" i="35"/>
  <c r="M41" i="35"/>
  <c r="N41" i="35"/>
  <c r="S41" i="35"/>
  <c r="T41" i="35"/>
  <c r="U41" i="35"/>
  <c r="V41" i="35"/>
  <c r="D66" i="35" s="1"/>
  <c r="W41" i="35"/>
  <c r="X41" i="35"/>
  <c r="F66" i="35" s="1"/>
  <c r="Y41" i="35"/>
  <c r="G17" i="35"/>
  <c r="H17" i="35"/>
  <c r="M17" i="35"/>
  <c r="N17" i="35"/>
  <c r="O17" i="35"/>
  <c r="P17" i="35"/>
  <c r="Q17" i="35"/>
  <c r="R17" i="35"/>
  <c r="G42" i="35"/>
  <c r="H42" i="35"/>
  <c r="M42" i="35"/>
  <c r="N42" i="35"/>
  <c r="S42" i="35"/>
  <c r="T42" i="35"/>
  <c r="U42" i="35"/>
  <c r="V42" i="35"/>
  <c r="Z42" i="35" s="1"/>
  <c r="W42" i="35"/>
  <c r="E67" i="35" s="1"/>
  <c r="X42" i="35"/>
  <c r="G18" i="35"/>
  <c r="H18" i="35"/>
  <c r="M18" i="35"/>
  <c r="N18" i="35"/>
  <c r="O18" i="35"/>
  <c r="P18" i="35"/>
  <c r="D68" i="35" s="1"/>
  <c r="Q18" i="35"/>
  <c r="R18" i="35"/>
  <c r="G43" i="35"/>
  <c r="H43" i="35"/>
  <c r="M43" i="35"/>
  <c r="N43" i="35"/>
  <c r="S43" i="35"/>
  <c r="T43" i="35"/>
  <c r="U43" i="35"/>
  <c r="V43" i="35"/>
  <c r="W43" i="35"/>
  <c r="X43" i="35"/>
  <c r="C19" i="35"/>
  <c r="D19" i="35"/>
  <c r="E19" i="35"/>
  <c r="F19" i="35"/>
  <c r="R19" i="35" s="1"/>
  <c r="I19" i="35"/>
  <c r="J19" i="35"/>
  <c r="N19" i="35" s="1"/>
  <c r="K19" i="35"/>
  <c r="L19" i="35"/>
  <c r="L27" i="35" s="1"/>
  <c r="Q19" i="35"/>
  <c r="C44" i="35"/>
  <c r="G44" i="35" s="1"/>
  <c r="D44" i="35"/>
  <c r="E44" i="35"/>
  <c r="F44" i="35"/>
  <c r="I44" i="35"/>
  <c r="M44" i="35" s="1"/>
  <c r="J44" i="35"/>
  <c r="K44" i="35"/>
  <c r="L44" i="35"/>
  <c r="O44" i="35"/>
  <c r="P44" i="35"/>
  <c r="Q44" i="35"/>
  <c r="R44" i="35"/>
  <c r="I69" i="35"/>
  <c r="J69" i="35"/>
  <c r="K69" i="35"/>
  <c r="L69" i="35"/>
  <c r="M69" i="35"/>
  <c r="N69" i="35"/>
  <c r="G20" i="35"/>
  <c r="H20" i="35"/>
  <c r="M20" i="35"/>
  <c r="N20" i="35"/>
  <c r="O20" i="35"/>
  <c r="P20" i="35"/>
  <c r="Q20" i="35"/>
  <c r="R20" i="35"/>
  <c r="T20" i="35" s="1"/>
  <c r="G45" i="35"/>
  <c r="H45" i="35"/>
  <c r="M45" i="35"/>
  <c r="N45" i="35"/>
  <c r="S45" i="35"/>
  <c r="T45" i="35"/>
  <c r="U45" i="35"/>
  <c r="V45" i="35"/>
  <c r="W45" i="35"/>
  <c r="X45" i="35"/>
  <c r="G21" i="35"/>
  <c r="H21" i="35"/>
  <c r="M21" i="35"/>
  <c r="N21" i="35"/>
  <c r="O21" i="35"/>
  <c r="P21" i="35"/>
  <c r="T21" i="35" s="1"/>
  <c r="Q21" i="35"/>
  <c r="R21" i="35"/>
  <c r="G46" i="35"/>
  <c r="H46" i="35"/>
  <c r="M46" i="35"/>
  <c r="N46" i="35"/>
  <c r="S46" i="35"/>
  <c r="T46" i="35"/>
  <c r="U46" i="35"/>
  <c r="V46" i="35"/>
  <c r="W46" i="35"/>
  <c r="X46" i="35"/>
  <c r="F71" i="35" s="1"/>
  <c r="C22" i="35"/>
  <c r="G22" i="35" s="1"/>
  <c r="D22" i="35"/>
  <c r="H22" i="35" s="1"/>
  <c r="E22" i="35"/>
  <c r="F22" i="35"/>
  <c r="R22" i="35" s="1"/>
  <c r="I22" i="35"/>
  <c r="M22" i="35" s="1"/>
  <c r="J22" i="35"/>
  <c r="K22" i="35"/>
  <c r="L22" i="35"/>
  <c r="Q22" i="35"/>
  <c r="C47" i="35"/>
  <c r="U47" i="35" s="1"/>
  <c r="D47" i="35"/>
  <c r="E47" i="35"/>
  <c r="F47" i="35"/>
  <c r="I47" i="35"/>
  <c r="J47" i="35"/>
  <c r="K47" i="35"/>
  <c r="M47" i="35" s="1"/>
  <c r="L47" i="35"/>
  <c r="O47" i="35"/>
  <c r="P47" i="35"/>
  <c r="P52" i="35" s="1"/>
  <c r="Q47" i="35"/>
  <c r="R47" i="35"/>
  <c r="S47" i="35"/>
  <c r="I72" i="35"/>
  <c r="J72" i="35"/>
  <c r="J77" i="35" s="1"/>
  <c r="K72" i="35"/>
  <c r="L72" i="35"/>
  <c r="M72" i="35"/>
  <c r="N72" i="35"/>
  <c r="G23" i="35"/>
  <c r="H23" i="35"/>
  <c r="M23" i="35"/>
  <c r="N23" i="35"/>
  <c r="O23" i="35"/>
  <c r="P23" i="35"/>
  <c r="Q23" i="35"/>
  <c r="R23" i="35"/>
  <c r="G48" i="35"/>
  <c r="H48" i="35"/>
  <c r="M48" i="35"/>
  <c r="N48" i="35"/>
  <c r="S48" i="35"/>
  <c r="T48" i="35"/>
  <c r="U48" i="35"/>
  <c r="V48" i="35"/>
  <c r="W48" i="35"/>
  <c r="X48" i="35"/>
  <c r="F73" i="35" s="1"/>
  <c r="G24" i="35"/>
  <c r="H24" i="35"/>
  <c r="M24" i="35"/>
  <c r="N24" i="35"/>
  <c r="O24" i="35"/>
  <c r="P24" i="35"/>
  <c r="Q24" i="35"/>
  <c r="R24" i="35"/>
  <c r="G49" i="35"/>
  <c r="H49" i="35"/>
  <c r="M49" i="35"/>
  <c r="N49" i="35"/>
  <c r="S49" i="35"/>
  <c r="T49" i="35"/>
  <c r="U49" i="35"/>
  <c r="V49" i="35"/>
  <c r="W49" i="35"/>
  <c r="E74" i="35" s="1"/>
  <c r="X49" i="35"/>
  <c r="F74" i="35"/>
  <c r="G25" i="35"/>
  <c r="H25" i="35"/>
  <c r="M25" i="35"/>
  <c r="N25" i="35"/>
  <c r="O25" i="35"/>
  <c r="P25" i="35"/>
  <c r="Q25" i="35"/>
  <c r="E75" i="35" s="1"/>
  <c r="R25" i="35"/>
  <c r="G50" i="35"/>
  <c r="H50" i="35"/>
  <c r="M50" i="35"/>
  <c r="N50" i="35"/>
  <c r="S50" i="35"/>
  <c r="T50" i="35"/>
  <c r="U50" i="35"/>
  <c r="Y50" i="35" s="1"/>
  <c r="V50" i="35"/>
  <c r="W50" i="35"/>
  <c r="X50" i="35"/>
  <c r="G26" i="35"/>
  <c r="H26" i="35"/>
  <c r="M26" i="35"/>
  <c r="N26" i="35"/>
  <c r="O26" i="35"/>
  <c r="P26" i="35"/>
  <c r="Q26" i="35"/>
  <c r="R26" i="35"/>
  <c r="G51" i="35"/>
  <c r="H51" i="35"/>
  <c r="M51" i="35"/>
  <c r="N51" i="35"/>
  <c r="S51" i="35"/>
  <c r="T51" i="35"/>
  <c r="U51" i="35"/>
  <c r="V51" i="35"/>
  <c r="W51" i="35"/>
  <c r="X51" i="35"/>
  <c r="Y51" i="35"/>
  <c r="C76" i="35"/>
  <c r="D27" i="35"/>
  <c r="K27" i="35"/>
  <c r="Q52" i="35"/>
  <c r="K52" i="35" l="1"/>
  <c r="S18" i="35"/>
  <c r="Z39" i="35"/>
  <c r="H64" i="35" s="1"/>
  <c r="P19" i="35"/>
  <c r="E66" i="35"/>
  <c r="M15" i="35"/>
  <c r="F64" i="35"/>
  <c r="E60" i="35"/>
  <c r="F69" i="36"/>
  <c r="J52" i="35"/>
  <c r="C27" i="35"/>
  <c r="T22" i="36"/>
  <c r="G15" i="35"/>
  <c r="H44" i="35"/>
  <c r="C52" i="35"/>
  <c r="G71" i="36"/>
  <c r="O71" i="36" s="1"/>
  <c r="H72" i="36"/>
  <c r="E65" i="36"/>
  <c r="K77" i="35"/>
  <c r="Y46" i="35"/>
  <c r="G19" i="35"/>
  <c r="G27" i="35" s="1"/>
  <c r="L52" i="35"/>
  <c r="Q15" i="35"/>
  <c r="S15" i="35" s="1"/>
  <c r="T8" i="35"/>
  <c r="H72" i="37"/>
  <c r="T27" i="37"/>
  <c r="H19" i="35"/>
  <c r="O15" i="35"/>
  <c r="S9" i="35"/>
  <c r="V44" i="35"/>
  <c r="D69" i="35" s="1"/>
  <c r="W52" i="36"/>
  <c r="Q27" i="36"/>
  <c r="G67" i="36"/>
  <c r="O67" i="36" s="1"/>
  <c r="U40" i="35"/>
  <c r="V47" i="35"/>
  <c r="R52" i="35"/>
  <c r="T17" i="35"/>
  <c r="H67" i="35" s="1"/>
  <c r="M40" i="35"/>
  <c r="M52" i="35" s="1"/>
  <c r="D61" i="35"/>
  <c r="Z35" i="35"/>
  <c r="H64" i="36"/>
  <c r="C77" i="37"/>
  <c r="I77" i="35"/>
  <c r="N47" i="35"/>
  <c r="Z45" i="35"/>
  <c r="H70" i="35" s="1"/>
  <c r="N77" i="35"/>
  <c r="S17" i="35"/>
  <c r="S11" i="35"/>
  <c r="Y35" i="35"/>
  <c r="S22" i="36"/>
  <c r="T25" i="35"/>
  <c r="T26" i="35"/>
  <c r="Z50" i="35"/>
  <c r="T24" i="35"/>
  <c r="Z48" i="35"/>
  <c r="S21" i="35"/>
  <c r="G71" i="35" s="1"/>
  <c r="O71" i="35" s="1"/>
  <c r="S20" i="35"/>
  <c r="W44" i="35"/>
  <c r="E69" i="35" s="1"/>
  <c r="T18" i="35"/>
  <c r="G40" i="35"/>
  <c r="Y38" i="35"/>
  <c r="S13" i="35"/>
  <c r="Y37" i="35"/>
  <c r="Y34" i="35"/>
  <c r="G59" i="35" s="1"/>
  <c r="O59" i="35" s="1"/>
  <c r="S15" i="36"/>
  <c r="X52" i="36"/>
  <c r="G59" i="36"/>
  <c r="O59" i="36" s="1"/>
  <c r="H76" i="36"/>
  <c r="S26" i="35"/>
  <c r="S24" i="35"/>
  <c r="S23" i="35"/>
  <c r="H47" i="35"/>
  <c r="N22" i="35"/>
  <c r="N27" i="35" s="1"/>
  <c r="Y43" i="35"/>
  <c r="G68" i="35" s="1"/>
  <c r="O68" i="35" s="1"/>
  <c r="E64" i="35"/>
  <c r="D63" i="35"/>
  <c r="D62" i="35"/>
  <c r="H27" i="36"/>
  <c r="T19" i="35"/>
  <c r="Y45" i="35"/>
  <c r="G70" i="35" s="1"/>
  <c r="O70" i="35" s="1"/>
  <c r="N40" i="35"/>
  <c r="Y39" i="35"/>
  <c r="G64" i="35" s="1"/>
  <c r="O64" i="35" s="1"/>
  <c r="Z33" i="35"/>
  <c r="G58" i="36"/>
  <c r="O58" i="36" s="1"/>
  <c r="C75" i="35"/>
  <c r="Y48" i="35"/>
  <c r="G73" i="35" s="1"/>
  <c r="O73" i="35" s="1"/>
  <c r="P22" i="35"/>
  <c r="T22" i="35" s="1"/>
  <c r="T44" i="35"/>
  <c r="H15" i="35"/>
  <c r="H27" i="35" s="1"/>
  <c r="C63" i="35"/>
  <c r="T12" i="35"/>
  <c r="Y33" i="35"/>
  <c r="G58" i="35" s="1"/>
  <c r="O58" i="35" s="1"/>
  <c r="F72" i="36"/>
  <c r="F77" i="36" s="1"/>
  <c r="J27" i="35"/>
  <c r="Z49" i="35"/>
  <c r="D73" i="35"/>
  <c r="O22" i="35"/>
  <c r="S22" i="35" s="1"/>
  <c r="Z46" i="35"/>
  <c r="H71" i="35" s="1"/>
  <c r="S44" i="35"/>
  <c r="M77" i="35"/>
  <c r="S12" i="35"/>
  <c r="D60" i="35"/>
  <c r="D72" i="36"/>
  <c r="C71" i="35"/>
  <c r="Z51" i="35"/>
  <c r="H76" i="35" s="1"/>
  <c r="Y49" i="35"/>
  <c r="T47" i="35"/>
  <c r="D70" i="35"/>
  <c r="N44" i="35"/>
  <c r="F68" i="35"/>
  <c r="T16" i="35"/>
  <c r="H66" i="35" s="1"/>
  <c r="L77" i="35"/>
  <c r="Z36" i="35"/>
  <c r="C60" i="35"/>
  <c r="Z34" i="35"/>
  <c r="H59" i="35" s="1"/>
  <c r="H66" i="36"/>
  <c r="G61" i="36"/>
  <c r="O61" i="36" s="1"/>
  <c r="F27" i="35"/>
  <c r="C73" i="35"/>
  <c r="G47" i="35"/>
  <c r="C70" i="35"/>
  <c r="M19" i="35"/>
  <c r="M27" i="35" s="1"/>
  <c r="E68" i="35"/>
  <c r="Y42" i="35"/>
  <c r="G67" i="35" s="1"/>
  <c r="O67" i="35" s="1"/>
  <c r="F67" i="35"/>
  <c r="C66" i="35"/>
  <c r="S40" i="35"/>
  <c r="V40" i="35"/>
  <c r="Y36" i="35"/>
  <c r="G61" i="35" s="1"/>
  <c r="O61" i="35" s="1"/>
  <c r="T11" i="35"/>
  <c r="C59" i="35"/>
  <c r="D58" i="35"/>
  <c r="D67" i="35"/>
  <c r="E27" i="35"/>
  <c r="H75" i="35"/>
  <c r="I52" i="35"/>
  <c r="D76" i="35"/>
  <c r="D75" i="35"/>
  <c r="Z43" i="35"/>
  <c r="H68" i="35" s="1"/>
  <c r="Z41" i="35"/>
  <c r="Z37" i="35"/>
  <c r="H62" i="35" s="1"/>
  <c r="C58" i="35"/>
  <c r="H60" i="36"/>
  <c r="F77" i="37"/>
  <c r="O65" i="38"/>
  <c r="O77" i="38" s="1"/>
  <c r="G77" i="38"/>
  <c r="Z52" i="37"/>
  <c r="H65" i="37"/>
  <c r="H77" i="37" s="1"/>
  <c r="O65" i="37"/>
  <c r="O77" i="37" s="1"/>
  <c r="G77" i="37"/>
  <c r="E77" i="36"/>
  <c r="S27" i="36"/>
  <c r="C72" i="36"/>
  <c r="Y47" i="36"/>
  <c r="G72" i="36" s="1"/>
  <c r="O72" i="36" s="1"/>
  <c r="D69" i="36"/>
  <c r="Z44" i="36"/>
  <c r="H69" i="36" s="1"/>
  <c r="P27" i="36"/>
  <c r="T15" i="36"/>
  <c r="T27" i="36" s="1"/>
  <c r="V52" i="36"/>
  <c r="Z40" i="36"/>
  <c r="D65" i="36"/>
  <c r="G27" i="36"/>
  <c r="U52" i="36"/>
  <c r="C65" i="36"/>
  <c r="Y40" i="36"/>
  <c r="G52" i="35"/>
  <c r="S52" i="35"/>
  <c r="G62" i="35"/>
  <c r="O62" i="35" s="1"/>
  <c r="G76" i="35"/>
  <c r="O76" i="35" s="1"/>
  <c r="D74" i="35"/>
  <c r="E71" i="35"/>
  <c r="U44" i="35"/>
  <c r="U52" i="35" s="1"/>
  <c r="O19" i="35"/>
  <c r="S19" i="35" s="1"/>
  <c r="C67" i="35"/>
  <c r="C65" i="35"/>
  <c r="D64" i="35"/>
  <c r="F62" i="35"/>
  <c r="C61" i="35"/>
  <c r="E59" i="35"/>
  <c r="F75" i="35"/>
  <c r="C74" i="35"/>
  <c r="D71" i="35"/>
  <c r="C64" i="35"/>
  <c r="E62" i="35"/>
  <c r="D59" i="35"/>
  <c r="O52" i="35"/>
  <c r="I27" i="35"/>
  <c r="S25" i="35"/>
  <c r="G75" i="35" s="1"/>
  <c r="O75" i="35" s="1"/>
  <c r="T10" i="35"/>
  <c r="F52" i="35"/>
  <c r="T23" i="35"/>
  <c r="H73" i="35" s="1"/>
  <c r="C68" i="35"/>
  <c r="S16" i="35"/>
  <c r="G66" i="35" s="1"/>
  <c r="O66" i="35" s="1"/>
  <c r="X40" i="35"/>
  <c r="Z40" i="35" s="1"/>
  <c r="H40" i="35"/>
  <c r="R15" i="35"/>
  <c r="R27" i="35" s="1"/>
  <c r="T13" i="35"/>
  <c r="H63" i="35" s="1"/>
  <c r="S10" i="35"/>
  <c r="G60" i="35" s="1"/>
  <c r="O60" i="35" s="1"/>
  <c r="E52" i="35"/>
  <c r="F76" i="35"/>
  <c r="E73" i="35"/>
  <c r="X47" i="35"/>
  <c r="F72" i="35" s="1"/>
  <c r="F70" i="35"/>
  <c r="W40" i="35"/>
  <c r="E63" i="35"/>
  <c r="F58" i="35"/>
  <c r="D52" i="35"/>
  <c r="E76" i="35"/>
  <c r="W47" i="35"/>
  <c r="E72" i="35" s="1"/>
  <c r="E70" i="35"/>
  <c r="X44" i="35"/>
  <c r="F69" i="35" s="1"/>
  <c r="P15" i="35"/>
  <c r="D65" i="35" s="1"/>
  <c r="F61" i="35"/>
  <c r="E58" i="35"/>
  <c r="G8" i="34"/>
  <c r="H8" i="34"/>
  <c r="M8" i="34"/>
  <c r="N8" i="34"/>
  <c r="O8" i="34"/>
  <c r="P8" i="34"/>
  <c r="Q8" i="34"/>
  <c r="R8" i="34"/>
  <c r="T8" i="34" s="1"/>
  <c r="G33" i="34"/>
  <c r="H33" i="34"/>
  <c r="M33" i="34"/>
  <c r="N33" i="34"/>
  <c r="S33" i="34"/>
  <c r="T33" i="34"/>
  <c r="U33" i="34"/>
  <c r="V33" i="34"/>
  <c r="Z33" i="34" s="1"/>
  <c r="H58" i="34" s="1"/>
  <c r="W33" i="34"/>
  <c r="X33" i="34"/>
  <c r="G9" i="34"/>
  <c r="H9" i="34"/>
  <c r="M9" i="34"/>
  <c r="N9" i="34"/>
  <c r="O9" i="34"/>
  <c r="P9" i="34"/>
  <c r="Q9" i="34"/>
  <c r="R9" i="34"/>
  <c r="G34" i="34"/>
  <c r="H34" i="34"/>
  <c r="M34" i="34"/>
  <c r="N34" i="34"/>
  <c r="S34" i="34"/>
  <c r="T34" i="34"/>
  <c r="U34" i="34"/>
  <c r="C59" i="34" s="1"/>
  <c r="V34" i="34"/>
  <c r="W34" i="34"/>
  <c r="Y34" i="34" s="1"/>
  <c r="X34" i="34"/>
  <c r="F59" i="34" s="1"/>
  <c r="G10" i="34"/>
  <c r="H10" i="34"/>
  <c r="M10" i="34"/>
  <c r="N10" i="34"/>
  <c r="O10" i="34"/>
  <c r="P10" i="34"/>
  <c r="Q10" i="34"/>
  <c r="R10" i="34"/>
  <c r="G35" i="34"/>
  <c r="H35" i="34"/>
  <c r="M35" i="34"/>
  <c r="N35" i="34"/>
  <c r="S35" i="34"/>
  <c r="T35" i="34"/>
  <c r="U35" i="34"/>
  <c r="Y35" i="34" s="1"/>
  <c r="V35" i="34"/>
  <c r="Z35" i="34" s="1"/>
  <c r="W35" i="34"/>
  <c r="X35" i="34"/>
  <c r="G11" i="34"/>
  <c r="H11" i="34"/>
  <c r="M11" i="34"/>
  <c r="N11" i="34"/>
  <c r="O11" i="34"/>
  <c r="S11" i="34" s="1"/>
  <c r="P11" i="34"/>
  <c r="Q11" i="34"/>
  <c r="R11" i="34"/>
  <c r="G36" i="34"/>
  <c r="H36" i="34"/>
  <c r="M36" i="34"/>
  <c r="N36" i="34"/>
  <c r="S36" i="34"/>
  <c r="T36" i="34"/>
  <c r="U36" i="34"/>
  <c r="V36" i="34"/>
  <c r="Z36" i="34" s="1"/>
  <c r="W36" i="34"/>
  <c r="E61" i="34" s="1"/>
  <c r="X36" i="34"/>
  <c r="G12" i="34"/>
  <c r="H12" i="34"/>
  <c r="M12" i="34"/>
  <c r="N12" i="34"/>
  <c r="O12" i="34"/>
  <c r="P12" i="34"/>
  <c r="D62" i="34" s="1"/>
  <c r="Q12" i="34"/>
  <c r="R12" i="34"/>
  <c r="G37" i="34"/>
  <c r="H37" i="34"/>
  <c r="M37" i="34"/>
  <c r="N37" i="34"/>
  <c r="S37" i="34"/>
  <c r="T37" i="34"/>
  <c r="U37" i="34"/>
  <c r="V37" i="34"/>
  <c r="W37" i="34"/>
  <c r="E62" i="34" s="1"/>
  <c r="X37" i="34"/>
  <c r="Z37" i="34" s="1"/>
  <c r="G13" i="34"/>
  <c r="H13" i="34"/>
  <c r="M13" i="34"/>
  <c r="N13" i="34"/>
  <c r="O13" i="34"/>
  <c r="P13" i="34"/>
  <c r="Q13" i="34"/>
  <c r="S13" i="34" s="1"/>
  <c r="R13" i="34"/>
  <c r="G38" i="34"/>
  <c r="H38" i="34"/>
  <c r="M38" i="34"/>
  <c r="N38" i="34"/>
  <c r="S38" i="34"/>
  <c r="T38" i="34"/>
  <c r="U38" i="34"/>
  <c r="V38" i="34"/>
  <c r="W38" i="34"/>
  <c r="X38" i="34"/>
  <c r="G14" i="34"/>
  <c r="H14" i="34"/>
  <c r="M14" i="34"/>
  <c r="N14" i="34"/>
  <c r="O14" i="34"/>
  <c r="S14" i="34" s="1"/>
  <c r="P14" i="34"/>
  <c r="T14" i="34" s="1"/>
  <c r="Q14" i="34"/>
  <c r="R14" i="34"/>
  <c r="G39" i="34"/>
  <c r="H39" i="34"/>
  <c r="M39" i="34"/>
  <c r="N39" i="34"/>
  <c r="S39" i="34"/>
  <c r="T39" i="34"/>
  <c r="U39" i="34"/>
  <c r="V39" i="34"/>
  <c r="W39" i="34"/>
  <c r="E64" i="34" s="1"/>
  <c r="X39" i="34"/>
  <c r="C15" i="34"/>
  <c r="G15" i="34" s="1"/>
  <c r="D15" i="34"/>
  <c r="E15" i="34"/>
  <c r="F15" i="34"/>
  <c r="I15" i="34"/>
  <c r="J15" i="34"/>
  <c r="K15" i="34"/>
  <c r="L15" i="34"/>
  <c r="C40" i="34"/>
  <c r="D40" i="34"/>
  <c r="E40" i="34"/>
  <c r="F40" i="34"/>
  <c r="I40" i="34"/>
  <c r="M40" i="34" s="1"/>
  <c r="J40" i="34"/>
  <c r="K40" i="34"/>
  <c r="K52" i="34" s="1"/>
  <c r="L40" i="34"/>
  <c r="O40" i="34"/>
  <c r="P40" i="34"/>
  <c r="T40" i="34" s="1"/>
  <c r="Q40" i="34"/>
  <c r="R40" i="34"/>
  <c r="I65" i="34"/>
  <c r="J65" i="34"/>
  <c r="K65" i="34"/>
  <c r="L65" i="34"/>
  <c r="M65" i="34"/>
  <c r="N65" i="34"/>
  <c r="G16" i="34"/>
  <c r="H16" i="34"/>
  <c r="M16" i="34"/>
  <c r="N16" i="34"/>
  <c r="O16" i="34"/>
  <c r="P16" i="34"/>
  <c r="Q16" i="34"/>
  <c r="R16" i="34"/>
  <c r="F66" i="34" s="1"/>
  <c r="G41" i="34"/>
  <c r="H41" i="34"/>
  <c r="M41" i="34"/>
  <c r="N41" i="34"/>
  <c r="S41" i="34"/>
  <c r="T41" i="34"/>
  <c r="U41" i="34"/>
  <c r="V41" i="34"/>
  <c r="Z41" i="34" s="1"/>
  <c r="W41" i="34"/>
  <c r="X41" i="34"/>
  <c r="Y41" i="34"/>
  <c r="G17" i="34"/>
  <c r="H17" i="34"/>
  <c r="M17" i="34"/>
  <c r="N17" i="34"/>
  <c r="O17" i="34"/>
  <c r="P17" i="34"/>
  <c r="Q17" i="34"/>
  <c r="R17" i="34"/>
  <c r="G42" i="34"/>
  <c r="H42" i="34"/>
  <c r="M42" i="34"/>
  <c r="N42" i="34"/>
  <c r="S42" i="34"/>
  <c r="T42" i="34"/>
  <c r="U42" i="34"/>
  <c r="V42" i="34"/>
  <c r="W42" i="34"/>
  <c r="X42" i="34"/>
  <c r="E67" i="34"/>
  <c r="G18" i="34"/>
  <c r="H18" i="34"/>
  <c r="M18" i="34"/>
  <c r="N18" i="34"/>
  <c r="O18" i="34"/>
  <c r="S18" i="34" s="1"/>
  <c r="P18" i="34"/>
  <c r="Q18" i="34"/>
  <c r="R18" i="34"/>
  <c r="G43" i="34"/>
  <c r="H43" i="34"/>
  <c r="M43" i="34"/>
  <c r="N43" i="34"/>
  <c r="S43" i="34"/>
  <c r="T43" i="34"/>
  <c r="U43" i="34"/>
  <c r="V43" i="34"/>
  <c r="W43" i="34"/>
  <c r="E68" i="34" s="1"/>
  <c r="X43" i="34"/>
  <c r="C19" i="34"/>
  <c r="D19" i="34"/>
  <c r="E19" i="34"/>
  <c r="F19" i="34"/>
  <c r="I19" i="34"/>
  <c r="J19" i="34"/>
  <c r="K19" i="34"/>
  <c r="Q19" i="34" s="1"/>
  <c r="L19" i="34"/>
  <c r="C44" i="34"/>
  <c r="D44" i="34"/>
  <c r="E44" i="34"/>
  <c r="F44" i="34"/>
  <c r="I44" i="34"/>
  <c r="J44" i="34"/>
  <c r="N44" i="34" s="1"/>
  <c r="K44" i="34"/>
  <c r="L44" i="34"/>
  <c r="O44" i="34"/>
  <c r="P44" i="34"/>
  <c r="Q44" i="34"/>
  <c r="R44" i="34"/>
  <c r="T44" i="34"/>
  <c r="I69" i="34"/>
  <c r="J69" i="34"/>
  <c r="K69" i="34"/>
  <c r="L69" i="34"/>
  <c r="M69" i="34"/>
  <c r="N69" i="34"/>
  <c r="G20" i="34"/>
  <c r="H20" i="34"/>
  <c r="M20" i="34"/>
  <c r="N20" i="34"/>
  <c r="O20" i="34"/>
  <c r="P20" i="34"/>
  <c r="Q20" i="34"/>
  <c r="R20" i="34"/>
  <c r="T20" i="34" s="1"/>
  <c r="G45" i="34"/>
  <c r="H45" i="34"/>
  <c r="M45" i="34"/>
  <c r="N45" i="34"/>
  <c r="S45" i="34"/>
  <c r="T45" i="34"/>
  <c r="U45" i="34"/>
  <c r="V45" i="34"/>
  <c r="W45" i="34"/>
  <c r="X45" i="34"/>
  <c r="G21" i="34"/>
  <c r="H21" i="34"/>
  <c r="M21" i="34"/>
  <c r="N21" i="34"/>
  <c r="O21" i="34"/>
  <c r="P21" i="34"/>
  <c r="Q21" i="34"/>
  <c r="R21" i="34"/>
  <c r="G46" i="34"/>
  <c r="H46" i="34"/>
  <c r="M46" i="34"/>
  <c r="N46" i="34"/>
  <c r="S46" i="34"/>
  <c r="T46" i="34"/>
  <c r="U46" i="34"/>
  <c r="V46" i="34"/>
  <c r="W46" i="34"/>
  <c r="X46" i="34"/>
  <c r="F71" i="34"/>
  <c r="C22" i="34"/>
  <c r="D22" i="34"/>
  <c r="E22" i="34"/>
  <c r="F22" i="34"/>
  <c r="I22" i="34"/>
  <c r="M22" i="34" s="1"/>
  <c r="J22" i="34"/>
  <c r="K22" i="34"/>
  <c r="L22" i="34"/>
  <c r="L27" i="34" s="1"/>
  <c r="C47" i="34"/>
  <c r="D47" i="34"/>
  <c r="E47" i="34"/>
  <c r="F47" i="34"/>
  <c r="I47" i="34"/>
  <c r="J47" i="34"/>
  <c r="N47" i="34" s="1"/>
  <c r="K47" i="34"/>
  <c r="L47" i="34"/>
  <c r="O47" i="34"/>
  <c r="P47" i="34"/>
  <c r="Q47" i="34"/>
  <c r="R47" i="34"/>
  <c r="R52" i="34" s="1"/>
  <c r="I72" i="34"/>
  <c r="J72" i="34"/>
  <c r="K72" i="34"/>
  <c r="L72" i="34"/>
  <c r="M72" i="34"/>
  <c r="N72" i="34"/>
  <c r="G23" i="34"/>
  <c r="H23" i="34"/>
  <c r="M23" i="34"/>
  <c r="N23" i="34"/>
  <c r="O23" i="34"/>
  <c r="P23" i="34"/>
  <c r="Q23" i="34"/>
  <c r="R23" i="34"/>
  <c r="G48" i="34"/>
  <c r="H48" i="34"/>
  <c r="M48" i="34"/>
  <c r="N48" i="34"/>
  <c r="S48" i="34"/>
  <c r="T48" i="34"/>
  <c r="U48" i="34"/>
  <c r="V48" i="34"/>
  <c r="W48" i="34"/>
  <c r="X48" i="34"/>
  <c r="F73" i="34" s="1"/>
  <c r="Z48" i="34"/>
  <c r="G24" i="34"/>
  <c r="H24" i="34"/>
  <c r="M24" i="34"/>
  <c r="N24" i="34"/>
  <c r="O24" i="34"/>
  <c r="P24" i="34"/>
  <c r="Q24" i="34"/>
  <c r="S24" i="34" s="1"/>
  <c r="R24" i="34"/>
  <c r="T24" i="34"/>
  <c r="G49" i="34"/>
  <c r="H49" i="34"/>
  <c r="M49" i="34"/>
  <c r="N49" i="34"/>
  <c r="S49" i="34"/>
  <c r="T49" i="34"/>
  <c r="U49" i="34"/>
  <c r="Y49" i="34" s="1"/>
  <c r="V49" i="34"/>
  <c r="W49" i="34"/>
  <c r="X49" i="34"/>
  <c r="G25" i="34"/>
  <c r="H25" i="34"/>
  <c r="M25" i="34"/>
  <c r="N25" i="34"/>
  <c r="O25" i="34"/>
  <c r="P25" i="34"/>
  <c r="T25" i="34" s="1"/>
  <c r="Q25" i="34"/>
  <c r="R25" i="34"/>
  <c r="G50" i="34"/>
  <c r="H50" i="34"/>
  <c r="M50" i="34"/>
  <c r="N50" i="34"/>
  <c r="S50" i="34"/>
  <c r="T50" i="34"/>
  <c r="U50" i="34"/>
  <c r="V50" i="34"/>
  <c r="W50" i="34"/>
  <c r="X50" i="34"/>
  <c r="G26" i="34"/>
  <c r="H26" i="34"/>
  <c r="M26" i="34"/>
  <c r="N26" i="34"/>
  <c r="O26" i="34"/>
  <c r="P26" i="34"/>
  <c r="Q26" i="34"/>
  <c r="R26" i="34"/>
  <c r="G51" i="34"/>
  <c r="H51" i="34"/>
  <c r="M51" i="34"/>
  <c r="N51" i="34"/>
  <c r="S51" i="34"/>
  <c r="T51" i="34"/>
  <c r="U51" i="34"/>
  <c r="V51" i="34"/>
  <c r="W51" i="34"/>
  <c r="X51" i="34"/>
  <c r="D27" i="34"/>
  <c r="C52" i="34"/>
  <c r="G74" i="34" l="1"/>
  <c r="O74" i="34" s="1"/>
  <c r="Q15" i="34"/>
  <c r="R19" i="34"/>
  <c r="J52" i="34"/>
  <c r="O27" i="35"/>
  <c r="Q27" i="35"/>
  <c r="V47" i="34"/>
  <c r="N77" i="34"/>
  <c r="O15" i="34"/>
  <c r="Q22" i="34"/>
  <c r="P52" i="34"/>
  <c r="Y42" i="34"/>
  <c r="S17" i="34"/>
  <c r="G67" i="34" s="1"/>
  <c r="O67" i="34" s="1"/>
  <c r="T47" i="34"/>
  <c r="T21" i="34"/>
  <c r="S47" i="34"/>
  <c r="Y45" i="34"/>
  <c r="Y50" i="34"/>
  <c r="O22" i="34"/>
  <c r="E66" i="34"/>
  <c r="G40" i="34"/>
  <c r="C72" i="35"/>
  <c r="Z43" i="34"/>
  <c r="C27" i="34"/>
  <c r="D73" i="34"/>
  <c r="P22" i="34"/>
  <c r="C71" i="34"/>
  <c r="N19" i="34"/>
  <c r="D68" i="34"/>
  <c r="J27" i="34"/>
  <c r="F64" i="34"/>
  <c r="D60" i="34"/>
  <c r="T9" i="34"/>
  <c r="G74" i="35"/>
  <c r="O74" i="35" s="1"/>
  <c r="C73" i="34"/>
  <c r="W44" i="34"/>
  <c r="E69" i="34" s="1"/>
  <c r="V52" i="35"/>
  <c r="H58" i="35"/>
  <c r="G63" i="35"/>
  <c r="O63" i="35" s="1"/>
  <c r="Z51" i="34"/>
  <c r="T26" i="34"/>
  <c r="F74" i="34"/>
  <c r="K27" i="34"/>
  <c r="S44" i="34"/>
  <c r="H44" i="34"/>
  <c r="S12" i="34"/>
  <c r="Y33" i="34"/>
  <c r="G58" i="34" s="1"/>
  <c r="O58" i="34" s="1"/>
  <c r="E58" i="34"/>
  <c r="H60" i="35"/>
  <c r="Y51" i="34"/>
  <c r="E76" i="34"/>
  <c r="F75" i="34"/>
  <c r="E74" i="34"/>
  <c r="M47" i="34"/>
  <c r="Y46" i="34"/>
  <c r="G44" i="34"/>
  <c r="Z42" i="34"/>
  <c r="D66" i="34"/>
  <c r="U40" i="34"/>
  <c r="E63" i="34"/>
  <c r="Y47" i="35"/>
  <c r="G72" i="35" s="1"/>
  <c r="O72" i="35" s="1"/>
  <c r="H74" i="35"/>
  <c r="T52" i="35"/>
  <c r="Q52" i="34"/>
  <c r="H47" i="34"/>
  <c r="C70" i="34"/>
  <c r="J77" i="34"/>
  <c r="F67" i="34"/>
  <c r="S16" i="34"/>
  <c r="K77" i="34"/>
  <c r="Z38" i="34"/>
  <c r="H52" i="35"/>
  <c r="N52" i="35"/>
  <c r="Z49" i="34"/>
  <c r="H74" i="34" s="1"/>
  <c r="M19" i="34"/>
  <c r="E27" i="34"/>
  <c r="I77" i="34"/>
  <c r="C77" i="36"/>
  <c r="W47" i="34"/>
  <c r="E72" i="34" s="1"/>
  <c r="H19" i="34"/>
  <c r="Y38" i="34"/>
  <c r="G63" i="34" s="1"/>
  <c r="O63" i="34" s="1"/>
  <c r="C60" i="34"/>
  <c r="Z34" i="34"/>
  <c r="S27" i="35"/>
  <c r="V40" i="34"/>
  <c r="S26" i="34"/>
  <c r="G76" i="34" s="1"/>
  <c r="O76" i="34" s="1"/>
  <c r="N22" i="34"/>
  <c r="Y43" i="34"/>
  <c r="G68" i="34" s="1"/>
  <c r="O68" i="34" s="1"/>
  <c r="T17" i="34"/>
  <c r="L52" i="34"/>
  <c r="F27" i="34"/>
  <c r="Z39" i="34"/>
  <c r="H64" i="34" s="1"/>
  <c r="D63" i="34"/>
  <c r="Y36" i="34"/>
  <c r="G61" i="34" s="1"/>
  <c r="O61" i="34" s="1"/>
  <c r="F61" i="34"/>
  <c r="D58" i="34"/>
  <c r="S8" i="34"/>
  <c r="D76" i="34"/>
  <c r="G47" i="34"/>
  <c r="Z45" i="34"/>
  <c r="H70" i="34" s="1"/>
  <c r="P19" i="34"/>
  <c r="T19" i="34" s="1"/>
  <c r="D67" i="34"/>
  <c r="Y39" i="34"/>
  <c r="G64" i="34" s="1"/>
  <c r="O64" i="34" s="1"/>
  <c r="C58" i="34"/>
  <c r="L77" i="34"/>
  <c r="V44" i="34"/>
  <c r="C76" i="34"/>
  <c r="E75" i="34"/>
  <c r="U47" i="34"/>
  <c r="Y47" i="34" s="1"/>
  <c r="R22" i="34"/>
  <c r="T22" i="34" s="1"/>
  <c r="H22" i="34"/>
  <c r="E70" i="34"/>
  <c r="M44" i="34"/>
  <c r="T18" i="34"/>
  <c r="N40" i="34"/>
  <c r="N52" i="34" s="1"/>
  <c r="N15" i="34"/>
  <c r="N27" i="34" s="1"/>
  <c r="H15" i="34"/>
  <c r="H27" i="34" s="1"/>
  <c r="C63" i="34"/>
  <c r="Y37" i="34"/>
  <c r="T11" i="34"/>
  <c r="I52" i="34"/>
  <c r="G22" i="34"/>
  <c r="Z46" i="34"/>
  <c r="H71" i="34" s="1"/>
  <c r="G19" i="34"/>
  <c r="G27" i="34" s="1"/>
  <c r="D61" i="34"/>
  <c r="E60" i="34"/>
  <c r="S9" i="34"/>
  <c r="G59" i="34" s="1"/>
  <c r="O59" i="34" s="1"/>
  <c r="H61" i="35"/>
  <c r="Z50" i="34"/>
  <c r="H75" i="34" s="1"/>
  <c r="C75" i="34"/>
  <c r="Y48" i="34"/>
  <c r="S23" i="34"/>
  <c r="D70" i="34"/>
  <c r="S20" i="34"/>
  <c r="G70" i="34" s="1"/>
  <c r="O70" i="34" s="1"/>
  <c r="X44" i="34"/>
  <c r="F69" i="34" s="1"/>
  <c r="C66" i="34"/>
  <c r="M77" i="34"/>
  <c r="S40" i="34"/>
  <c r="M15" i="34"/>
  <c r="M27" i="34" s="1"/>
  <c r="F63" i="34"/>
  <c r="T12" i="34"/>
  <c r="H62" i="34" s="1"/>
  <c r="F60" i="34"/>
  <c r="D72" i="35"/>
  <c r="D77" i="35" s="1"/>
  <c r="Z47" i="35"/>
  <c r="H72" i="35" s="1"/>
  <c r="G65" i="36"/>
  <c r="Y52" i="36"/>
  <c r="D77" i="36"/>
  <c r="H65" i="36"/>
  <c r="H77" i="36" s="1"/>
  <c r="Z52" i="36"/>
  <c r="W52" i="35"/>
  <c r="E65" i="35"/>
  <c r="E77" i="35" s="1"/>
  <c r="F65" i="35"/>
  <c r="F77" i="35" s="1"/>
  <c r="X52" i="35"/>
  <c r="Y44" i="35"/>
  <c r="G69" i="35" s="1"/>
  <c r="O69" i="35" s="1"/>
  <c r="C69" i="35"/>
  <c r="C77" i="35" s="1"/>
  <c r="Z44" i="35"/>
  <c r="H69" i="35" s="1"/>
  <c r="P27" i="35"/>
  <c r="T15" i="35"/>
  <c r="T27" i="35" s="1"/>
  <c r="Y40" i="35"/>
  <c r="Q27" i="34"/>
  <c r="G66" i="34"/>
  <c r="O66" i="34" s="1"/>
  <c r="H67" i="34"/>
  <c r="T52" i="34"/>
  <c r="H63" i="34"/>
  <c r="S22" i="34"/>
  <c r="S52" i="34"/>
  <c r="H61" i="34"/>
  <c r="D74" i="34"/>
  <c r="D72" i="34"/>
  <c r="E71" i="34"/>
  <c r="S21" i="34"/>
  <c r="G71" i="34" s="1"/>
  <c r="O71" i="34" s="1"/>
  <c r="U44" i="34"/>
  <c r="U52" i="34" s="1"/>
  <c r="O19" i="34"/>
  <c r="S19" i="34" s="1"/>
  <c r="F68" i="34"/>
  <c r="C67" i="34"/>
  <c r="C65" i="34"/>
  <c r="D64" i="34"/>
  <c r="F62" i="34"/>
  <c r="C61" i="34"/>
  <c r="E59" i="34"/>
  <c r="C74" i="34"/>
  <c r="D71" i="34"/>
  <c r="C64" i="34"/>
  <c r="D59" i="34"/>
  <c r="O52" i="34"/>
  <c r="I27" i="34"/>
  <c r="S25" i="34"/>
  <c r="G75" i="34" s="1"/>
  <c r="O75" i="34" s="1"/>
  <c r="T16" i="34"/>
  <c r="H66" i="34" s="1"/>
  <c r="S15" i="34"/>
  <c r="T10" i="34"/>
  <c r="H60" i="34" s="1"/>
  <c r="F52" i="34"/>
  <c r="D75" i="34"/>
  <c r="T23" i="34"/>
  <c r="H73" i="34" s="1"/>
  <c r="C68" i="34"/>
  <c r="X40" i="34"/>
  <c r="H40" i="34"/>
  <c r="R15" i="34"/>
  <c r="T13" i="34"/>
  <c r="C62" i="34"/>
  <c r="S10" i="34"/>
  <c r="G60" i="34" s="1"/>
  <c r="O60" i="34" s="1"/>
  <c r="E52" i="34"/>
  <c r="F76" i="34"/>
  <c r="E73" i="34"/>
  <c r="X47" i="34"/>
  <c r="F70" i="34"/>
  <c r="W40" i="34"/>
  <c r="F58" i="34"/>
  <c r="D52" i="34"/>
  <c r="P15" i="34"/>
  <c r="G8" i="33"/>
  <c r="G8" i="55" s="1"/>
  <c r="H8" i="33"/>
  <c r="H8" i="55" s="1"/>
  <c r="M8" i="33"/>
  <c r="M8" i="55" s="1"/>
  <c r="N8" i="33"/>
  <c r="N8" i="55" s="1"/>
  <c r="O8" i="33"/>
  <c r="O8" i="55" s="1"/>
  <c r="P8" i="33"/>
  <c r="Q8" i="33"/>
  <c r="Q8" i="55" s="1"/>
  <c r="R8" i="33"/>
  <c r="R8" i="55" s="1"/>
  <c r="G33" i="33"/>
  <c r="G33" i="55" s="1"/>
  <c r="H33" i="33"/>
  <c r="H33" i="55" s="1"/>
  <c r="M33" i="33"/>
  <c r="M33" i="55" s="1"/>
  <c r="N33" i="33"/>
  <c r="N33" i="55" s="1"/>
  <c r="S33" i="33"/>
  <c r="S33" i="55" s="1"/>
  <c r="T33" i="33"/>
  <c r="T33" i="55" s="1"/>
  <c r="U33" i="33"/>
  <c r="V33" i="33"/>
  <c r="V33" i="55" s="1"/>
  <c r="W33" i="33"/>
  <c r="W33" i="55" s="1"/>
  <c r="X33" i="33"/>
  <c r="G9" i="33"/>
  <c r="G9" i="55" s="1"/>
  <c r="H9" i="33"/>
  <c r="H9" i="55" s="1"/>
  <c r="M9" i="33"/>
  <c r="M9" i="55" s="1"/>
  <c r="N9" i="33"/>
  <c r="N9" i="55" s="1"/>
  <c r="O9" i="33"/>
  <c r="O9" i="55" s="1"/>
  <c r="P9" i="33"/>
  <c r="P9" i="55" s="1"/>
  <c r="Q9" i="33"/>
  <c r="Q9" i="55" s="1"/>
  <c r="R9" i="33"/>
  <c r="G34" i="33"/>
  <c r="G34" i="55" s="1"/>
  <c r="H34" i="33"/>
  <c r="H34" i="55" s="1"/>
  <c r="M34" i="33"/>
  <c r="M34" i="55" s="1"/>
  <c r="N34" i="33"/>
  <c r="N34" i="55" s="1"/>
  <c r="S34" i="33"/>
  <c r="S34" i="55" s="1"/>
  <c r="T34" i="33"/>
  <c r="T34" i="55" s="1"/>
  <c r="U34" i="33"/>
  <c r="V34" i="33"/>
  <c r="W34" i="33"/>
  <c r="X34" i="33"/>
  <c r="G10" i="33"/>
  <c r="G10" i="55" s="1"/>
  <c r="H10" i="33"/>
  <c r="H10" i="55" s="1"/>
  <c r="M10" i="33"/>
  <c r="M10" i="55" s="1"/>
  <c r="N10" i="33"/>
  <c r="N10" i="55" s="1"/>
  <c r="O10" i="33"/>
  <c r="P10" i="33"/>
  <c r="Q10" i="33"/>
  <c r="Q10" i="55" s="1"/>
  <c r="R10" i="33"/>
  <c r="R10" i="55" s="1"/>
  <c r="G35" i="33"/>
  <c r="G35" i="55" s="1"/>
  <c r="H35" i="33"/>
  <c r="H35" i="55" s="1"/>
  <c r="M35" i="33"/>
  <c r="M35" i="55" s="1"/>
  <c r="N35" i="33"/>
  <c r="N35" i="55" s="1"/>
  <c r="S35" i="33"/>
  <c r="S35" i="55" s="1"/>
  <c r="T35" i="33"/>
  <c r="T35" i="55" s="1"/>
  <c r="U35" i="33"/>
  <c r="U35" i="55" s="1"/>
  <c r="V35" i="33"/>
  <c r="W35" i="33"/>
  <c r="X35" i="33"/>
  <c r="Z35" i="33" s="1"/>
  <c r="Z35" i="55" s="1"/>
  <c r="G11" i="33"/>
  <c r="G11" i="55" s="1"/>
  <c r="H11" i="33"/>
  <c r="H11" i="55" s="1"/>
  <c r="M11" i="33"/>
  <c r="M11" i="55" s="1"/>
  <c r="N11" i="33"/>
  <c r="N11" i="55" s="1"/>
  <c r="O11" i="33"/>
  <c r="O11" i="55" s="1"/>
  <c r="P11" i="33"/>
  <c r="P11" i="55" s="1"/>
  <c r="Q11" i="33"/>
  <c r="Q11" i="55" s="1"/>
  <c r="R11" i="33"/>
  <c r="R11" i="55" s="1"/>
  <c r="G36" i="33"/>
  <c r="G36" i="55" s="1"/>
  <c r="H36" i="33"/>
  <c r="H36" i="55" s="1"/>
  <c r="M36" i="33"/>
  <c r="M36" i="55" s="1"/>
  <c r="N36" i="33"/>
  <c r="N36" i="55" s="1"/>
  <c r="S36" i="33"/>
  <c r="S36" i="55" s="1"/>
  <c r="T36" i="33"/>
  <c r="T36" i="55" s="1"/>
  <c r="U36" i="33"/>
  <c r="V36" i="33"/>
  <c r="W36" i="33"/>
  <c r="W36" i="55" s="1"/>
  <c r="X36" i="33"/>
  <c r="X36" i="55" s="1"/>
  <c r="G12" i="33"/>
  <c r="G12" i="55" s="1"/>
  <c r="H12" i="33"/>
  <c r="H12" i="55" s="1"/>
  <c r="M12" i="33"/>
  <c r="M12" i="55" s="1"/>
  <c r="N12" i="33"/>
  <c r="N12" i="55" s="1"/>
  <c r="O12" i="33"/>
  <c r="P12" i="33"/>
  <c r="P12" i="55" s="1"/>
  <c r="Q12" i="33"/>
  <c r="Q12" i="55" s="1"/>
  <c r="R12" i="33"/>
  <c r="R12" i="55" s="1"/>
  <c r="G37" i="33"/>
  <c r="G37" i="55" s="1"/>
  <c r="H37" i="33"/>
  <c r="H37" i="55" s="1"/>
  <c r="M37" i="33"/>
  <c r="M37" i="55" s="1"/>
  <c r="N37" i="33"/>
  <c r="N37" i="55" s="1"/>
  <c r="S37" i="33"/>
  <c r="S37" i="55" s="1"/>
  <c r="T37" i="33"/>
  <c r="T37" i="55" s="1"/>
  <c r="U37" i="33"/>
  <c r="V37" i="33"/>
  <c r="W37" i="33"/>
  <c r="W37" i="55" s="1"/>
  <c r="X37" i="33"/>
  <c r="G13" i="33"/>
  <c r="G13" i="55" s="1"/>
  <c r="H13" i="33"/>
  <c r="H13" i="55" s="1"/>
  <c r="M13" i="33"/>
  <c r="M13" i="55" s="1"/>
  <c r="N13" i="33"/>
  <c r="N13" i="55" s="1"/>
  <c r="O13" i="33"/>
  <c r="P13" i="33"/>
  <c r="Q13" i="33"/>
  <c r="Q13" i="55" s="1"/>
  <c r="R13" i="33"/>
  <c r="R13" i="55" s="1"/>
  <c r="G38" i="33"/>
  <c r="G38" i="55" s="1"/>
  <c r="H38" i="33"/>
  <c r="H38" i="55" s="1"/>
  <c r="M38" i="33"/>
  <c r="M38" i="55" s="1"/>
  <c r="N38" i="33"/>
  <c r="N38" i="55" s="1"/>
  <c r="S38" i="33"/>
  <c r="S38" i="55" s="1"/>
  <c r="T38" i="33"/>
  <c r="T38" i="55" s="1"/>
  <c r="U38" i="33"/>
  <c r="U38" i="55" s="1"/>
  <c r="V38" i="33"/>
  <c r="V38" i="55" s="1"/>
  <c r="W38" i="33"/>
  <c r="X38" i="33"/>
  <c r="G14" i="33"/>
  <c r="G14" i="55" s="1"/>
  <c r="H14" i="33"/>
  <c r="H14" i="55" s="1"/>
  <c r="M14" i="33"/>
  <c r="M14" i="55" s="1"/>
  <c r="N14" i="33"/>
  <c r="N14" i="55" s="1"/>
  <c r="O14" i="33"/>
  <c r="O14" i="55" s="1"/>
  <c r="P14" i="33"/>
  <c r="P14" i="55" s="1"/>
  <c r="Q14" i="33"/>
  <c r="R14" i="33"/>
  <c r="R14" i="55" s="1"/>
  <c r="G39" i="33"/>
  <c r="G39" i="55" s="1"/>
  <c r="H39" i="33"/>
  <c r="H39" i="55" s="1"/>
  <c r="M39" i="33"/>
  <c r="M39" i="55" s="1"/>
  <c r="N39" i="33"/>
  <c r="N39" i="55" s="1"/>
  <c r="S39" i="33"/>
  <c r="S39" i="55" s="1"/>
  <c r="T39" i="33"/>
  <c r="T39" i="55" s="1"/>
  <c r="U39" i="33"/>
  <c r="V39" i="33"/>
  <c r="W39" i="33"/>
  <c r="X39" i="33"/>
  <c r="X39" i="55" s="1"/>
  <c r="C15" i="33"/>
  <c r="C15" i="55" s="1"/>
  <c r="D15" i="33"/>
  <c r="D15" i="55" s="1"/>
  <c r="E15" i="33"/>
  <c r="F15" i="33"/>
  <c r="F15" i="55" s="1"/>
  <c r="I15" i="33"/>
  <c r="I15" i="55" s="1"/>
  <c r="J15" i="33"/>
  <c r="J15" i="55" s="1"/>
  <c r="K15" i="33"/>
  <c r="K15" i="55" s="1"/>
  <c r="L15" i="33"/>
  <c r="M15" i="33"/>
  <c r="C40" i="33"/>
  <c r="D40" i="33"/>
  <c r="E40" i="33"/>
  <c r="F40" i="33"/>
  <c r="I40" i="33"/>
  <c r="I40" i="55" s="1"/>
  <c r="J40" i="33"/>
  <c r="J40" i="55" s="1"/>
  <c r="K40" i="33"/>
  <c r="K40" i="55" s="1"/>
  <c r="L40" i="33"/>
  <c r="L40" i="55" s="1"/>
  <c r="O40" i="33"/>
  <c r="O40" i="55" s="1"/>
  <c r="P40" i="33"/>
  <c r="P40" i="55" s="1"/>
  <c r="Q40" i="33"/>
  <c r="Q40" i="55" s="1"/>
  <c r="R40" i="33"/>
  <c r="R40" i="55" s="1"/>
  <c r="I65" i="33"/>
  <c r="I65" i="55" s="1"/>
  <c r="J65" i="33"/>
  <c r="J65" i="55" s="1"/>
  <c r="K65" i="33"/>
  <c r="K65" i="55" s="1"/>
  <c r="L65" i="33"/>
  <c r="L65" i="55" s="1"/>
  <c r="M65" i="33"/>
  <c r="N65" i="33"/>
  <c r="G16" i="33"/>
  <c r="G16" i="55" s="1"/>
  <c r="H16" i="33"/>
  <c r="H16" i="55" s="1"/>
  <c r="M16" i="33"/>
  <c r="M16" i="55" s="1"/>
  <c r="N16" i="33"/>
  <c r="N16" i="55" s="1"/>
  <c r="O16" i="33"/>
  <c r="P16" i="33"/>
  <c r="Q16" i="33"/>
  <c r="Q16" i="55" s="1"/>
  <c r="R16" i="33"/>
  <c r="R16" i="55" s="1"/>
  <c r="G41" i="33"/>
  <c r="G41" i="55" s="1"/>
  <c r="H41" i="33"/>
  <c r="H41" i="55" s="1"/>
  <c r="M41" i="33"/>
  <c r="M41" i="55" s="1"/>
  <c r="N41" i="33"/>
  <c r="N41" i="55" s="1"/>
  <c r="S41" i="33"/>
  <c r="S41" i="55" s="1"/>
  <c r="T41" i="33"/>
  <c r="T41" i="55" s="1"/>
  <c r="U41" i="33"/>
  <c r="U41" i="55" s="1"/>
  <c r="V41" i="33"/>
  <c r="W41" i="33"/>
  <c r="X41" i="33"/>
  <c r="G17" i="33"/>
  <c r="G17" i="55" s="1"/>
  <c r="H17" i="33"/>
  <c r="H17" i="55" s="1"/>
  <c r="M17" i="33"/>
  <c r="M17" i="55" s="1"/>
  <c r="N17" i="33"/>
  <c r="N17" i="55" s="1"/>
  <c r="O17" i="33"/>
  <c r="O17" i="55" s="1"/>
  <c r="P17" i="33"/>
  <c r="P17" i="55" s="1"/>
  <c r="Q17" i="33"/>
  <c r="Q17" i="55" s="1"/>
  <c r="R17" i="33"/>
  <c r="R17" i="55" s="1"/>
  <c r="T17" i="33"/>
  <c r="T17" i="55" s="1"/>
  <c r="G42" i="33"/>
  <c r="G42" i="55" s="1"/>
  <c r="H42" i="33"/>
  <c r="H42" i="55" s="1"/>
  <c r="M42" i="33"/>
  <c r="M42" i="55" s="1"/>
  <c r="N42" i="33"/>
  <c r="N42" i="55" s="1"/>
  <c r="S42" i="33"/>
  <c r="S42" i="55" s="1"/>
  <c r="T42" i="33"/>
  <c r="T42" i="55" s="1"/>
  <c r="U42" i="33"/>
  <c r="V42" i="33"/>
  <c r="W42" i="33"/>
  <c r="W42" i="55" s="1"/>
  <c r="X42" i="33"/>
  <c r="X42" i="55" s="1"/>
  <c r="G18" i="33"/>
  <c r="G18" i="55" s="1"/>
  <c r="H18" i="33"/>
  <c r="H18" i="55" s="1"/>
  <c r="M18" i="33"/>
  <c r="M18" i="55" s="1"/>
  <c r="N18" i="33"/>
  <c r="N18" i="55" s="1"/>
  <c r="O18" i="33"/>
  <c r="P18" i="33"/>
  <c r="P18" i="55" s="1"/>
  <c r="Q18" i="33"/>
  <c r="Q18" i="55" s="1"/>
  <c r="R18" i="33"/>
  <c r="R18" i="55" s="1"/>
  <c r="G43" i="33"/>
  <c r="G43" i="55" s="1"/>
  <c r="H43" i="33"/>
  <c r="H43" i="55" s="1"/>
  <c r="M43" i="33"/>
  <c r="M43" i="55" s="1"/>
  <c r="N43" i="33"/>
  <c r="N43" i="55" s="1"/>
  <c r="S43" i="33"/>
  <c r="S43" i="55" s="1"/>
  <c r="T43" i="33"/>
  <c r="T43" i="55" s="1"/>
  <c r="U43" i="33"/>
  <c r="V43" i="33"/>
  <c r="W43" i="33"/>
  <c r="W43" i="55" s="1"/>
  <c r="X43" i="33"/>
  <c r="Y43" i="33"/>
  <c r="Y43" i="55" s="1"/>
  <c r="C19" i="33"/>
  <c r="C19" i="55" s="1"/>
  <c r="D19" i="33"/>
  <c r="D19" i="55" s="1"/>
  <c r="E19" i="33"/>
  <c r="E19" i="55" s="1"/>
  <c r="F19" i="33"/>
  <c r="F19" i="55" s="1"/>
  <c r="I19" i="33"/>
  <c r="J19" i="33"/>
  <c r="K19" i="33"/>
  <c r="K19" i="55" s="1"/>
  <c r="L19" i="33"/>
  <c r="L19" i="55" s="1"/>
  <c r="C44" i="33"/>
  <c r="C44" i="55" s="1"/>
  <c r="D44" i="33"/>
  <c r="D44" i="55" s="1"/>
  <c r="E44" i="33"/>
  <c r="E44" i="55" s="1"/>
  <c r="F44" i="33"/>
  <c r="F44" i="55" s="1"/>
  <c r="I44" i="33"/>
  <c r="I44" i="55" s="1"/>
  <c r="J44" i="33"/>
  <c r="J44" i="55" s="1"/>
  <c r="K44" i="33"/>
  <c r="K44" i="55" s="1"/>
  <c r="L44" i="33"/>
  <c r="L44" i="55" s="1"/>
  <c r="O44" i="33"/>
  <c r="P44" i="33"/>
  <c r="Q44" i="33"/>
  <c r="Q44" i="55" s="1"/>
  <c r="R44" i="33"/>
  <c r="R44" i="55" s="1"/>
  <c r="I69" i="33"/>
  <c r="I69" i="55" s="1"/>
  <c r="J69" i="33"/>
  <c r="J69" i="55" s="1"/>
  <c r="K69" i="33"/>
  <c r="K69" i="55" s="1"/>
  <c r="L69" i="33"/>
  <c r="L69" i="55" s="1"/>
  <c r="M69" i="33"/>
  <c r="M69" i="55" s="1"/>
  <c r="N69" i="33"/>
  <c r="N69" i="55" s="1"/>
  <c r="G20" i="33"/>
  <c r="G20" i="55" s="1"/>
  <c r="H20" i="33"/>
  <c r="H20" i="55" s="1"/>
  <c r="M20" i="33"/>
  <c r="M20" i="55" s="1"/>
  <c r="N20" i="33"/>
  <c r="N20" i="55" s="1"/>
  <c r="O20" i="33"/>
  <c r="O20" i="55" s="1"/>
  <c r="P20" i="33"/>
  <c r="Q20" i="33"/>
  <c r="Q20" i="55" s="1"/>
  <c r="R20" i="33"/>
  <c r="R20" i="55" s="1"/>
  <c r="G45" i="33"/>
  <c r="G45" i="55" s="1"/>
  <c r="H45" i="33"/>
  <c r="H45" i="55" s="1"/>
  <c r="M45" i="33"/>
  <c r="M45" i="55" s="1"/>
  <c r="N45" i="33"/>
  <c r="N45" i="55" s="1"/>
  <c r="S45" i="33"/>
  <c r="S45" i="55" s="1"/>
  <c r="T45" i="33"/>
  <c r="T45" i="55" s="1"/>
  <c r="U45" i="33"/>
  <c r="V45" i="33"/>
  <c r="V45" i="55" s="1"/>
  <c r="W45" i="33"/>
  <c r="W45" i="55" s="1"/>
  <c r="X45" i="33"/>
  <c r="Z45" i="33" s="1"/>
  <c r="G21" i="33"/>
  <c r="G21" i="55" s="1"/>
  <c r="H21" i="33"/>
  <c r="H21" i="55" s="1"/>
  <c r="M21" i="33"/>
  <c r="M21" i="55" s="1"/>
  <c r="N21" i="33"/>
  <c r="N21" i="55" s="1"/>
  <c r="O21" i="33"/>
  <c r="O21" i="55" s="1"/>
  <c r="P21" i="33"/>
  <c r="P21" i="55" s="1"/>
  <c r="Q21" i="33"/>
  <c r="Q21" i="55" s="1"/>
  <c r="R21" i="33"/>
  <c r="G46" i="33"/>
  <c r="G46" i="55" s="1"/>
  <c r="H46" i="33"/>
  <c r="H46" i="55" s="1"/>
  <c r="M46" i="33"/>
  <c r="M46" i="55" s="1"/>
  <c r="N46" i="33"/>
  <c r="N46" i="55" s="1"/>
  <c r="S46" i="33"/>
  <c r="S46" i="55" s="1"/>
  <c r="T46" i="33"/>
  <c r="T46" i="55" s="1"/>
  <c r="U46" i="33"/>
  <c r="V46" i="33"/>
  <c r="W46" i="33"/>
  <c r="X46" i="33"/>
  <c r="C22" i="33"/>
  <c r="C22" i="55" s="1"/>
  <c r="D22" i="33"/>
  <c r="E22" i="33"/>
  <c r="E22" i="55" s="1"/>
  <c r="F22" i="33"/>
  <c r="I22" i="33"/>
  <c r="J22" i="33"/>
  <c r="J22" i="55" s="1"/>
  <c r="K22" i="33"/>
  <c r="K22" i="55" s="1"/>
  <c r="L22" i="33"/>
  <c r="C47" i="33"/>
  <c r="C47" i="55" s="1"/>
  <c r="D47" i="33"/>
  <c r="E47" i="33"/>
  <c r="E47" i="55" s="1"/>
  <c r="F47" i="33"/>
  <c r="G47" i="33"/>
  <c r="G47" i="55" s="1"/>
  <c r="I47" i="33"/>
  <c r="I47" i="55" s="1"/>
  <c r="J47" i="33"/>
  <c r="N47" i="33" s="1"/>
  <c r="N47" i="55" s="1"/>
  <c r="K47" i="33"/>
  <c r="K47" i="55" s="1"/>
  <c r="L47" i="33"/>
  <c r="L47" i="55" s="1"/>
  <c r="O47" i="33"/>
  <c r="P47" i="33"/>
  <c r="P47" i="55" s="1"/>
  <c r="Q47" i="33"/>
  <c r="Q47" i="55" s="1"/>
  <c r="R47" i="33"/>
  <c r="I72" i="33"/>
  <c r="I72" i="55" s="1"/>
  <c r="J72" i="33"/>
  <c r="K72" i="33"/>
  <c r="K72" i="55" s="1"/>
  <c r="L72" i="33"/>
  <c r="L72" i="55" s="1"/>
  <c r="M72" i="33"/>
  <c r="M72" i="55" s="1"/>
  <c r="N72" i="33"/>
  <c r="N72" i="55" s="1"/>
  <c r="G23" i="33"/>
  <c r="G23" i="55" s="1"/>
  <c r="H23" i="33"/>
  <c r="H23" i="55" s="1"/>
  <c r="M23" i="33"/>
  <c r="M23" i="55" s="1"/>
  <c r="N23" i="33"/>
  <c r="N23" i="55" s="1"/>
  <c r="O23" i="33"/>
  <c r="P23" i="33"/>
  <c r="Q23" i="33"/>
  <c r="Q23" i="55" s="1"/>
  <c r="R23" i="33"/>
  <c r="R23" i="55" s="1"/>
  <c r="G48" i="33"/>
  <c r="G48" i="55" s="1"/>
  <c r="H48" i="33"/>
  <c r="H48" i="55" s="1"/>
  <c r="M48" i="33"/>
  <c r="M48" i="55" s="1"/>
  <c r="N48" i="33"/>
  <c r="N48" i="55" s="1"/>
  <c r="S48" i="33"/>
  <c r="S48" i="55" s="1"/>
  <c r="T48" i="33"/>
  <c r="T48" i="55" s="1"/>
  <c r="U48" i="33"/>
  <c r="U48" i="55" s="1"/>
  <c r="V48" i="33"/>
  <c r="V48" i="55" s="1"/>
  <c r="W48" i="33"/>
  <c r="Y48" i="33" s="1"/>
  <c r="Y48" i="55" s="1"/>
  <c r="X48" i="33"/>
  <c r="C73" i="33"/>
  <c r="C73" i="55" s="1"/>
  <c r="G24" i="33"/>
  <c r="G24" i="55" s="1"/>
  <c r="H24" i="33"/>
  <c r="H24" i="55" s="1"/>
  <c r="M24" i="33"/>
  <c r="M24" i="55" s="1"/>
  <c r="N24" i="33"/>
  <c r="N24" i="55" s="1"/>
  <c r="O24" i="33"/>
  <c r="O24" i="55" s="1"/>
  <c r="P24" i="33"/>
  <c r="P24" i="55" s="1"/>
  <c r="Q24" i="33"/>
  <c r="Q24" i="55" s="1"/>
  <c r="R24" i="33"/>
  <c r="R24" i="55" s="1"/>
  <c r="G49" i="33"/>
  <c r="G49" i="55" s="1"/>
  <c r="H49" i="33"/>
  <c r="H49" i="55" s="1"/>
  <c r="M49" i="33"/>
  <c r="M49" i="55" s="1"/>
  <c r="N49" i="33"/>
  <c r="N49" i="55" s="1"/>
  <c r="S49" i="33"/>
  <c r="S49" i="55" s="1"/>
  <c r="T49" i="33"/>
  <c r="T49" i="55" s="1"/>
  <c r="U49" i="33"/>
  <c r="V49" i="33"/>
  <c r="W49" i="33"/>
  <c r="X49" i="33"/>
  <c r="X49" i="55" s="1"/>
  <c r="G25" i="33"/>
  <c r="G25" i="55" s="1"/>
  <c r="H25" i="33"/>
  <c r="H25" i="55" s="1"/>
  <c r="M25" i="33"/>
  <c r="M25" i="55" s="1"/>
  <c r="N25" i="33"/>
  <c r="N25" i="55" s="1"/>
  <c r="O25" i="33"/>
  <c r="P25" i="33"/>
  <c r="Q25" i="33"/>
  <c r="Q25" i="55" s="1"/>
  <c r="R25" i="33"/>
  <c r="R25" i="55" s="1"/>
  <c r="G50" i="33"/>
  <c r="G50" i="55" s="1"/>
  <c r="H50" i="33"/>
  <c r="H50" i="55" s="1"/>
  <c r="M50" i="33"/>
  <c r="M50" i="55" s="1"/>
  <c r="N50" i="33"/>
  <c r="N50" i="55" s="1"/>
  <c r="S50" i="33"/>
  <c r="S50" i="55" s="1"/>
  <c r="T50" i="33"/>
  <c r="T50" i="55" s="1"/>
  <c r="U50" i="33"/>
  <c r="V50" i="33"/>
  <c r="W50" i="33"/>
  <c r="X50" i="33"/>
  <c r="G26" i="33"/>
  <c r="G26" i="55" s="1"/>
  <c r="H26" i="33"/>
  <c r="H26" i="55" s="1"/>
  <c r="M26" i="33"/>
  <c r="M26" i="55" s="1"/>
  <c r="N26" i="33"/>
  <c r="N26" i="55" s="1"/>
  <c r="O26" i="33"/>
  <c r="O26" i="55" s="1"/>
  <c r="P26" i="33"/>
  <c r="Q26" i="33"/>
  <c r="Q26" i="55" s="1"/>
  <c r="R26" i="33"/>
  <c r="R26" i="55" s="1"/>
  <c r="G51" i="33"/>
  <c r="G51" i="55" s="1"/>
  <c r="H51" i="33"/>
  <c r="H51" i="55" s="1"/>
  <c r="M51" i="33"/>
  <c r="M51" i="55" s="1"/>
  <c r="N51" i="33"/>
  <c r="N51" i="55" s="1"/>
  <c r="S51" i="33"/>
  <c r="S51" i="55" s="1"/>
  <c r="T51" i="33"/>
  <c r="T51" i="55" s="1"/>
  <c r="U51" i="33"/>
  <c r="V51" i="33"/>
  <c r="V51" i="55" s="1"/>
  <c r="W51" i="33"/>
  <c r="W51" i="55" s="1"/>
  <c r="X51" i="33"/>
  <c r="Q52" i="33"/>
  <c r="Q52" i="55" s="1"/>
  <c r="Z48" i="33" l="1"/>
  <c r="D52" i="33"/>
  <c r="D52" i="55" s="1"/>
  <c r="U40" i="33"/>
  <c r="U40" i="55" s="1"/>
  <c r="C60" i="33"/>
  <c r="C60" i="55" s="1"/>
  <c r="G52" i="34"/>
  <c r="S17" i="33"/>
  <c r="S17" i="55" s="1"/>
  <c r="H68" i="34"/>
  <c r="H59" i="34"/>
  <c r="F74" i="33"/>
  <c r="F74" i="55" s="1"/>
  <c r="M44" i="33"/>
  <c r="M44" i="55" s="1"/>
  <c r="Z52" i="35"/>
  <c r="D65" i="34"/>
  <c r="G73" i="34"/>
  <c r="O73" i="34" s="1"/>
  <c r="M15" i="55"/>
  <c r="T40" i="33"/>
  <c r="T40" i="55" s="1"/>
  <c r="S9" i="33"/>
  <c r="S9" i="55" s="1"/>
  <c r="Z44" i="34"/>
  <c r="H69" i="34" s="1"/>
  <c r="E68" i="33"/>
  <c r="E68" i="55" s="1"/>
  <c r="I52" i="33"/>
  <c r="I52" i="55" s="1"/>
  <c r="E76" i="33"/>
  <c r="E76" i="55" s="1"/>
  <c r="H19" i="33"/>
  <c r="H19" i="55" s="1"/>
  <c r="S40" i="33"/>
  <c r="S40" i="55" s="1"/>
  <c r="Y37" i="33"/>
  <c r="E58" i="33"/>
  <c r="E58" i="55" s="1"/>
  <c r="C72" i="34"/>
  <c r="M52" i="34"/>
  <c r="K52" i="33"/>
  <c r="K52" i="55" s="1"/>
  <c r="Z51" i="33"/>
  <c r="Z51" i="55" s="1"/>
  <c r="D73" i="33"/>
  <c r="D73" i="55" s="1"/>
  <c r="T18" i="33"/>
  <c r="T18" i="55" s="1"/>
  <c r="D63" i="33"/>
  <c r="D63" i="55" s="1"/>
  <c r="S11" i="33"/>
  <c r="S11" i="55" s="1"/>
  <c r="Z33" i="33"/>
  <c r="Z33" i="55" s="1"/>
  <c r="H52" i="34"/>
  <c r="P15" i="33"/>
  <c r="P15" i="55" s="1"/>
  <c r="N44" i="33"/>
  <c r="N44" i="55" s="1"/>
  <c r="Y38" i="33"/>
  <c r="Y38" i="55" s="1"/>
  <c r="G62" i="34"/>
  <c r="O62" i="34" s="1"/>
  <c r="H76" i="34"/>
  <c r="Y37" i="55"/>
  <c r="S18" i="33"/>
  <c r="S18" i="55" s="1"/>
  <c r="O18" i="55"/>
  <c r="D66" i="33"/>
  <c r="D66" i="55" s="1"/>
  <c r="V41" i="55"/>
  <c r="N77" i="33"/>
  <c r="N77" i="55" s="1"/>
  <c r="N65" i="55"/>
  <c r="G15" i="33"/>
  <c r="E64" i="33"/>
  <c r="E64" i="55" s="1"/>
  <c r="W39" i="55"/>
  <c r="Z36" i="33"/>
  <c r="V36" i="55"/>
  <c r="T11" i="33"/>
  <c r="T11" i="55" s="1"/>
  <c r="T10" i="33"/>
  <c r="T10" i="55" s="1"/>
  <c r="P10" i="55"/>
  <c r="E59" i="33"/>
  <c r="E59" i="55" s="1"/>
  <c r="W34" i="55"/>
  <c r="Y33" i="33"/>
  <c r="U33" i="55"/>
  <c r="G72" i="34"/>
  <c r="O72" i="34" s="1"/>
  <c r="T26" i="33"/>
  <c r="T26" i="55" s="1"/>
  <c r="P26" i="55"/>
  <c r="S23" i="33"/>
  <c r="S23" i="55" s="1"/>
  <c r="O23" i="55"/>
  <c r="E75" i="33"/>
  <c r="E75" i="55" s="1"/>
  <c r="W50" i="55"/>
  <c r="J77" i="33"/>
  <c r="J77" i="55" s="1"/>
  <c r="J72" i="55"/>
  <c r="X47" i="33"/>
  <c r="F47" i="55"/>
  <c r="F70" i="33"/>
  <c r="F70" i="55" s="1"/>
  <c r="X45" i="55"/>
  <c r="M19" i="33"/>
  <c r="I19" i="55"/>
  <c r="Z42" i="33"/>
  <c r="V42" i="55"/>
  <c r="M77" i="33"/>
  <c r="M77" i="55" s="1"/>
  <c r="M65" i="55"/>
  <c r="O15" i="33"/>
  <c r="O15" i="55" s="1"/>
  <c r="Z39" i="33"/>
  <c r="V39" i="55"/>
  <c r="T14" i="33"/>
  <c r="T14" i="55" s="1"/>
  <c r="T13" i="33"/>
  <c r="T13" i="55" s="1"/>
  <c r="P13" i="55"/>
  <c r="F62" i="33"/>
  <c r="F62" i="55" s="1"/>
  <c r="X37" i="55"/>
  <c r="Y36" i="33"/>
  <c r="U36" i="55"/>
  <c r="S10" i="33"/>
  <c r="S10" i="55" s="1"/>
  <c r="O10" i="55"/>
  <c r="Z34" i="33"/>
  <c r="V34" i="55"/>
  <c r="D76" i="33"/>
  <c r="D76" i="55" s="1"/>
  <c r="X44" i="33"/>
  <c r="Y39" i="33"/>
  <c r="U39" i="55"/>
  <c r="Y34" i="33"/>
  <c r="U34" i="55"/>
  <c r="T9" i="33"/>
  <c r="T9" i="55" s="1"/>
  <c r="R9" i="55"/>
  <c r="T8" i="33"/>
  <c r="T8" i="55" s="1"/>
  <c r="P8" i="55"/>
  <c r="L77" i="33"/>
  <c r="L77" i="55" s="1"/>
  <c r="C52" i="33"/>
  <c r="C52" i="55" s="1"/>
  <c r="F76" i="33"/>
  <c r="F76" i="55" s="1"/>
  <c r="X51" i="55"/>
  <c r="C75" i="33"/>
  <c r="C75" i="55" s="1"/>
  <c r="U50" i="55"/>
  <c r="F73" i="33"/>
  <c r="F73" i="55" s="1"/>
  <c r="X48" i="55"/>
  <c r="W47" i="33"/>
  <c r="M47" i="33"/>
  <c r="M47" i="55" s="1"/>
  <c r="H47" i="33"/>
  <c r="H47" i="55" s="1"/>
  <c r="D47" i="55"/>
  <c r="M22" i="33"/>
  <c r="M22" i="55" s="1"/>
  <c r="I22" i="55"/>
  <c r="F71" i="33"/>
  <c r="F71" i="55" s="1"/>
  <c r="X46" i="55"/>
  <c r="S20" i="33"/>
  <c r="S20" i="55" s="1"/>
  <c r="W44" i="33"/>
  <c r="G19" i="33"/>
  <c r="G19" i="55" s="1"/>
  <c r="C66" i="33"/>
  <c r="C66" i="55" s="1"/>
  <c r="S16" i="33"/>
  <c r="O16" i="55"/>
  <c r="R15" i="33"/>
  <c r="L15" i="55"/>
  <c r="S14" i="33"/>
  <c r="S14" i="55" s="1"/>
  <c r="Q14" i="55"/>
  <c r="C63" i="33"/>
  <c r="C63" i="55" s="1"/>
  <c r="Z37" i="33"/>
  <c r="V37" i="55"/>
  <c r="T12" i="33"/>
  <c r="T12" i="55" s="1"/>
  <c r="D58" i="33"/>
  <c r="D58" i="55" s="1"/>
  <c r="D69" i="34"/>
  <c r="F75" i="33"/>
  <c r="F75" i="55" s="1"/>
  <c r="X50" i="55"/>
  <c r="L27" i="33"/>
  <c r="L27" i="55" s="1"/>
  <c r="L22" i="55"/>
  <c r="Z48" i="55"/>
  <c r="F68" i="33"/>
  <c r="F68" i="55" s="1"/>
  <c r="X43" i="55"/>
  <c r="Y42" i="33"/>
  <c r="U42" i="55"/>
  <c r="T16" i="33"/>
  <c r="T16" i="55" s="1"/>
  <c r="P16" i="55"/>
  <c r="Q15" i="33"/>
  <c r="E15" i="55"/>
  <c r="K77" i="33"/>
  <c r="K77" i="55" s="1"/>
  <c r="K27" i="33"/>
  <c r="K27" i="55" s="1"/>
  <c r="E74" i="33"/>
  <c r="E74" i="55" s="1"/>
  <c r="W49" i="55"/>
  <c r="Z41" i="33"/>
  <c r="Z41" i="55" s="1"/>
  <c r="R27" i="34"/>
  <c r="D27" i="33"/>
  <c r="D27" i="55" s="1"/>
  <c r="D22" i="55"/>
  <c r="Z45" i="55"/>
  <c r="D71" i="33"/>
  <c r="D71" i="55" s="1"/>
  <c r="S13" i="33"/>
  <c r="S13" i="55" s="1"/>
  <c r="O13" i="55"/>
  <c r="E73" i="33"/>
  <c r="E73" i="55" s="1"/>
  <c r="W48" i="55"/>
  <c r="Y45" i="33"/>
  <c r="U45" i="55"/>
  <c r="R19" i="33"/>
  <c r="R19" i="55" s="1"/>
  <c r="Z43" i="33"/>
  <c r="V43" i="55"/>
  <c r="X40" i="33"/>
  <c r="X40" i="55" s="1"/>
  <c r="F40" i="55"/>
  <c r="F61" i="33"/>
  <c r="F61" i="55" s="1"/>
  <c r="F60" i="33"/>
  <c r="F60" i="55" s="1"/>
  <c r="X35" i="55"/>
  <c r="I77" i="33"/>
  <c r="I77" i="55" s="1"/>
  <c r="F27" i="33"/>
  <c r="F27" i="55" s="1"/>
  <c r="S26" i="33"/>
  <c r="S26" i="55" s="1"/>
  <c r="S25" i="33"/>
  <c r="S25" i="55" s="1"/>
  <c r="O25" i="55"/>
  <c r="Z49" i="33"/>
  <c r="V49" i="55"/>
  <c r="T24" i="33"/>
  <c r="T24" i="55" s="1"/>
  <c r="T47" i="33"/>
  <c r="T47" i="55" s="1"/>
  <c r="Q22" i="33"/>
  <c r="Q22" i="55" s="1"/>
  <c r="G22" i="33"/>
  <c r="G22" i="55" s="1"/>
  <c r="Z46" i="33"/>
  <c r="Z46" i="55" s="1"/>
  <c r="V46" i="55"/>
  <c r="S21" i="33"/>
  <c r="S21" i="55" s="1"/>
  <c r="Q19" i="33"/>
  <c r="Q19" i="55" s="1"/>
  <c r="C68" i="33"/>
  <c r="C68" i="55" s="1"/>
  <c r="U43" i="55"/>
  <c r="F67" i="33"/>
  <c r="F67" i="55" s="1"/>
  <c r="Y41" i="33"/>
  <c r="Y41" i="55" s="1"/>
  <c r="W40" i="33"/>
  <c r="W40" i="55" s="1"/>
  <c r="E40" i="55"/>
  <c r="F64" i="33"/>
  <c r="F64" i="55" s="1"/>
  <c r="F63" i="33"/>
  <c r="F63" i="55" s="1"/>
  <c r="X38" i="55"/>
  <c r="E61" i="33"/>
  <c r="E61" i="55" s="1"/>
  <c r="E60" i="33"/>
  <c r="E60" i="55" s="1"/>
  <c r="W35" i="55"/>
  <c r="F58" i="33"/>
  <c r="F58" i="55" s="1"/>
  <c r="X33" i="55"/>
  <c r="F72" i="34"/>
  <c r="V52" i="34"/>
  <c r="H65" i="35"/>
  <c r="N19" i="33"/>
  <c r="N19" i="55" s="1"/>
  <c r="J19" i="55"/>
  <c r="S47" i="33"/>
  <c r="S47" i="55" s="1"/>
  <c r="O47" i="55"/>
  <c r="D75" i="33"/>
  <c r="D75" i="55" s="1"/>
  <c r="V50" i="55"/>
  <c r="T25" i="33"/>
  <c r="T25" i="55" s="1"/>
  <c r="P25" i="55"/>
  <c r="H22" i="33"/>
  <c r="H22" i="55" s="1"/>
  <c r="C62" i="33"/>
  <c r="C62" i="55" s="1"/>
  <c r="U37" i="55"/>
  <c r="E27" i="33"/>
  <c r="E27" i="55" s="1"/>
  <c r="Y51" i="33"/>
  <c r="U51" i="55"/>
  <c r="Z50" i="33"/>
  <c r="Y49" i="33"/>
  <c r="U49" i="55"/>
  <c r="S24" i="33"/>
  <c r="S24" i="55" s="1"/>
  <c r="R52" i="33"/>
  <c r="R52" i="55" s="1"/>
  <c r="R47" i="55"/>
  <c r="J52" i="33"/>
  <c r="J52" i="55" s="1"/>
  <c r="J47" i="55"/>
  <c r="P22" i="33"/>
  <c r="R22" i="33"/>
  <c r="R22" i="55" s="1"/>
  <c r="F22" i="55"/>
  <c r="Y46" i="33"/>
  <c r="U46" i="55"/>
  <c r="T21" i="33"/>
  <c r="T21" i="55" s="1"/>
  <c r="R21" i="55"/>
  <c r="E70" i="33"/>
  <c r="E70" i="55" s="1"/>
  <c r="T20" i="33"/>
  <c r="T20" i="55" s="1"/>
  <c r="P20" i="55"/>
  <c r="T44" i="33"/>
  <c r="P44" i="55"/>
  <c r="H44" i="33"/>
  <c r="H44" i="55" s="1"/>
  <c r="E67" i="33"/>
  <c r="E67" i="55" s="1"/>
  <c r="F66" i="33"/>
  <c r="F66" i="55" s="1"/>
  <c r="X41" i="55"/>
  <c r="V40" i="33"/>
  <c r="V40" i="55" s="1"/>
  <c r="N40" i="33"/>
  <c r="H40" i="33"/>
  <c r="H40" i="55" s="1"/>
  <c r="D40" i="55"/>
  <c r="C64" i="33"/>
  <c r="C64" i="55" s="1"/>
  <c r="E63" i="33"/>
  <c r="E63" i="55" s="1"/>
  <c r="W38" i="55"/>
  <c r="D60" i="33"/>
  <c r="D60" i="55" s="1"/>
  <c r="V35" i="55"/>
  <c r="D59" i="33"/>
  <c r="D59" i="55" s="1"/>
  <c r="V47" i="33"/>
  <c r="V47" i="55" s="1"/>
  <c r="E71" i="33"/>
  <c r="E71" i="55" s="1"/>
  <c r="W46" i="55"/>
  <c r="L52" i="33"/>
  <c r="L52" i="55" s="1"/>
  <c r="C27" i="33"/>
  <c r="C27" i="55" s="1"/>
  <c r="Y50" i="33"/>
  <c r="T23" i="33"/>
  <c r="T23" i="55" s="1"/>
  <c r="P23" i="55"/>
  <c r="N22" i="33"/>
  <c r="N22" i="55" s="1"/>
  <c r="D70" i="33"/>
  <c r="D70" i="55" s="1"/>
  <c r="O52" i="33"/>
  <c r="O52" i="55" s="1"/>
  <c r="O44" i="55"/>
  <c r="G44" i="33"/>
  <c r="G44" i="55" s="1"/>
  <c r="E66" i="33"/>
  <c r="E66" i="55" s="1"/>
  <c r="W41" i="55"/>
  <c r="M40" i="33"/>
  <c r="G40" i="33"/>
  <c r="C40" i="55"/>
  <c r="H15" i="33"/>
  <c r="E62" i="33"/>
  <c r="E62" i="55" s="1"/>
  <c r="S12" i="33"/>
  <c r="S12" i="55" s="1"/>
  <c r="O12" i="55"/>
  <c r="F59" i="33"/>
  <c r="F59" i="55" s="1"/>
  <c r="X34" i="55"/>
  <c r="S8" i="33"/>
  <c r="S8" i="55" s="1"/>
  <c r="O65" i="36"/>
  <c r="O77" i="36" s="1"/>
  <c r="G77" i="36"/>
  <c r="G65" i="35"/>
  <c r="Y52" i="35"/>
  <c r="H77" i="35"/>
  <c r="W52" i="34"/>
  <c r="E65" i="34"/>
  <c r="E77" i="34" s="1"/>
  <c r="S27" i="34"/>
  <c r="Y40" i="34"/>
  <c r="O27" i="34"/>
  <c r="F65" i="34"/>
  <c r="X52" i="34"/>
  <c r="P27" i="34"/>
  <c r="T15" i="34"/>
  <c r="T27" i="34" s="1"/>
  <c r="Y44" i="34"/>
  <c r="G69" i="34" s="1"/>
  <c r="O69" i="34" s="1"/>
  <c r="C69" i="34"/>
  <c r="C77" i="34" s="1"/>
  <c r="Z47" i="34"/>
  <c r="H72" i="34" s="1"/>
  <c r="Z40" i="34"/>
  <c r="G73" i="33"/>
  <c r="H66" i="33"/>
  <c r="H66" i="55" s="1"/>
  <c r="G68" i="33"/>
  <c r="H76" i="33"/>
  <c r="H76" i="55" s="1"/>
  <c r="C76" i="33"/>
  <c r="C76" i="55" s="1"/>
  <c r="U47" i="33"/>
  <c r="U47" i="55" s="1"/>
  <c r="O22" i="33"/>
  <c r="C70" i="33"/>
  <c r="C70" i="55" s="1"/>
  <c r="V44" i="33"/>
  <c r="V44" i="55" s="1"/>
  <c r="P19" i="33"/>
  <c r="D67" i="33"/>
  <c r="D67" i="55" s="1"/>
  <c r="D65" i="33"/>
  <c r="D65" i="55" s="1"/>
  <c r="N15" i="33"/>
  <c r="Z38" i="33"/>
  <c r="D61" i="33"/>
  <c r="D61" i="55" s="1"/>
  <c r="Y35" i="33"/>
  <c r="C58" i="33"/>
  <c r="C58" i="55" s="1"/>
  <c r="U44" i="33"/>
  <c r="U44" i="55" s="1"/>
  <c r="O19" i="33"/>
  <c r="O27" i="33" s="1"/>
  <c r="C67" i="33"/>
  <c r="C67" i="55" s="1"/>
  <c r="C65" i="33"/>
  <c r="C65" i="55" s="1"/>
  <c r="D64" i="33"/>
  <c r="D64" i="55" s="1"/>
  <c r="C61" i="33"/>
  <c r="C61" i="55" s="1"/>
  <c r="P52" i="33"/>
  <c r="P52" i="55" s="1"/>
  <c r="J27" i="33"/>
  <c r="J27" i="55" s="1"/>
  <c r="C74" i="33"/>
  <c r="C74" i="55" s="1"/>
  <c r="T15" i="33"/>
  <c r="T15" i="55" s="1"/>
  <c r="D74" i="33"/>
  <c r="D74" i="55" s="1"/>
  <c r="S44" i="33"/>
  <c r="F52" i="33"/>
  <c r="F52" i="55" s="1"/>
  <c r="I27" i="33"/>
  <c r="I27" i="55" s="1"/>
  <c r="C71" i="33"/>
  <c r="C71" i="55" s="1"/>
  <c r="D68" i="33"/>
  <c r="D68" i="55" s="1"/>
  <c r="S15" i="33"/>
  <c r="S15" i="55" s="1"/>
  <c r="D62" i="33"/>
  <c r="D62" i="55" s="1"/>
  <c r="C59" i="33"/>
  <c r="C59" i="55" s="1"/>
  <c r="E52" i="33"/>
  <c r="E52" i="55" s="1"/>
  <c r="G8" i="32"/>
  <c r="H8" i="32"/>
  <c r="M8" i="32"/>
  <c r="N8" i="32"/>
  <c r="O8" i="32"/>
  <c r="P8" i="32"/>
  <c r="Q8" i="32"/>
  <c r="R8" i="32"/>
  <c r="G33" i="32"/>
  <c r="H33" i="32"/>
  <c r="M33" i="32"/>
  <c r="N33" i="32"/>
  <c r="S33" i="32"/>
  <c r="T33" i="32"/>
  <c r="U33" i="32"/>
  <c r="Y33" i="32" s="1"/>
  <c r="V33" i="32"/>
  <c r="W33" i="32"/>
  <c r="X33" i="32"/>
  <c r="G9" i="32"/>
  <c r="H9" i="32"/>
  <c r="M9" i="32"/>
  <c r="N9" i="32"/>
  <c r="O9" i="32"/>
  <c r="P9" i="32"/>
  <c r="D59" i="32" s="1"/>
  <c r="Q9" i="32"/>
  <c r="R9" i="32"/>
  <c r="G34" i="32"/>
  <c r="H34" i="32"/>
  <c r="M34" i="32"/>
  <c r="N34" i="32"/>
  <c r="S34" i="32"/>
  <c r="T34" i="32"/>
  <c r="U34" i="32"/>
  <c r="V34" i="32"/>
  <c r="W34" i="32"/>
  <c r="X34" i="32"/>
  <c r="G10" i="32"/>
  <c r="H10" i="32"/>
  <c r="M10" i="32"/>
  <c r="N10" i="32"/>
  <c r="O10" i="32"/>
  <c r="S10" i="32" s="1"/>
  <c r="P10" i="32"/>
  <c r="Q10" i="32"/>
  <c r="R10" i="32"/>
  <c r="G35" i="32"/>
  <c r="H35" i="32"/>
  <c r="M35" i="32"/>
  <c r="N35" i="32"/>
  <c r="S35" i="32"/>
  <c r="T35" i="32"/>
  <c r="U35" i="32"/>
  <c r="V35" i="32"/>
  <c r="W35" i="32"/>
  <c r="E60" i="32" s="1"/>
  <c r="X35" i="32"/>
  <c r="F60" i="32" s="1"/>
  <c r="G11" i="32"/>
  <c r="H11" i="32"/>
  <c r="M11" i="32"/>
  <c r="N11" i="32"/>
  <c r="O11" i="32"/>
  <c r="P11" i="32"/>
  <c r="Q11" i="32"/>
  <c r="R11" i="32"/>
  <c r="G36" i="32"/>
  <c r="H36" i="32"/>
  <c r="M36" i="32"/>
  <c r="N36" i="32"/>
  <c r="S36" i="32"/>
  <c r="T36" i="32"/>
  <c r="U36" i="32"/>
  <c r="V36" i="32"/>
  <c r="W36" i="32"/>
  <c r="E61" i="32" s="1"/>
  <c r="X36" i="32"/>
  <c r="G12" i="32"/>
  <c r="H12" i="32"/>
  <c r="M12" i="32"/>
  <c r="N12" i="32"/>
  <c r="O12" i="32"/>
  <c r="P12" i="32"/>
  <c r="Q12" i="32"/>
  <c r="E62" i="32" s="1"/>
  <c r="R12" i="32"/>
  <c r="G37" i="32"/>
  <c r="H37" i="32"/>
  <c r="M37" i="32"/>
  <c r="N37" i="32"/>
  <c r="S37" i="32"/>
  <c r="T37" i="32"/>
  <c r="U37" i="32"/>
  <c r="Y37" i="32" s="1"/>
  <c r="V37" i="32"/>
  <c r="W37" i="32"/>
  <c r="X37" i="32"/>
  <c r="G13" i="32"/>
  <c r="H13" i="32"/>
  <c r="M13" i="32"/>
  <c r="N13" i="32"/>
  <c r="O13" i="32"/>
  <c r="P13" i="32"/>
  <c r="Q13" i="32"/>
  <c r="R13" i="32"/>
  <c r="G38" i="32"/>
  <c r="H38" i="32"/>
  <c r="M38" i="32"/>
  <c r="N38" i="32"/>
  <c r="S38" i="32"/>
  <c r="T38" i="32"/>
  <c r="U38" i="32"/>
  <c r="V38" i="32"/>
  <c r="W38" i="32"/>
  <c r="X38" i="32"/>
  <c r="G14" i="32"/>
  <c r="H14" i="32"/>
  <c r="M14" i="32"/>
  <c r="N14" i="32"/>
  <c r="O14" i="32"/>
  <c r="P14" i="32"/>
  <c r="Q14" i="32"/>
  <c r="R14" i="32"/>
  <c r="G39" i="32"/>
  <c r="H39" i="32"/>
  <c r="M39" i="32"/>
  <c r="N39" i="32"/>
  <c r="S39" i="32"/>
  <c r="T39" i="32"/>
  <c r="U39" i="32"/>
  <c r="V39" i="32"/>
  <c r="W39" i="32"/>
  <c r="X39" i="32"/>
  <c r="F64" i="32" s="1"/>
  <c r="C15" i="32"/>
  <c r="D15" i="32"/>
  <c r="E15" i="32"/>
  <c r="E27" i="32" s="1"/>
  <c r="F15" i="32"/>
  <c r="I15" i="32"/>
  <c r="J15" i="32"/>
  <c r="K15" i="32"/>
  <c r="L15" i="32"/>
  <c r="C40" i="32"/>
  <c r="D40" i="32"/>
  <c r="E40" i="32"/>
  <c r="E52" i="32" s="1"/>
  <c r="F40" i="32"/>
  <c r="I40" i="32"/>
  <c r="J40" i="32"/>
  <c r="K40" i="32"/>
  <c r="L40" i="32"/>
  <c r="O40" i="32"/>
  <c r="P40" i="32"/>
  <c r="Q40" i="32"/>
  <c r="R40" i="32"/>
  <c r="I65" i="32"/>
  <c r="J65" i="32"/>
  <c r="K65" i="32"/>
  <c r="L65" i="32"/>
  <c r="M65" i="32"/>
  <c r="N65" i="32"/>
  <c r="G16" i="32"/>
  <c r="H16" i="32"/>
  <c r="M16" i="32"/>
  <c r="N16" i="32"/>
  <c r="O16" i="32"/>
  <c r="P16" i="32"/>
  <c r="Q16" i="32"/>
  <c r="R16" i="32"/>
  <c r="G41" i="32"/>
  <c r="H41" i="32"/>
  <c r="M41" i="32"/>
  <c r="N41" i="32"/>
  <c r="S41" i="32"/>
  <c r="T41" i="32"/>
  <c r="U41" i="32"/>
  <c r="V41" i="32"/>
  <c r="W41" i="32"/>
  <c r="X41" i="32"/>
  <c r="G17" i="32"/>
  <c r="H17" i="32"/>
  <c r="M17" i="32"/>
  <c r="N17" i="32"/>
  <c r="O17" i="32"/>
  <c r="P17" i="32"/>
  <c r="T17" i="32" s="1"/>
  <c r="Q17" i="32"/>
  <c r="E67" i="32" s="1"/>
  <c r="R17" i="32"/>
  <c r="G42" i="32"/>
  <c r="H42" i="32"/>
  <c r="M42" i="32"/>
  <c r="N42" i="32"/>
  <c r="S42" i="32"/>
  <c r="T42" i="32"/>
  <c r="U42" i="32"/>
  <c r="V42" i="32"/>
  <c r="W42" i="32"/>
  <c r="X42" i="32"/>
  <c r="Y42" i="32"/>
  <c r="G18" i="32"/>
  <c r="H18" i="32"/>
  <c r="M18" i="32"/>
  <c r="N18" i="32"/>
  <c r="O18" i="32"/>
  <c r="P18" i="32"/>
  <c r="Q18" i="32"/>
  <c r="R18" i="32"/>
  <c r="G43" i="32"/>
  <c r="H43" i="32"/>
  <c r="M43" i="32"/>
  <c r="N43" i="32"/>
  <c r="S43" i="32"/>
  <c r="T43" i="32"/>
  <c r="U43" i="32"/>
  <c r="V43" i="32"/>
  <c r="D68" i="32" s="1"/>
  <c r="W43" i="32"/>
  <c r="X43" i="32"/>
  <c r="C19" i="32"/>
  <c r="G19" i="32" s="1"/>
  <c r="D19" i="32"/>
  <c r="H19" i="32" s="1"/>
  <c r="E19" i="32"/>
  <c r="F19" i="32"/>
  <c r="I19" i="32"/>
  <c r="J19" i="32"/>
  <c r="K19" i="32"/>
  <c r="L19" i="32"/>
  <c r="C44" i="32"/>
  <c r="D44" i="32"/>
  <c r="H44" i="32" s="1"/>
  <c r="E44" i="32"/>
  <c r="F44" i="32"/>
  <c r="I44" i="32"/>
  <c r="J44" i="32"/>
  <c r="K44" i="32"/>
  <c r="L44" i="32"/>
  <c r="O44" i="32"/>
  <c r="P44" i="32"/>
  <c r="T44" i="32" s="1"/>
  <c r="Q44" i="32"/>
  <c r="R44" i="32"/>
  <c r="I69" i="32"/>
  <c r="J69" i="32"/>
  <c r="K69" i="32"/>
  <c r="K77" i="32" s="1"/>
  <c r="L69" i="32"/>
  <c r="M69" i="32"/>
  <c r="N69" i="32"/>
  <c r="G20" i="32"/>
  <c r="H20" i="32"/>
  <c r="M20" i="32"/>
  <c r="N20" i="32"/>
  <c r="O20" i="32"/>
  <c r="S20" i="32" s="1"/>
  <c r="P20" i="32"/>
  <c r="Q20" i="32"/>
  <c r="R20" i="32"/>
  <c r="G45" i="32"/>
  <c r="H45" i="32"/>
  <c r="M45" i="32"/>
  <c r="N45" i="32"/>
  <c r="S45" i="32"/>
  <c r="T45" i="32"/>
  <c r="U45" i="32"/>
  <c r="Y45" i="32" s="1"/>
  <c r="V45" i="32"/>
  <c r="D70" i="32" s="1"/>
  <c r="W45" i="32"/>
  <c r="X45" i="32"/>
  <c r="G21" i="32"/>
  <c r="H21" i="32"/>
  <c r="M21" i="32"/>
  <c r="N21" i="32"/>
  <c r="O21" i="32"/>
  <c r="P21" i="32"/>
  <c r="Q21" i="32"/>
  <c r="R21" i="32"/>
  <c r="G46" i="32"/>
  <c r="H46" i="32"/>
  <c r="M46" i="32"/>
  <c r="N46" i="32"/>
  <c r="S46" i="32"/>
  <c r="T46" i="32"/>
  <c r="U46" i="32"/>
  <c r="V46" i="32"/>
  <c r="W46" i="32"/>
  <c r="Y46" i="32" s="1"/>
  <c r="X46" i="32"/>
  <c r="C71" i="32"/>
  <c r="C22" i="32"/>
  <c r="D22" i="32"/>
  <c r="E22" i="32"/>
  <c r="F22" i="32"/>
  <c r="I22" i="32"/>
  <c r="J22" i="32"/>
  <c r="K22" i="32"/>
  <c r="Q22" i="32" s="1"/>
  <c r="L22" i="32"/>
  <c r="R22" i="32" s="1"/>
  <c r="C47" i="32"/>
  <c r="D47" i="32"/>
  <c r="E47" i="32"/>
  <c r="F47" i="32"/>
  <c r="G47" i="32"/>
  <c r="I47" i="32"/>
  <c r="J47" i="32"/>
  <c r="K47" i="32"/>
  <c r="L47" i="32"/>
  <c r="O47" i="32"/>
  <c r="P47" i="32"/>
  <c r="Q47" i="32"/>
  <c r="R47" i="32"/>
  <c r="I72" i="32"/>
  <c r="J72" i="32"/>
  <c r="K72" i="32"/>
  <c r="L72" i="32"/>
  <c r="M72" i="32"/>
  <c r="N72" i="32"/>
  <c r="G23" i="32"/>
  <c r="H23" i="32"/>
  <c r="M23" i="32"/>
  <c r="N23" i="32"/>
  <c r="O23" i="32"/>
  <c r="C73" i="32" s="1"/>
  <c r="P23" i="32"/>
  <c r="T23" i="32" s="1"/>
  <c r="Q23" i="32"/>
  <c r="R23" i="32"/>
  <c r="G48" i="32"/>
  <c r="H48" i="32"/>
  <c r="M48" i="32"/>
  <c r="N48" i="32"/>
  <c r="S48" i="32"/>
  <c r="T48" i="32"/>
  <c r="U48" i="32"/>
  <c r="V48" i="32"/>
  <c r="W48" i="32"/>
  <c r="X48" i="32"/>
  <c r="F73" i="32" s="1"/>
  <c r="G24" i="32"/>
  <c r="H24" i="32"/>
  <c r="M24" i="32"/>
  <c r="N24" i="32"/>
  <c r="O24" i="32"/>
  <c r="P24" i="32"/>
  <c r="Q24" i="32"/>
  <c r="R24" i="32"/>
  <c r="G49" i="32"/>
  <c r="H49" i="32"/>
  <c r="M49" i="32"/>
  <c r="N49" i="32"/>
  <c r="S49" i="32"/>
  <c r="T49" i="32"/>
  <c r="U49" i="32"/>
  <c r="V49" i="32"/>
  <c r="W49" i="32"/>
  <c r="X49" i="32"/>
  <c r="F74" i="32" s="1"/>
  <c r="G25" i="32"/>
  <c r="H25" i="32"/>
  <c r="M25" i="32"/>
  <c r="N25" i="32"/>
  <c r="O25" i="32"/>
  <c r="P25" i="32"/>
  <c r="Q25" i="32"/>
  <c r="R25" i="32"/>
  <c r="G50" i="32"/>
  <c r="H50" i="32"/>
  <c r="M50" i="32"/>
  <c r="N50" i="32"/>
  <c r="S50" i="32"/>
  <c r="T50" i="32"/>
  <c r="U50" i="32"/>
  <c r="V50" i="32"/>
  <c r="D75" i="32" s="1"/>
  <c r="W50" i="32"/>
  <c r="X50" i="32"/>
  <c r="G26" i="32"/>
  <c r="H26" i="32"/>
  <c r="M26" i="32"/>
  <c r="N26" i="32"/>
  <c r="O26" i="32"/>
  <c r="P26" i="32"/>
  <c r="Q26" i="32"/>
  <c r="R26" i="32"/>
  <c r="G51" i="32"/>
  <c r="H51" i="32"/>
  <c r="M51" i="32"/>
  <c r="N51" i="32"/>
  <c r="S51" i="32"/>
  <c r="T51" i="32"/>
  <c r="U51" i="32"/>
  <c r="V51" i="32"/>
  <c r="W51" i="32"/>
  <c r="X51" i="32"/>
  <c r="N77" i="32"/>
  <c r="L52" i="32" l="1"/>
  <c r="Y40" i="33"/>
  <c r="D58" i="32"/>
  <c r="W52" i="33"/>
  <c r="W52" i="55" s="1"/>
  <c r="J77" i="32"/>
  <c r="Z36" i="32"/>
  <c r="D52" i="32"/>
  <c r="Z46" i="32"/>
  <c r="N40" i="32"/>
  <c r="S12" i="32"/>
  <c r="S8" i="32"/>
  <c r="O27" i="55"/>
  <c r="S25" i="32"/>
  <c r="E73" i="32"/>
  <c r="M15" i="32"/>
  <c r="E63" i="32"/>
  <c r="T11" i="32"/>
  <c r="M22" i="32"/>
  <c r="Z39" i="32"/>
  <c r="Y36" i="32"/>
  <c r="Y49" i="32"/>
  <c r="F59" i="32"/>
  <c r="H71" i="33"/>
  <c r="H71" i="55" s="1"/>
  <c r="E76" i="32"/>
  <c r="X40" i="32"/>
  <c r="R15" i="32"/>
  <c r="T14" i="32"/>
  <c r="G63" i="33"/>
  <c r="T26" i="32"/>
  <c r="E66" i="32"/>
  <c r="X52" i="33"/>
  <c r="X52" i="55" s="1"/>
  <c r="E65" i="33"/>
  <c r="H73" i="33"/>
  <c r="H73" i="55" s="1"/>
  <c r="M77" i="32"/>
  <c r="O52" i="32"/>
  <c r="D66" i="32"/>
  <c r="T16" i="32"/>
  <c r="F65" i="33"/>
  <c r="D73" i="32"/>
  <c r="S44" i="32"/>
  <c r="M44" i="32"/>
  <c r="M19" i="32"/>
  <c r="Y43" i="32"/>
  <c r="E68" i="32"/>
  <c r="F67" i="32"/>
  <c r="H40" i="32"/>
  <c r="H15" i="32"/>
  <c r="C64" i="32"/>
  <c r="Y38" i="32"/>
  <c r="S11" i="32"/>
  <c r="Z40" i="33"/>
  <c r="Z40" i="55" s="1"/>
  <c r="S24" i="32"/>
  <c r="D71" i="32"/>
  <c r="E70" i="32"/>
  <c r="T18" i="32"/>
  <c r="S40" i="32"/>
  <c r="C27" i="32"/>
  <c r="T13" i="32"/>
  <c r="F77" i="34"/>
  <c r="F52" i="32"/>
  <c r="E75" i="32"/>
  <c r="S26" i="32"/>
  <c r="Z50" i="32"/>
  <c r="S23" i="32"/>
  <c r="S47" i="32"/>
  <c r="H22" i="32"/>
  <c r="T20" i="32"/>
  <c r="Z42" i="32"/>
  <c r="H67" i="32" s="1"/>
  <c r="S16" i="32"/>
  <c r="D62" i="32"/>
  <c r="T10" i="32"/>
  <c r="Z34" i="32"/>
  <c r="F58" i="32"/>
  <c r="C75" i="32"/>
  <c r="Q15" i="32"/>
  <c r="C62" i="32"/>
  <c r="C59" i="32"/>
  <c r="E58" i="32"/>
  <c r="L77" i="32"/>
  <c r="U44" i="32"/>
  <c r="F66" i="32"/>
  <c r="E64" i="32"/>
  <c r="T8" i="32"/>
  <c r="Y40" i="55"/>
  <c r="H58" i="33"/>
  <c r="H58" i="55" s="1"/>
  <c r="D77" i="34"/>
  <c r="F76" i="32"/>
  <c r="D74" i="32"/>
  <c r="F71" i="32"/>
  <c r="Z43" i="32"/>
  <c r="F63" i="32"/>
  <c r="H70" i="33"/>
  <c r="H70" i="55" s="1"/>
  <c r="G52" i="33"/>
  <c r="G52" i="55" s="1"/>
  <c r="G40" i="55"/>
  <c r="Z51" i="32"/>
  <c r="H76" i="32" s="1"/>
  <c r="Z49" i="32"/>
  <c r="H47" i="32"/>
  <c r="C66" i="32"/>
  <c r="D60" i="32"/>
  <c r="T19" i="33"/>
  <c r="T19" i="55" s="1"/>
  <c r="P19" i="55"/>
  <c r="H52" i="33"/>
  <c r="H52" i="55" s="1"/>
  <c r="F65" i="55"/>
  <c r="M52" i="33"/>
  <c r="M52" i="55" s="1"/>
  <c r="M40" i="55"/>
  <c r="N52" i="33"/>
  <c r="N52" i="55" s="1"/>
  <c r="N40" i="55"/>
  <c r="G74" i="33"/>
  <c r="Y49" i="55"/>
  <c r="R27" i="33"/>
  <c r="R27" i="55" s="1"/>
  <c r="R15" i="55"/>
  <c r="F72" i="33"/>
  <c r="F72" i="55" s="1"/>
  <c r="X47" i="55"/>
  <c r="W47" i="32"/>
  <c r="E72" i="32" s="1"/>
  <c r="W44" i="32"/>
  <c r="I52" i="32"/>
  <c r="C52" i="32"/>
  <c r="Y51" i="32"/>
  <c r="G76" i="32" s="1"/>
  <c r="O76" i="32" s="1"/>
  <c r="T25" i="32"/>
  <c r="H75" i="32" s="1"/>
  <c r="Y48" i="32"/>
  <c r="G73" i="32" s="1"/>
  <c r="O73" i="32" s="1"/>
  <c r="T47" i="32"/>
  <c r="F70" i="32"/>
  <c r="N44" i="32"/>
  <c r="R19" i="32"/>
  <c r="S18" i="32"/>
  <c r="G68" i="32" s="1"/>
  <c r="O68" i="32" s="1"/>
  <c r="Q52" i="32"/>
  <c r="P15" i="32"/>
  <c r="D63" i="32"/>
  <c r="T12" i="32"/>
  <c r="F61" i="32"/>
  <c r="C60" i="32"/>
  <c r="S9" i="32"/>
  <c r="Z33" i="32"/>
  <c r="H58" i="32" s="1"/>
  <c r="T22" i="33"/>
  <c r="T22" i="55" s="1"/>
  <c r="P22" i="55"/>
  <c r="H75" i="33"/>
  <c r="H75" i="55" s="1"/>
  <c r="Z50" i="55"/>
  <c r="G70" i="33"/>
  <c r="Y45" i="55"/>
  <c r="G60" i="33"/>
  <c r="Y35" i="55"/>
  <c r="E65" i="55"/>
  <c r="Z47" i="33"/>
  <c r="G75" i="33"/>
  <c r="Y50" i="55"/>
  <c r="H74" i="33"/>
  <c r="H74" i="55" s="1"/>
  <c r="Z49" i="55"/>
  <c r="Q27" i="33"/>
  <c r="Q27" i="55" s="1"/>
  <c r="Q15" i="55"/>
  <c r="G66" i="33"/>
  <c r="S16" i="55"/>
  <c r="H59" i="33"/>
  <c r="H59" i="55" s="1"/>
  <c r="Z34" i="55"/>
  <c r="H67" i="33"/>
  <c r="H67" i="55" s="1"/>
  <c r="Z42" i="55"/>
  <c r="H61" i="33"/>
  <c r="H61" i="55" s="1"/>
  <c r="Z36" i="55"/>
  <c r="S19" i="33"/>
  <c r="S19" i="55" s="1"/>
  <c r="O19" i="55"/>
  <c r="T52" i="33"/>
  <c r="T52" i="55" s="1"/>
  <c r="T44" i="55"/>
  <c r="I27" i="32"/>
  <c r="C68" i="32"/>
  <c r="V40" i="32"/>
  <c r="Y39" i="32"/>
  <c r="G58" i="32"/>
  <c r="O58" i="32" s="1"/>
  <c r="F27" i="32"/>
  <c r="E74" i="32"/>
  <c r="G22" i="32"/>
  <c r="S21" i="32"/>
  <c r="G71" i="32" s="1"/>
  <c r="O71" i="32" s="1"/>
  <c r="Z45" i="32"/>
  <c r="H70" i="32" s="1"/>
  <c r="X44" i="32"/>
  <c r="F69" i="32" s="1"/>
  <c r="N19" i="32"/>
  <c r="C67" i="32"/>
  <c r="G40" i="32"/>
  <c r="S13" i="32"/>
  <c r="G63" i="32" s="1"/>
  <c r="O63" i="32" s="1"/>
  <c r="H61" i="32"/>
  <c r="S52" i="33"/>
  <c r="S52" i="55" s="1"/>
  <c r="S44" i="55"/>
  <c r="S22" i="33"/>
  <c r="S22" i="55" s="1"/>
  <c r="O22" i="55"/>
  <c r="H60" i="33"/>
  <c r="H60" i="55" s="1"/>
  <c r="G76" i="33"/>
  <c r="Y51" i="55"/>
  <c r="H62" i="33"/>
  <c r="H62" i="55" s="1"/>
  <c r="Z37" i="55"/>
  <c r="G58" i="33"/>
  <c r="Y33" i="55"/>
  <c r="O68" i="33"/>
  <c r="O68" i="55" s="1"/>
  <c r="G68" i="55"/>
  <c r="F75" i="32"/>
  <c r="C61" i="32"/>
  <c r="D72" i="33"/>
  <c r="D72" i="55" s="1"/>
  <c r="H63" i="33"/>
  <c r="H63" i="55" s="1"/>
  <c r="Z38" i="55"/>
  <c r="O73" i="33"/>
  <c r="O73" i="55" s="1"/>
  <c r="G73" i="55"/>
  <c r="G59" i="33"/>
  <c r="Y34" i="55"/>
  <c r="M27" i="33"/>
  <c r="M27" i="55" s="1"/>
  <c r="M19" i="55"/>
  <c r="G70" i="32"/>
  <c r="O70" i="32" s="1"/>
  <c r="K52" i="32"/>
  <c r="D76" i="32"/>
  <c r="C74" i="32"/>
  <c r="V47" i="32"/>
  <c r="D64" i="32"/>
  <c r="Z37" i="32"/>
  <c r="Y34" i="32"/>
  <c r="G59" i="32" s="1"/>
  <c r="O59" i="32" s="1"/>
  <c r="N27" i="33"/>
  <c r="N27" i="55" s="1"/>
  <c r="N15" i="55"/>
  <c r="H27" i="33"/>
  <c r="H27" i="55" s="1"/>
  <c r="H15" i="55"/>
  <c r="E69" i="33"/>
  <c r="E69" i="55" s="1"/>
  <c r="W44" i="55"/>
  <c r="H64" i="33"/>
  <c r="H64" i="55" s="1"/>
  <c r="Z39" i="55"/>
  <c r="G27" i="33"/>
  <c r="G27" i="55" s="1"/>
  <c r="G15" i="55"/>
  <c r="G62" i="33"/>
  <c r="F65" i="32"/>
  <c r="F69" i="33"/>
  <c r="F69" i="55" s="1"/>
  <c r="X44" i="55"/>
  <c r="T24" i="32"/>
  <c r="M47" i="32"/>
  <c r="N22" i="32"/>
  <c r="Q19" i="32"/>
  <c r="Q27" i="32" s="1"/>
  <c r="S17" i="32"/>
  <c r="G67" i="32" s="1"/>
  <c r="O67" i="32" s="1"/>
  <c r="I77" i="32"/>
  <c r="C63" i="32"/>
  <c r="O63" i="33"/>
  <c r="O63" i="55" s="1"/>
  <c r="G63" i="55"/>
  <c r="G71" i="33"/>
  <c r="Y46" i="55"/>
  <c r="H68" i="33"/>
  <c r="H68" i="55" s="1"/>
  <c r="Z43" i="55"/>
  <c r="G67" i="33"/>
  <c r="Y42" i="55"/>
  <c r="E72" i="33"/>
  <c r="E72" i="55" s="1"/>
  <c r="W47" i="55"/>
  <c r="G64" i="33"/>
  <c r="Y39" i="55"/>
  <c r="G61" i="33"/>
  <c r="Y36" i="55"/>
  <c r="O65" i="35"/>
  <c r="O77" i="35" s="1"/>
  <c r="G77" i="35"/>
  <c r="G65" i="34"/>
  <c r="Y52" i="34"/>
  <c r="Z52" i="34"/>
  <c r="H65" i="34"/>
  <c r="H77" i="34" s="1"/>
  <c r="Y47" i="33"/>
  <c r="C72" i="33"/>
  <c r="C72" i="55" s="1"/>
  <c r="Y44" i="33"/>
  <c r="C69" i="33"/>
  <c r="U52" i="33"/>
  <c r="U52" i="55" s="1"/>
  <c r="Z44" i="33"/>
  <c r="D69" i="33"/>
  <c r="D69" i="55" s="1"/>
  <c r="G65" i="33"/>
  <c r="V52" i="33"/>
  <c r="V52" i="55" s="1"/>
  <c r="H65" i="33"/>
  <c r="P27" i="33"/>
  <c r="P27" i="55" s="1"/>
  <c r="S52" i="32"/>
  <c r="Z40" i="32"/>
  <c r="D65" i="32"/>
  <c r="G62" i="32"/>
  <c r="O62" i="32" s="1"/>
  <c r="R27" i="32"/>
  <c r="Y44" i="32"/>
  <c r="G61" i="32"/>
  <c r="O61" i="32" s="1"/>
  <c r="G74" i="32"/>
  <c r="O74" i="32" s="1"/>
  <c r="H52" i="32"/>
  <c r="T15" i="32"/>
  <c r="H64" i="32"/>
  <c r="Z41" i="32"/>
  <c r="H66" i="32" s="1"/>
  <c r="U40" i="32"/>
  <c r="M40" i="32"/>
  <c r="M52" i="32" s="1"/>
  <c r="O15" i="32"/>
  <c r="G15" i="32"/>
  <c r="G27" i="32" s="1"/>
  <c r="Z35" i="32"/>
  <c r="H60" i="32" s="1"/>
  <c r="N47" i="32"/>
  <c r="N52" i="32" s="1"/>
  <c r="R52" i="32"/>
  <c r="J52" i="32"/>
  <c r="L27" i="32"/>
  <c r="D27" i="32"/>
  <c r="C76" i="32"/>
  <c r="Z48" i="32"/>
  <c r="H73" i="32" s="1"/>
  <c r="U47" i="32"/>
  <c r="O22" i="32"/>
  <c r="S22" i="32" s="1"/>
  <c r="T21" i="32"/>
  <c r="H71" i="32" s="1"/>
  <c r="C70" i="32"/>
  <c r="V44" i="32"/>
  <c r="P19" i="32"/>
  <c r="T19" i="32" s="1"/>
  <c r="D67" i="32"/>
  <c r="Y41" i="32"/>
  <c r="G66" i="32" s="1"/>
  <c r="O66" i="32" s="1"/>
  <c r="T40" i="32"/>
  <c r="N15" i="32"/>
  <c r="N27" i="32" s="1"/>
  <c r="S14" i="32"/>
  <c r="Z38" i="32"/>
  <c r="H63" i="32" s="1"/>
  <c r="D61" i="32"/>
  <c r="Y35" i="32"/>
  <c r="G60" i="32" s="1"/>
  <c r="O60" i="32" s="1"/>
  <c r="T9" i="32"/>
  <c r="H59" i="32" s="1"/>
  <c r="C58" i="32"/>
  <c r="P22" i="32"/>
  <c r="T22" i="32" s="1"/>
  <c r="G44" i="32"/>
  <c r="G52" i="32" s="1"/>
  <c r="K27" i="32"/>
  <c r="E71" i="32"/>
  <c r="O19" i="32"/>
  <c r="F68" i="32"/>
  <c r="F62" i="32"/>
  <c r="E59" i="32"/>
  <c r="Y50" i="32"/>
  <c r="G75" i="32" s="1"/>
  <c r="O75" i="32" s="1"/>
  <c r="P52" i="32"/>
  <c r="J27" i="32"/>
  <c r="X47" i="32"/>
  <c r="F72" i="32" s="1"/>
  <c r="W40" i="32"/>
  <c r="G8" i="31"/>
  <c r="H8" i="31"/>
  <c r="M8" i="31"/>
  <c r="N8" i="31"/>
  <c r="O8" i="31"/>
  <c r="S8" i="31" s="1"/>
  <c r="P8" i="31"/>
  <c r="Q8" i="31"/>
  <c r="R8" i="31"/>
  <c r="G33" i="31"/>
  <c r="H33" i="31"/>
  <c r="M33" i="31"/>
  <c r="N33" i="31"/>
  <c r="S33" i="31"/>
  <c r="T33" i="31"/>
  <c r="U33" i="31"/>
  <c r="V33" i="31"/>
  <c r="W33" i="31"/>
  <c r="X33" i="31"/>
  <c r="C58" i="31"/>
  <c r="G9" i="31"/>
  <c r="H9" i="31"/>
  <c r="M9" i="31"/>
  <c r="N9" i="31"/>
  <c r="O9" i="31"/>
  <c r="P9" i="31"/>
  <c r="Q9" i="31"/>
  <c r="R9" i="31"/>
  <c r="F59" i="31" s="1"/>
  <c r="G34" i="31"/>
  <c r="H34" i="31"/>
  <c r="M34" i="31"/>
  <c r="N34" i="31"/>
  <c r="S34" i="31"/>
  <c r="T34" i="31"/>
  <c r="U34" i="31"/>
  <c r="C59" i="31" s="1"/>
  <c r="V34" i="31"/>
  <c r="Z34" i="31" s="1"/>
  <c r="W34" i="31"/>
  <c r="X34" i="31"/>
  <c r="G10" i="31"/>
  <c r="H10" i="31"/>
  <c r="M10" i="31"/>
  <c r="N10" i="31"/>
  <c r="O10" i="31"/>
  <c r="S10" i="31" s="1"/>
  <c r="P10" i="31"/>
  <c r="Q10" i="31"/>
  <c r="R10" i="31"/>
  <c r="G35" i="31"/>
  <c r="H35" i="31"/>
  <c r="M35" i="31"/>
  <c r="N35" i="31"/>
  <c r="S35" i="31"/>
  <c r="T35" i="31"/>
  <c r="U35" i="31"/>
  <c r="V35" i="31"/>
  <c r="W35" i="31"/>
  <c r="X35" i="31"/>
  <c r="G11" i="31"/>
  <c r="H11" i="31"/>
  <c r="M11" i="31"/>
  <c r="N11" i="31"/>
  <c r="O11" i="31"/>
  <c r="S11" i="31" s="1"/>
  <c r="P11" i="31"/>
  <c r="T11" i="31" s="1"/>
  <c r="Q11" i="31"/>
  <c r="R11" i="31"/>
  <c r="G36" i="31"/>
  <c r="H36" i="31"/>
  <c r="M36" i="31"/>
  <c r="N36" i="31"/>
  <c r="S36" i="31"/>
  <c r="T36" i="31"/>
  <c r="U36" i="31"/>
  <c r="V36" i="31"/>
  <c r="W36" i="31"/>
  <c r="X36" i="31"/>
  <c r="F61" i="31" s="1"/>
  <c r="G12" i="31"/>
  <c r="H12" i="31"/>
  <c r="M12" i="31"/>
  <c r="N12" i="31"/>
  <c r="O12" i="31"/>
  <c r="P12" i="31"/>
  <c r="Q12" i="31"/>
  <c r="S12" i="31" s="1"/>
  <c r="R12" i="31"/>
  <c r="G37" i="31"/>
  <c r="H37" i="31"/>
  <c r="M37" i="31"/>
  <c r="N37" i="31"/>
  <c r="S37" i="31"/>
  <c r="T37" i="31"/>
  <c r="U37" i="31"/>
  <c r="C62" i="31" s="1"/>
  <c r="V37" i="31"/>
  <c r="D62" i="31" s="1"/>
  <c r="W37" i="31"/>
  <c r="X37" i="31"/>
  <c r="G13" i="31"/>
  <c r="H13" i="31"/>
  <c r="M13" i="31"/>
  <c r="N13" i="31"/>
  <c r="O13" i="31"/>
  <c r="P13" i="31"/>
  <c r="Q13" i="31"/>
  <c r="R13" i="31"/>
  <c r="G38" i="31"/>
  <c r="H38" i="31"/>
  <c r="M38" i="31"/>
  <c r="N38" i="31"/>
  <c r="S38" i="31"/>
  <c r="T38" i="31"/>
  <c r="U38" i="31"/>
  <c r="V38" i="31"/>
  <c r="W38" i="31"/>
  <c r="X38" i="31"/>
  <c r="G14" i="31"/>
  <c r="H14" i="31"/>
  <c r="M14" i="31"/>
  <c r="N14" i="31"/>
  <c r="O14" i="31"/>
  <c r="P14" i="31"/>
  <c r="T14" i="31" s="1"/>
  <c r="Q14" i="31"/>
  <c r="R14" i="31"/>
  <c r="G39" i="31"/>
  <c r="H39" i="31"/>
  <c r="M39" i="31"/>
  <c r="N39" i="31"/>
  <c r="S39" i="31"/>
  <c r="T39" i="31"/>
  <c r="U39" i="31"/>
  <c r="Y39" i="31" s="1"/>
  <c r="V39" i="31"/>
  <c r="W39" i="31"/>
  <c r="X39" i="31"/>
  <c r="C15" i="31"/>
  <c r="D15" i="31"/>
  <c r="E15" i="31"/>
  <c r="G15" i="31" s="1"/>
  <c r="F15" i="31"/>
  <c r="I15" i="31"/>
  <c r="J15" i="31"/>
  <c r="K15" i="31"/>
  <c r="L15" i="31"/>
  <c r="C40" i="31"/>
  <c r="D40" i="31"/>
  <c r="E40" i="31"/>
  <c r="F40" i="31"/>
  <c r="I40" i="31"/>
  <c r="J40" i="31"/>
  <c r="K40" i="31"/>
  <c r="L40" i="31"/>
  <c r="O40" i="31"/>
  <c r="P40" i="31"/>
  <c r="Q40" i="31"/>
  <c r="R40" i="31"/>
  <c r="I65" i="31"/>
  <c r="J65" i="31"/>
  <c r="K65" i="31"/>
  <c r="K77" i="31" s="1"/>
  <c r="L65" i="31"/>
  <c r="M65" i="31"/>
  <c r="N65" i="31"/>
  <c r="G16" i="31"/>
  <c r="H16" i="31"/>
  <c r="M16" i="31"/>
  <c r="N16" i="31"/>
  <c r="O16" i="31"/>
  <c r="P16" i="31"/>
  <c r="Q16" i="31"/>
  <c r="R16" i="31"/>
  <c r="G41" i="31"/>
  <c r="H41" i="31"/>
  <c r="M41" i="31"/>
  <c r="N41" i="31"/>
  <c r="S41" i="31"/>
  <c r="T41" i="31"/>
  <c r="U41" i="31"/>
  <c r="V41" i="31"/>
  <c r="W41" i="31"/>
  <c r="E66" i="31" s="1"/>
  <c r="X41" i="31"/>
  <c r="G17" i="31"/>
  <c r="H17" i="31"/>
  <c r="M17" i="31"/>
  <c r="N17" i="31"/>
  <c r="O17" i="31"/>
  <c r="P17" i="31"/>
  <c r="T17" i="31" s="1"/>
  <c r="Q17" i="31"/>
  <c r="R17" i="31"/>
  <c r="G42" i="31"/>
  <c r="H42" i="31"/>
  <c r="M42" i="31"/>
  <c r="N42" i="31"/>
  <c r="S42" i="31"/>
  <c r="T42" i="31"/>
  <c r="U42" i="31"/>
  <c r="Y42" i="31" s="1"/>
  <c r="V42" i="31"/>
  <c r="W42" i="31"/>
  <c r="X42" i="31"/>
  <c r="G18" i="31"/>
  <c r="H18" i="31"/>
  <c r="M18" i="31"/>
  <c r="N18" i="31"/>
  <c r="O18" i="31"/>
  <c r="P18" i="31"/>
  <c r="Q18" i="31"/>
  <c r="R18" i="31"/>
  <c r="G43" i="31"/>
  <c r="H43" i="31"/>
  <c r="M43" i="31"/>
  <c r="N43" i="31"/>
  <c r="S43" i="31"/>
  <c r="T43" i="31"/>
  <c r="U43" i="31"/>
  <c r="V43" i="31"/>
  <c r="W43" i="31"/>
  <c r="X43" i="31"/>
  <c r="C19" i="31"/>
  <c r="D19" i="31"/>
  <c r="E19" i="31"/>
  <c r="F19" i="31"/>
  <c r="R19" i="31" s="1"/>
  <c r="I19" i="31"/>
  <c r="J19" i="31"/>
  <c r="K19" i="31"/>
  <c r="L19" i="31"/>
  <c r="C44" i="31"/>
  <c r="D44" i="31"/>
  <c r="E44" i="31"/>
  <c r="F44" i="31"/>
  <c r="I44" i="31"/>
  <c r="J44" i="31"/>
  <c r="K44" i="31"/>
  <c r="L44" i="31"/>
  <c r="O44" i="31"/>
  <c r="P44" i="31"/>
  <c r="Q44" i="31"/>
  <c r="W44" i="31" s="1"/>
  <c r="R44" i="31"/>
  <c r="I69" i="31"/>
  <c r="J69" i="31"/>
  <c r="K69" i="31"/>
  <c r="L69" i="31"/>
  <c r="M69" i="31"/>
  <c r="N69" i="31"/>
  <c r="G20" i="31"/>
  <c r="H20" i="31"/>
  <c r="M20" i="31"/>
  <c r="N20" i="31"/>
  <c r="O20" i="31"/>
  <c r="P20" i="31"/>
  <c r="Q20" i="31"/>
  <c r="R20" i="31"/>
  <c r="G45" i="31"/>
  <c r="H45" i="31"/>
  <c r="M45" i="31"/>
  <c r="N45" i="31"/>
  <c r="S45" i="31"/>
  <c r="T45" i="31"/>
  <c r="U45" i="31"/>
  <c r="C70" i="31" s="1"/>
  <c r="V45" i="31"/>
  <c r="W45" i="31"/>
  <c r="X45" i="31"/>
  <c r="G21" i="31"/>
  <c r="H21" i="31"/>
  <c r="M21" i="31"/>
  <c r="N21" i="31"/>
  <c r="O21" i="31"/>
  <c r="S21" i="31" s="1"/>
  <c r="P21" i="31"/>
  <c r="D71" i="31" s="1"/>
  <c r="Q21" i="31"/>
  <c r="R21" i="31"/>
  <c r="F71" i="31" s="1"/>
  <c r="G46" i="31"/>
  <c r="H46" i="31"/>
  <c r="M46" i="31"/>
  <c r="N46" i="31"/>
  <c r="S46" i="31"/>
  <c r="T46" i="31"/>
  <c r="U46" i="31"/>
  <c r="V46" i="31"/>
  <c r="Z46" i="31" s="1"/>
  <c r="W46" i="31"/>
  <c r="X46" i="31"/>
  <c r="C22" i="31"/>
  <c r="D22" i="31"/>
  <c r="H22" i="31" s="1"/>
  <c r="E22" i="31"/>
  <c r="Q22" i="31" s="1"/>
  <c r="F22" i="31"/>
  <c r="I22" i="31"/>
  <c r="J22" i="31"/>
  <c r="K22" i="31"/>
  <c r="L22" i="31"/>
  <c r="C47" i="31"/>
  <c r="D47" i="31"/>
  <c r="V47" i="31" s="1"/>
  <c r="E47" i="31"/>
  <c r="E52" i="31" s="1"/>
  <c r="F47" i="31"/>
  <c r="I47" i="31"/>
  <c r="J47" i="31"/>
  <c r="K47" i="31"/>
  <c r="L47" i="31"/>
  <c r="O47" i="31"/>
  <c r="P47" i="31"/>
  <c r="Q47" i="31"/>
  <c r="R47" i="31"/>
  <c r="I72" i="31"/>
  <c r="J72" i="31"/>
  <c r="K72" i="31"/>
  <c r="L72" i="31"/>
  <c r="M72" i="31"/>
  <c r="N72" i="31"/>
  <c r="G23" i="31"/>
  <c r="H23" i="31"/>
  <c r="M23" i="31"/>
  <c r="N23" i="31"/>
  <c r="O23" i="31"/>
  <c r="P23" i="31"/>
  <c r="Q23" i="31"/>
  <c r="R23" i="31"/>
  <c r="G48" i="31"/>
  <c r="H48" i="31"/>
  <c r="M48" i="31"/>
  <c r="N48" i="31"/>
  <c r="S48" i="31"/>
  <c r="T48" i="31"/>
  <c r="U48" i="31"/>
  <c r="C73" i="31" s="1"/>
  <c r="V48" i="31"/>
  <c r="W48" i="31"/>
  <c r="X48" i="31"/>
  <c r="G24" i="31"/>
  <c r="H24" i="31"/>
  <c r="M24" i="31"/>
  <c r="N24" i="31"/>
  <c r="O24" i="31"/>
  <c r="C74" i="31" s="1"/>
  <c r="P24" i="31"/>
  <c r="T24" i="31" s="1"/>
  <c r="Q24" i="31"/>
  <c r="R24" i="31"/>
  <c r="F74" i="31" s="1"/>
  <c r="G49" i="31"/>
  <c r="H49" i="31"/>
  <c r="M49" i="31"/>
  <c r="N49" i="31"/>
  <c r="S49" i="31"/>
  <c r="T49" i="31"/>
  <c r="U49" i="31"/>
  <c r="V49" i="31"/>
  <c r="W49" i="31"/>
  <c r="X49" i="31"/>
  <c r="G25" i="31"/>
  <c r="H25" i="31"/>
  <c r="M25" i="31"/>
  <c r="N25" i="31"/>
  <c r="O25" i="31"/>
  <c r="P25" i="31"/>
  <c r="Q25" i="31"/>
  <c r="R25" i="31"/>
  <c r="G50" i="31"/>
  <c r="H50" i="31"/>
  <c r="M50" i="31"/>
  <c r="N50" i="31"/>
  <c r="S50" i="31"/>
  <c r="T50" i="31"/>
  <c r="U50" i="31"/>
  <c r="V50" i="31"/>
  <c r="W50" i="31"/>
  <c r="E75" i="31" s="1"/>
  <c r="X50" i="31"/>
  <c r="G26" i="31"/>
  <c r="H26" i="31"/>
  <c r="M26" i="31"/>
  <c r="N26" i="31"/>
  <c r="O26" i="31"/>
  <c r="P26" i="31"/>
  <c r="Q26" i="31"/>
  <c r="R26" i="31"/>
  <c r="G51" i="31"/>
  <c r="H51" i="31"/>
  <c r="M51" i="31"/>
  <c r="N51" i="31"/>
  <c r="S51" i="31"/>
  <c r="T51" i="31"/>
  <c r="U51" i="31"/>
  <c r="V51" i="31"/>
  <c r="W51" i="31"/>
  <c r="X51" i="31"/>
  <c r="D60" i="31" l="1"/>
  <c r="E27" i="31"/>
  <c r="H47" i="31"/>
  <c r="G44" i="31"/>
  <c r="F66" i="31"/>
  <c r="N77" i="31"/>
  <c r="T23" i="31"/>
  <c r="Z50" i="31"/>
  <c r="R22" i="31"/>
  <c r="X40" i="31"/>
  <c r="O15" i="31"/>
  <c r="Z33" i="31"/>
  <c r="F58" i="31"/>
  <c r="M77" i="31"/>
  <c r="D76" i="31"/>
  <c r="Q15" i="31"/>
  <c r="F60" i="31"/>
  <c r="H68" i="32"/>
  <c r="H27" i="32"/>
  <c r="M27" i="32"/>
  <c r="C27" i="31"/>
  <c r="K52" i="31"/>
  <c r="N44" i="31"/>
  <c r="S16" i="31"/>
  <c r="M40" i="31"/>
  <c r="F64" i="31"/>
  <c r="Y49" i="31"/>
  <c r="E76" i="31"/>
  <c r="I77" i="31"/>
  <c r="N47" i="31"/>
  <c r="M22" i="31"/>
  <c r="S17" i="31"/>
  <c r="Z35" i="31"/>
  <c r="T26" i="31"/>
  <c r="F73" i="31"/>
  <c r="Z43" i="31"/>
  <c r="I27" i="31"/>
  <c r="E60" i="31"/>
  <c r="T27" i="33"/>
  <c r="T27" i="55" s="1"/>
  <c r="T25" i="31"/>
  <c r="H75" i="31" s="1"/>
  <c r="U44" i="31"/>
  <c r="V40" i="31"/>
  <c r="T13" i="31"/>
  <c r="S47" i="31"/>
  <c r="D68" i="31"/>
  <c r="D63" i="31"/>
  <c r="F77" i="32"/>
  <c r="S26" i="31"/>
  <c r="Y50" i="31"/>
  <c r="E74" i="31"/>
  <c r="S23" i="31"/>
  <c r="E70" i="31"/>
  <c r="T44" i="31"/>
  <c r="S18" i="31"/>
  <c r="E67" i="31"/>
  <c r="C52" i="31"/>
  <c r="Y38" i="31"/>
  <c r="S13" i="31"/>
  <c r="Z37" i="31"/>
  <c r="T8" i="31"/>
  <c r="H58" i="31" s="1"/>
  <c r="G64" i="32"/>
  <c r="O64" i="32" s="1"/>
  <c r="L77" i="31"/>
  <c r="T20" i="31"/>
  <c r="S27" i="33"/>
  <c r="S27" i="55" s="1"/>
  <c r="L52" i="31"/>
  <c r="P22" i="31"/>
  <c r="Q19" i="31"/>
  <c r="Z41" i="31"/>
  <c r="R15" i="31"/>
  <c r="R27" i="31" s="1"/>
  <c r="S15" i="31"/>
  <c r="G65" i="55"/>
  <c r="E69" i="31"/>
  <c r="H69" i="33"/>
  <c r="H69" i="55" s="1"/>
  <c r="Z44" i="55"/>
  <c r="G72" i="33"/>
  <c r="Y47" i="55"/>
  <c r="O61" i="33"/>
  <c r="O61" i="55" s="1"/>
  <c r="G61" i="55"/>
  <c r="O62" i="33"/>
  <c r="O62" i="55" s="1"/>
  <c r="G62" i="55"/>
  <c r="O66" i="33"/>
  <c r="O66" i="55" s="1"/>
  <c r="G66" i="55"/>
  <c r="D73" i="31"/>
  <c r="I52" i="31"/>
  <c r="Z45" i="31"/>
  <c r="X44" i="31"/>
  <c r="F69" i="31" s="1"/>
  <c r="M19" i="31"/>
  <c r="Z39" i="31"/>
  <c r="H64" i="31" s="1"/>
  <c r="D59" i="31"/>
  <c r="T52" i="32"/>
  <c r="E77" i="33"/>
  <c r="E77" i="55" s="1"/>
  <c r="H74" i="32"/>
  <c r="U40" i="31"/>
  <c r="N40" i="31"/>
  <c r="N52" i="31" s="1"/>
  <c r="F63" i="31"/>
  <c r="S9" i="31"/>
  <c r="Z52" i="33"/>
  <c r="Z52" i="55" s="1"/>
  <c r="D77" i="33"/>
  <c r="D77" i="55" s="1"/>
  <c r="O64" i="33"/>
  <c r="O64" i="55" s="1"/>
  <c r="G64" i="55"/>
  <c r="O71" i="33"/>
  <c r="O71" i="55" s="1"/>
  <c r="G71" i="55"/>
  <c r="O58" i="33"/>
  <c r="O58" i="55" s="1"/>
  <c r="G58" i="55"/>
  <c r="F77" i="33"/>
  <c r="F77" i="55" s="1"/>
  <c r="C76" i="31"/>
  <c r="Y48" i="31"/>
  <c r="N22" i="31"/>
  <c r="Y43" i="31"/>
  <c r="D67" i="31"/>
  <c r="F52" i="31"/>
  <c r="Z51" i="31"/>
  <c r="H76" i="31" s="1"/>
  <c r="D75" i="31"/>
  <c r="T47" i="31"/>
  <c r="W47" i="31"/>
  <c r="S44" i="31"/>
  <c r="H44" i="31"/>
  <c r="T18" i="31"/>
  <c r="H68" i="31" s="1"/>
  <c r="F67" i="31"/>
  <c r="C66" i="31"/>
  <c r="H15" i="31"/>
  <c r="E64" i="31"/>
  <c r="C63" i="31"/>
  <c r="Y37" i="31"/>
  <c r="G62" i="31" s="1"/>
  <c r="O62" i="31" s="1"/>
  <c r="E61" i="31"/>
  <c r="C60" i="31"/>
  <c r="E58" i="31"/>
  <c r="H65" i="55"/>
  <c r="O60" i="33"/>
  <c r="O60" i="55" s="1"/>
  <c r="G60" i="55"/>
  <c r="H72" i="33"/>
  <c r="H72" i="55" s="1"/>
  <c r="Z47" i="55"/>
  <c r="Z49" i="31"/>
  <c r="H74" i="31" s="1"/>
  <c r="Y46" i="31"/>
  <c r="G71" i="31" s="1"/>
  <c r="O71" i="31" s="1"/>
  <c r="H19" i="31"/>
  <c r="H27" i="31" s="1"/>
  <c r="H40" i="31"/>
  <c r="H52" i="31" s="1"/>
  <c r="T12" i="31"/>
  <c r="H62" i="31" s="1"/>
  <c r="Y34" i="31"/>
  <c r="D58" i="31"/>
  <c r="Z47" i="32"/>
  <c r="H72" i="32" s="1"/>
  <c r="C77" i="33"/>
  <c r="C77" i="55" s="1"/>
  <c r="C69" i="55"/>
  <c r="H62" i="32"/>
  <c r="O74" i="33"/>
  <c r="O74" i="55" s="1"/>
  <c r="G74" i="55"/>
  <c r="T22" i="31"/>
  <c r="C75" i="31"/>
  <c r="D52" i="31"/>
  <c r="S20" i="31"/>
  <c r="G47" i="31"/>
  <c r="F27" i="31"/>
  <c r="D70" i="31"/>
  <c r="J77" i="31"/>
  <c r="O19" i="31"/>
  <c r="C69" i="31" s="1"/>
  <c r="D66" i="31"/>
  <c r="P52" i="31"/>
  <c r="C64" i="31"/>
  <c r="Y36" i="31"/>
  <c r="G61" i="31" s="1"/>
  <c r="O61" i="31" s="1"/>
  <c r="T10" i="31"/>
  <c r="H60" i="31" s="1"/>
  <c r="S19" i="32"/>
  <c r="G69" i="32" s="1"/>
  <c r="O69" i="32" s="1"/>
  <c r="Y52" i="33"/>
  <c r="Y52" i="55" s="1"/>
  <c r="G69" i="33"/>
  <c r="Y44" i="55"/>
  <c r="E69" i="32"/>
  <c r="C71" i="31"/>
  <c r="N19" i="31"/>
  <c r="C68" i="31"/>
  <c r="G67" i="31"/>
  <c r="O67" i="31" s="1"/>
  <c r="O52" i="31"/>
  <c r="G40" i="31"/>
  <c r="G52" i="31" s="1"/>
  <c r="J27" i="31"/>
  <c r="E59" i="31"/>
  <c r="O67" i="33"/>
  <c r="O67" i="55" s="1"/>
  <c r="G67" i="55"/>
  <c r="O59" i="33"/>
  <c r="O59" i="55" s="1"/>
  <c r="G59" i="55"/>
  <c r="O76" i="33"/>
  <c r="O76" i="55" s="1"/>
  <c r="G76" i="55"/>
  <c r="O75" i="33"/>
  <c r="O75" i="55" s="1"/>
  <c r="G75" i="55"/>
  <c r="O70" i="33"/>
  <c r="O70" i="55" s="1"/>
  <c r="G70" i="55"/>
  <c r="O65" i="34"/>
  <c r="O77" i="34" s="1"/>
  <c r="G77" i="34"/>
  <c r="O65" i="33"/>
  <c r="G77" i="33"/>
  <c r="P27" i="32"/>
  <c r="O27" i="32"/>
  <c r="S15" i="32"/>
  <c r="C69" i="32"/>
  <c r="H65" i="32"/>
  <c r="Z44" i="32"/>
  <c r="H69" i="32" s="1"/>
  <c r="D69" i="32"/>
  <c r="U52" i="32"/>
  <c r="Y40" i="32"/>
  <c r="C65" i="32"/>
  <c r="V52" i="32"/>
  <c r="Y47" i="32"/>
  <c r="G72" i="32" s="1"/>
  <c r="O72" i="32" s="1"/>
  <c r="C72" i="32"/>
  <c r="T27" i="32"/>
  <c r="W52" i="32"/>
  <c r="E65" i="32"/>
  <c r="X52" i="32"/>
  <c r="D72" i="32"/>
  <c r="Z40" i="31"/>
  <c r="D65" i="31"/>
  <c r="G73" i="31"/>
  <c r="O73" i="31" s="1"/>
  <c r="S19" i="31"/>
  <c r="Y44" i="31"/>
  <c r="E72" i="31"/>
  <c r="R52" i="31"/>
  <c r="J52" i="31"/>
  <c r="L27" i="31"/>
  <c r="D27" i="31"/>
  <c r="S24" i="31"/>
  <c r="G74" i="31" s="1"/>
  <c r="O74" i="31" s="1"/>
  <c r="Z48" i="31"/>
  <c r="H73" i="31" s="1"/>
  <c r="U47" i="31"/>
  <c r="U52" i="31" s="1"/>
  <c r="M47" i="31"/>
  <c r="O22" i="31"/>
  <c r="S22" i="31" s="1"/>
  <c r="G22" i="31"/>
  <c r="T21" i="31"/>
  <c r="H71" i="31" s="1"/>
  <c r="V44" i="31"/>
  <c r="V52" i="31" s="1"/>
  <c r="P19" i="31"/>
  <c r="T19" i="31" s="1"/>
  <c r="Y41" i="31"/>
  <c r="G66" i="31" s="1"/>
  <c r="O66" i="31" s="1"/>
  <c r="T40" i="31"/>
  <c r="T52" i="31" s="1"/>
  <c r="N15" i="31"/>
  <c r="S14" i="31"/>
  <c r="G64" i="31" s="1"/>
  <c r="O64" i="31" s="1"/>
  <c r="Z38" i="31"/>
  <c r="D61" i="31"/>
  <c r="Y35" i="31"/>
  <c r="G60" i="31" s="1"/>
  <c r="O60" i="31" s="1"/>
  <c r="T9" i="31"/>
  <c r="H59" i="31" s="1"/>
  <c r="D74" i="31"/>
  <c r="D72" i="31"/>
  <c r="M44" i="31"/>
  <c r="M52" i="31" s="1"/>
  <c r="G19" i="31"/>
  <c r="F62" i="31"/>
  <c r="Q52" i="31"/>
  <c r="K27" i="31"/>
  <c r="C67" i="31"/>
  <c r="S40" i="31"/>
  <c r="M15" i="31"/>
  <c r="M27" i="31" s="1"/>
  <c r="Y51" i="31"/>
  <c r="G76" i="31" s="1"/>
  <c r="O76" i="31" s="1"/>
  <c r="F75" i="31"/>
  <c r="Y45" i="31"/>
  <c r="G70" i="31" s="1"/>
  <c r="O70" i="31" s="1"/>
  <c r="E68" i="31"/>
  <c r="Z42" i="31"/>
  <c r="H67" i="31" s="1"/>
  <c r="E62" i="31"/>
  <c r="Z36" i="31"/>
  <c r="H61" i="31" s="1"/>
  <c r="Y33" i="31"/>
  <c r="G58" i="31" s="1"/>
  <c r="O58" i="31" s="1"/>
  <c r="E71" i="31"/>
  <c r="F68" i="31"/>
  <c r="C65" i="31"/>
  <c r="D64" i="31"/>
  <c r="C61" i="31"/>
  <c r="S25" i="31"/>
  <c r="G75" i="31" s="1"/>
  <c r="O75" i="31" s="1"/>
  <c r="T16" i="31"/>
  <c r="H66" i="31" s="1"/>
  <c r="X47" i="31"/>
  <c r="F72" i="31" s="1"/>
  <c r="F70" i="31"/>
  <c r="W40" i="31"/>
  <c r="Y40" i="31" s="1"/>
  <c r="F76" i="31"/>
  <c r="E73" i="31"/>
  <c r="E63" i="31"/>
  <c r="P15" i="31"/>
  <c r="G8" i="30"/>
  <c r="G8" i="54" s="1"/>
  <c r="H8" i="30"/>
  <c r="H8" i="54" s="1"/>
  <c r="M8" i="30"/>
  <c r="M8" i="54" s="1"/>
  <c r="N8" i="30"/>
  <c r="N8" i="54" s="1"/>
  <c r="O8" i="30"/>
  <c r="O8" i="54" s="1"/>
  <c r="P8" i="30"/>
  <c r="Q8" i="30"/>
  <c r="Q8" i="54" s="1"/>
  <c r="R8" i="30"/>
  <c r="R8" i="54" s="1"/>
  <c r="G33" i="30"/>
  <c r="G33" i="54" s="1"/>
  <c r="H33" i="30"/>
  <c r="H33" i="54" s="1"/>
  <c r="M33" i="30"/>
  <c r="M33" i="54" s="1"/>
  <c r="N33" i="30"/>
  <c r="N33" i="54" s="1"/>
  <c r="S33" i="30"/>
  <c r="S33" i="54" s="1"/>
  <c r="T33" i="30"/>
  <c r="T33" i="54" s="1"/>
  <c r="U33" i="30"/>
  <c r="V33" i="30"/>
  <c r="V33" i="54" s="1"/>
  <c r="W33" i="30"/>
  <c r="W33" i="54" s="1"/>
  <c r="X33" i="30"/>
  <c r="G9" i="30"/>
  <c r="G9" i="54" s="1"/>
  <c r="H9" i="30"/>
  <c r="H9" i="54" s="1"/>
  <c r="M9" i="30"/>
  <c r="M9" i="54" s="1"/>
  <c r="N9" i="30"/>
  <c r="N9" i="54" s="1"/>
  <c r="O9" i="30"/>
  <c r="O9" i="54" s="1"/>
  <c r="P9" i="30"/>
  <c r="P9" i="54" s="1"/>
  <c r="Q9" i="30"/>
  <c r="Q9" i="54" s="1"/>
  <c r="R9" i="30"/>
  <c r="G34" i="30"/>
  <c r="G34" i="54" s="1"/>
  <c r="H34" i="30"/>
  <c r="H34" i="54" s="1"/>
  <c r="M34" i="30"/>
  <c r="M34" i="54" s="1"/>
  <c r="N34" i="30"/>
  <c r="N34" i="54" s="1"/>
  <c r="S34" i="30"/>
  <c r="S34" i="54" s="1"/>
  <c r="T34" i="30"/>
  <c r="T34" i="54" s="1"/>
  <c r="U34" i="30"/>
  <c r="V34" i="30"/>
  <c r="W34" i="30"/>
  <c r="W34" i="54" s="1"/>
  <c r="X34" i="30"/>
  <c r="G10" i="30"/>
  <c r="G10" i="54" s="1"/>
  <c r="H10" i="30"/>
  <c r="H10" i="54" s="1"/>
  <c r="M10" i="30"/>
  <c r="M10" i="54" s="1"/>
  <c r="N10" i="30"/>
  <c r="N10" i="54" s="1"/>
  <c r="O10" i="30"/>
  <c r="P10" i="30"/>
  <c r="Q10" i="30"/>
  <c r="Q10" i="54" s="1"/>
  <c r="R10" i="30"/>
  <c r="R10" i="54" s="1"/>
  <c r="G35" i="30"/>
  <c r="G35" i="54" s="1"/>
  <c r="H35" i="30"/>
  <c r="H35" i="54" s="1"/>
  <c r="M35" i="30"/>
  <c r="M35" i="54" s="1"/>
  <c r="N35" i="30"/>
  <c r="N35" i="54" s="1"/>
  <c r="S35" i="30"/>
  <c r="S35" i="54" s="1"/>
  <c r="T35" i="30"/>
  <c r="T35" i="54" s="1"/>
  <c r="U35" i="30"/>
  <c r="U35" i="54" s="1"/>
  <c r="V35" i="30"/>
  <c r="W35" i="30"/>
  <c r="X35" i="30"/>
  <c r="G11" i="30"/>
  <c r="G11" i="54" s="1"/>
  <c r="H11" i="30"/>
  <c r="H11" i="54" s="1"/>
  <c r="M11" i="30"/>
  <c r="M11" i="54" s="1"/>
  <c r="N11" i="30"/>
  <c r="N11" i="54" s="1"/>
  <c r="O11" i="30"/>
  <c r="O11" i="54" s="1"/>
  <c r="P11" i="30"/>
  <c r="P11" i="54" s="1"/>
  <c r="Q11" i="30"/>
  <c r="Q11" i="54" s="1"/>
  <c r="R11" i="30"/>
  <c r="R11" i="54" s="1"/>
  <c r="G36" i="30"/>
  <c r="G36" i="54" s="1"/>
  <c r="H36" i="30"/>
  <c r="H36" i="54" s="1"/>
  <c r="M36" i="30"/>
  <c r="M36" i="54" s="1"/>
  <c r="N36" i="30"/>
  <c r="N36" i="54" s="1"/>
  <c r="S36" i="30"/>
  <c r="S36" i="54" s="1"/>
  <c r="T36" i="30"/>
  <c r="T36" i="54" s="1"/>
  <c r="U36" i="30"/>
  <c r="V36" i="30"/>
  <c r="W36" i="30"/>
  <c r="W36" i="54" s="1"/>
  <c r="X36" i="30"/>
  <c r="X36" i="54" s="1"/>
  <c r="G12" i="30"/>
  <c r="G12" i="54" s="1"/>
  <c r="H12" i="30"/>
  <c r="H12" i="54" s="1"/>
  <c r="M12" i="30"/>
  <c r="M12" i="54" s="1"/>
  <c r="N12" i="30"/>
  <c r="N12" i="54" s="1"/>
  <c r="O12" i="30"/>
  <c r="P12" i="30"/>
  <c r="P12" i="54" s="1"/>
  <c r="Q12" i="30"/>
  <c r="Q12" i="54" s="1"/>
  <c r="R12" i="30"/>
  <c r="R12" i="54" s="1"/>
  <c r="G37" i="30"/>
  <c r="G37" i="54" s="1"/>
  <c r="H37" i="30"/>
  <c r="H37" i="54" s="1"/>
  <c r="M37" i="30"/>
  <c r="M37" i="54" s="1"/>
  <c r="N37" i="30"/>
  <c r="N37" i="54" s="1"/>
  <c r="S37" i="30"/>
  <c r="S37" i="54" s="1"/>
  <c r="T37" i="30"/>
  <c r="T37" i="54" s="1"/>
  <c r="U37" i="30"/>
  <c r="V37" i="30"/>
  <c r="W37" i="30"/>
  <c r="W37" i="54" s="1"/>
  <c r="X37" i="30"/>
  <c r="G13" i="30"/>
  <c r="G13" i="54" s="1"/>
  <c r="H13" i="30"/>
  <c r="H13" i="54" s="1"/>
  <c r="M13" i="30"/>
  <c r="M13" i="54" s="1"/>
  <c r="N13" i="30"/>
  <c r="N13" i="54" s="1"/>
  <c r="O13" i="30"/>
  <c r="P13" i="30"/>
  <c r="P13" i="54" s="1"/>
  <c r="Q13" i="30"/>
  <c r="Q13" i="54" s="1"/>
  <c r="R13" i="30"/>
  <c r="G38" i="30"/>
  <c r="G38" i="54" s="1"/>
  <c r="H38" i="30"/>
  <c r="H38" i="54" s="1"/>
  <c r="M38" i="30"/>
  <c r="M38" i="54" s="1"/>
  <c r="N38" i="30"/>
  <c r="N38" i="54" s="1"/>
  <c r="S38" i="30"/>
  <c r="S38" i="54" s="1"/>
  <c r="T38" i="30"/>
  <c r="T38" i="54" s="1"/>
  <c r="U38" i="30"/>
  <c r="U38" i="54" s="1"/>
  <c r="V38" i="30"/>
  <c r="W38" i="30"/>
  <c r="X38" i="30"/>
  <c r="G14" i="30"/>
  <c r="G14" i="54" s="1"/>
  <c r="H14" i="30"/>
  <c r="H14" i="54" s="1"/>
  <c r="M14" i="30"/>
  <c r="M14" i="54" s="1"/>
  <c r="N14" i="30"/>
  <c r="N14" i="54" s="1"/>
  <c r="O14" i="30"/>
  <c r="P14" i="30"/>
  <c r="P14" i="54" s="1"/>
  <c r="Q14" i="30"/>
  <c r="Q14" i="54" s="1"/>
  <c r="R14" i="30"/>
  <c r="R14" i="54" s="1"/>
  <c r="G39" i="30"/>
  <c r="G39" i="54" s="1"/>
  <c r="H39" i="30"/>
  <c r="H39" i="54" s="1"/>
  <c r="M39" i="30"/>
  <c r="M39" i="54" s="1"/>
  <c r="N39" i="30"/>
  <c r="N39" i="54" s="1"/>
  <c r="S39" i="30"/>
  <c r="S39" i="54" s="1"/>
  <c r="T39" i="30"/>
  <c r="T39" i="54" s="1"/>
  <c r="U39" i="30"/>
  <c r="U39" i="54" s="1"/>
  <c r="V39" i="30"/>
  <c r="W39" i="30"/>
  <c r="X39" i="30"/>
  <c r="X39" i="54" s="1"/>
  <c r="C15" i="30"/>
  <c r="C15" i="54" s="1"/>
  <c r="D15" i="30"/>
  <c r="D15" i="54" s="1"/>
  <c r="E15" i="30"/>
  <c r="F15" i="30"/>
  <c r="F15" i="54" s="1"/>
  <c r="I15" i="30"/>
  <c r="I15" i="54" s="1"/>
  <c r="J15" i="30"/>
  <c r="K15" i="30"/>
  <c r="K15" i="54" s="1"/>
  <c r="L15" i="30"/>
  <c r="C40" i="30"/>
  <c r="D40" i="30"/>
  <c r="D40" i="54" s="1"/>
  <c r="E40" i="30"/>
  <c r="F40" i="30"/>
  <c r="I40" i="30"/>
  <c r="I40" i="54" s="1"/>
  <c r="J40" i="30"/>
  <c r="J40" i="54" s="1"/>
  <c r="K40" i="30"/>
  <c r="K40" i="54" s="1"/>
  <c r="L40" i="30"/>
  <c r="L40" i="54" s="1"/>
  <c r="O40" i="30"/>
  <c r="O40" i="54" s="1"/>
  <c r="P40" i="30"/>
  <c r="P40" i="54" s="1"/>
  <c r="Q40" i="30"/>
  <c r="Q40" i="54" s="1"/>
  <c r="R40" i="30"/>
  <c r="R40" i="54" s="1"/>
  <c r="I65" i="30"/>
  <c r="I65" i="54" s="1"/>
  <c r="J65" i="30"/>
  <c r="J65" i="54" s="1"/>
  <c r="K65" i="30"/>
  <c r="K65" i="54" s="1"/>
  <c r="L65" i="30"/>
  <c r="L65" i="54" s="1"/>
  <c r="M65" i="30"/>
  <c r="N65" i="30"/>
  <c r="G16" i="30"/>
  <c r="G16" i="54" s="1"/>
  <c r="H16" i="30"/>
  <c r="H16" i="54" s="1"/>
  <c r="M16" i="30"/>
  <c r="M16" i="54" s="1"/>
  <c r="N16" i="30"/>
  <c r="N16" i="54" s="1"/>
  <c r="O16" i="30"/>
  <c r="P16" i="30"/>
  <c r="Q16" i="30"/>
  <c r="Q16" i="54" s="1"/>
  <c r="R16" i="30"/>
  <c r="R16" i="54" s="1"/>
  <c r="G41" i="30"/>
  <c r="G41" i="54" s="1"/>
  <c r="H41" i="30"/>
  <c r="H41" i="54" s="1"/>
  <c r="M41" i="30"/>
  <c r="M41" i="54" s="1"/>
  <c r="N41" i="30"/>
  <c r="N41" i="54" s="1"/>
  <c r="S41" i="30"/>
  <c r="S41" i="54" s="1"/>
  <c r="T41" i="30"/>
  <c r="T41" i="54" s="1"/>
  <c r="U41" i="30"/>
  <c r="U41" i="54" s="1"/>
  <c r="V41" i="30"/>
  <c r="W41" i="30"/>
  <c r="X41" i="30"/>
  <c r="G17" i="30"/>
  <c r="G17" i="54" s="1"/>
  <c r="H17" i="30"/>
  <c r="H17" i="54" s="1"/>
  <c r="M17" i="30"/>
  <c r="M17" i="54" s="1"/>
  <c r="N17" i="30"/>
  <c r="N17" i="54" s="1"/>
  <c r="O17" i="30"/>
  <c r="O17" i="54" s="1"/>
  <c r="P17" i="30"/>
  <c r="P17" i="54" s="1"/>
  <c r="Q17" i="30"/>
  <c r="Q17" i="54" s="1"/>
  <c r="R17" i="30"/>
  <c r="R17" i="54" s="1"/>
  <c r="S17" i="30"/>
  <c r="S17" i="54" s="1"/>
  <c r="G42" i="30"/>
  <c r="G42" i="54" s="1"/>
  <c r="H42" i="30"/>
  <c r="H42" i="54" s="1"/>
  <c r="M42" i="30"/>
  <c r="M42" i="54" s="1"/>
  <c r="N42" i="30"/>
  <c r="N42" i="54" s="1"/>
  <c r="S42" i="30"/>
  <c r="S42" i="54" s="1"/>
  <c r="T42" i="30"/>
  <c r="T42" i="54" s="1"/>
  <c r="U42" i="30"/>
  <c r="V42" i="30"/>
  <c r="W42" i="30"/>
  <c r="W42" i="54" s="1"/>
  <c r="X42" i="30"/>
  <c r="X42" i="54" s="1"/>
  <c r="G18" i="30"/>
  <c r="G18" i="54" s="1"/>
  <c r="H18" i="30"/>
  <c r="H18" i="54" s="1"/>
  <c r="M18" i="30"/>
  <c r="M18" i="54" s="1"/>
  <c r="N18" i="30"/>
  <c r="N18" i="54" s="1"/>
  <c r="O18" i="30"/>
  <c r="P18" i="30"/>
  <c r="P18" i="54" s="1"/>
  <c r="Q18" i="30"/>
  <c r="Q18" i="54" s="1"/>
  <c r="R18" i="30"/>
  <c r="R18" i="54" s="1"/>
  <c r="G43" i="30"/>
  <c r="G43" i="54" s="1"/>
  <c r="H43" i="30"/>
  <c r="H43" i="54" s="1"/>
  <c r="M43" i="30"/>
  <c r="M43" i="54" s="1"/>
  <c r="N43" i="30"/>
  <c r="N43" i="54" s="1"/>
  <c r="S43" i="30"/>
  <c r="S43" i="54" s="1"/>
  <c r="T43" i="30"/>
  <c r="T43" i="54" s="1"/>
  <c r="U43" i="30"/>
  <c r="U43" i="54" s="1"/>
  <c r="V43" i="30"/>
  <c r="W43" i="30"/>
  <c r="W43" i="54" s="1"/>
  <c r="X43" i="30"/>
  <c r="C19" i="30"/>
  <c r="C19" i="54" s="1"/>
  <c r="D19" i="30"/>
  <c r="E19" i="30"/>
  <c r="E19" i="54" s="1"/>
  <c r="F19" i="30"/>
  <c r="F19" i="54" s="1"/>
  <c r="I19" i="30"/>
  <c r="J19" i="30"/>
  <c r="K19" i="30"/>
  <c r="K19" i="54" s="1"/>
  <c r="L19" i="30"/>
  <c r="L19" i="54" s="1"/>
  <c r="C44" i="30"/>
  <c r="C44" i="54" s="1"/>
  <c r="D44" i="30"/>
  <c r="D44" i="54" s="1"/>
  <c r="E44" i="30"/>
  <c r="E44" i="54" s="1"/>
  <c r="F44" i="30"/>
  <c r="F44" i="54" s="1"/>
  <c r="I44" i="30"/>
  <c r="I44" i="54" s="1"/>
  <c r="J44" i="30"/>
  <c r="J44" i="54" s="1"/>
  <c r="K44" i="30"/>
  <c r="K44" i="54" s="1"/>
  <c r="L44" i="30"/>
  <c r="L44" i="54" s="1"/>
  <c r="O44" i="30"/>
  <c r="P44" i="30"/>
  <c r="Q44" i="30"/>
  <c r="Q44" i="54" s="1"/>
  <c r="R44" i="30"/>
  <c r="R44" i="54" s="1"/>
  <c r="I69" i="30"/>
  <c r="I69" i="54" s="1"/>
  <c r="J69" i="30"/>
  <c r="J69" i="54" s="1"/>
  <c r="K69" i="30"/>
  <c r="K69" i="54" s="1"/>
  <c r="L69" i="30"/>
  <c r="L69" i="54" s="1"/>
  <c r="M69" i="30"/>
  <c r="M69" i="54" s="1"/>
  <c r="N69" i="30"/>
  <c r="N69" i="54" s="1"/>
  <c r="G20" i="30"/>
  <c r="G20" i="54" s="1"/>
  <c r="H20" i="30"/>
  <c r="H20" i="54" s="1"/>
  <c r="M20" i="30"/>
  <c r="M20" i="54" s="1"/>
  <c r="N20" i="30"/>
  <c r="N20" i="54" s="1"/>
  <c r="O20" i="30"/>
  <c r="O20" i="54" s="1"/>
  <c r="P20" i="30"/>
  <c r="Q20" i="30"/>
  <c r="Q20" i="54" s="1"/>
  <c r="R20" i="30"/>
  <c r="R20" i="54" s="1"/>
  <c r="G45" i="30"/>
  <c r="G45" i="54" s="1"/>
  <c r="H45" i="30"/>
  <c r="H45" i="54" s="1"/>
  <c r="M45" i="30"/>
  <c r="M45" i="54" s="1"/>
  <c r="N45" i="30"/>
  <c r="N45" i="54" s="1"/>
  <c r="S45" i="30"/>
  <c r="S45" i="54" s="1"/>
  <c r="T45" i="30"/>
  <c r="T45" i="54" s="1"/>
  <c r="U45" i="30"/>
  <c r="V45" i="30"/>
  <c r="V45" i="54" s="1"/>
  <c r="W45" i="30"/>
  <c r="W45" i="54" s="1"/>
  <c r="X45" i="30"/>
  <c r="G21" i="30"/>
  <c r="G21" i="54" s="1"/>
  <c r="H21" i="30"/>
  <c r="H21" i="54" s="1"/>
  <c r="M21" i="30"/>
  <c r="M21" i="54" s="1"/>
  <c r="N21" i="30"/>
  <c r="N21" i="54" s="1"/>
  <c r="O21" i="30"/>
  <c r="O21" i="54" s="1"/>
  <c r="P21" i="30"/>
  <c r="P21" i="54" s="1"/>
  <c r="Q21" i="30"/>
  <c r="Q21" i="54" s="1"/>
  <c r="R21" i="30"/>
  <c r="G46" i="30"/>
  <c r="G46" i="54" s="1"/>
  <c r="H46" i="30"/>
  <c r="H46" i="54" s="1"/>
  <c r="M46" i="30"/>
  <c r="M46" i="54" s="1"/>
  <c r="N46" i="30"/>
  <c r="N46" i="54" s="1"/>
  <c r="S46" i="30"/>
  <c r="S46" i="54" s="1"/>
  <c r="T46" i="30"/>
  <c r="T46" i="54" s="1"/>
  <c r="U46" i="30"/>
  <c r="V46" i="30"/>
  <c r="V46" i="54" s="1"/>
  <c r="W46" i="30"/>
  <c r="X46" i="30"/>
  <c r="C22" i="30"/>
  <c r="C22" i="54" s="1"/>
  <c r="D22" i="30"/>
  <c r="E22" i="30"/>
  <c r="E22" i="54" s="1"/>
  <c r="F22" i="30"/>
  <c r="I22" i="30"/>
  <c r="J22" i="30"/>
  <c r="J22" i="54" s="1"/>
  <c r="K22" i="30"/>
  <c r="K22" i="54" s="1"/>
  <c r="L22" i="30"/>
  <c r="C47" i="30"/>
  <c r="C47" i="54" s="1"/>
  <c r="D47" i="30"/>
  <c r="V47" i="30" s="1"/>
  <c r="V47" i="54" s="1"/>
  <c r="E47" i="30"/>
  <c r="E47" i="54" s="1"/>
  <c r="F47" i="30"/>
  <c r="I47" i="30"/>
  <c r="I47" i="54" s="1"/>
  <c r="J47" i="30"/>
  <c r="K47" i="30"/>
  <c r="K47" i="54" s="1"/>
  <c r="L47" i="30"/>
  <c r="L47" i="54" s="1"/>
  <c r="O47" i="30"/>
  <c r="P47" i="30"/>
  <c r="P47" i="54" s="1"/>
  <c r="Q47" i="30"/>
  <c r="Q47" i="54" s="1"/>
  <c r="R47" i="30"/>
  <c r="I72" i="30"/>
  <c r="I72" i="54" s="1"/>
  <c r="J72" i="30"/>
  <c r="K72" i="30"/>
  <c r="K72" i="54" s="1"/>
  <c r="L72" i="30"/>
  <c r="L72" i="54" s="1"/>
  <c r="M72" i="30"/>
  <c r="M72" i="54" s="1"/>
  <c r="N72" i="30"/>
  <c r="N72" i="54" s="1"/>
  <c r="G23" i="30"/>
  <c r="G23" i="54" s="1"/>
  <c r="H23" i="30"/>
  <c r="H23" i="54" s="1"/>
  <c r="M23" i="30"/>
  <c r="M23" i="54" s="1"/>
  <c r="N23" i="30"/>
  <c r="N23" i="54" s="1"/>
  <c r="O23" i="30"/>
  <c r="P23" i="30"/>
  <c r="Q23" i="30"/>
  <c r="Q23" i="54" s="1"/>
  <c r="R23" i="30"/>
  <c r="R23" i="54" s="1"/>
  <c r="G48" i="30"/>
  <c r="G48" i="54" s="1"/>
  <c r="H48" i="30"/>
  <c r="H48" i="54" s="1"/>
  <c r="M48" i="30"/>
  <c r="M48" i="54" s="1"/>
  <c r="N48" i="30"/>
  <c r="N48" i="54" s="1"/>
  <c r="S48" i="30"/>
  <c r="S48" i="54" s="1"/>
  <c r="T48" i="30"/>
  <c r="T48" i="54" s="1"/>
  <c r="U48" i="30"/>
  <c r="U48" i="54" s="1"/>
  <c r="V48" i="30"/>
  <c r="V48" i="54" s="1"/>
  <c r="W48" i="30"/>
  <c r="X48" i="30"/>
  <c r="G24" i="30"/>
  <c r="G24" i="54" s="1"/>
  <c r="H24" i="30"/>
  <c r="H24" i="54" s="1"/>
  <c r="M24" i="30"/>
  <c r="M24" i="54" s="1"/>
  <c r="N24" i="30"/>
  <c r="N24" i="54" s="1"/>
  <c r="O24" i="30"/>
  <c r="O24" i="54" s="1"/>
  <c r="P24" i="30"/>
  <c r="P24" i="54" s="1"/>
  <c r="Q24" i="30"/>
  <c r="Q24" i="54" s="1"/>
  <c r="R24" i="30"/>
  <c r="R24" i="54" s="1"/>
  <c r="G49" i="30"/>
  <c r="G49" i="54" s="1"/>
  <c r="H49" i="30"/>
  <c r="H49" i="54" s="1"/>
  <c r="M49" i="30"/>
  <c r="M49" i="54" s="1"/>
  <c r="N49" i="30"/>
  <c r="N49" i="54" s="1"/>
  <c r="S49" i="30"/>
  <c r="S49" i="54" s="1"/>
  <c r="T49" i="30"/>
  <c r="T49" i="54" s="1"/>
  <c r="U49" i="30"/>
  <c r="V49" i="30"/>
  <c r="W49" i="30"/>
  <c r="X49" i="30"/>
  <c r="X49" i="54" s="1"/>
  <c r="G25" i="30"/>
  <c r="G25" i="54" s="1"/>
  <c r="H25" i="30"/>
  <c r="H25" i="54" s="1"/>
  <c r="M25" i="30"/>
  <c r="M25" i="54" s="1"/>
  <c r="N25" i="30"/>
  <c r="N25" i="54" s="1"/>
  <c r="O25" i="30"/>
  <c r="P25" i="30"/>
  <c r="Q25" i="30"/>
  <c r="Q25" i="54" s="1"/>
  <c r="R25" i="30"/>
  <c r="R25" i="54" s="1"/>
  <c r="G50" i="30"/>
  <c r="G50" i="54" s="1"/>
  <c r="H50" i="30"/>
  <c r="H50" i="54" s="1"/>
  <c r="M50" i="30"/>
  <c r="M50" i="54" s="1"/>
  <c r="N50" i="30"/>
  <c r="N50" i="54" s="1"/>
  <c r="S50" i="30"/>
  <c r="S50" i="54" s="1"/>
  <c r="T50" i="30"/>
  <c r="T50" i="54" s="1"/>
  <c r="U50" i="30"/>
  <c r="V50" i="30"/>
  <c r="W50" i="30"/>
  <c r="X50" i="30"/>
  <c r="X50" i="54" s="1"/>
  <c r="G26" i="30"/>
  <c r="G26" i="54" s="1"/>
  <c r="H26" i="30"/>
  <c r="H26" i="54" s="1"/>
  <c r="M26" i="30"/>
  <c r="M26" i="54" s="1"/>
  <c r="N26" i="30"/>
  <c r="N26" i="54" s="1"/>
  <c r="O26" i="30"/>
  <c r="O26" i="54" s="1"/>
  <c r="P26" i="30"/>
  <c r="Q26" i="30"/>
  <c r="Q26" i="54" s="1"/>
  <c r="R26" i="30"/>
  <c r="R26" i="54" s="1"/>
  <c r="G51" i="30"/>
  <c r="G51" i="54" s="1"/>
  <c r="H51" i="30"/>
  <c r="H51" i="54" s="1"/>
  <c r="M51" i="30"/>
  <c r="M51" i="54" s="1"/>
  <c r="N51" i="30"/>
  <c r="N51" i="54" s="1"/>
  <c r="S51" i="30"/>
  <c r="S51" i="54" s="1"/>
  <c r="T51" i="30"/>
  <c r="T51" i="54" s="1"/>
  <c r="U51" i="30"/>
  <c r="V51" i="30"/>
  <c r="V51" i="54" s="1"/>
  <c r="W51" i="30"/>
  <c r="W51" i="54" s="1"/>
  <c r="X51" i="30"/>
  <c r="C52" i="30"/>
  <c r="C52" i="54" s="1"/>
  <c r="Z52" i="32" l="1"/>
  <c r="E59" i="30"/>
  <c r="H22" i="30"/>
  <c r="H22" i="54" s="1"/>
  <c r="R19" i="30"/>
  <c r="R19" i="54" s="1"/>
  <c r="H15" i="30"/>
  <c r="H15" i="54" s="1"/>
  <c r="Y38" i="30"/>
  <c r="Y38" i="54" s="1"/>
  <c r="G27" i="31"/>
  <c r="H70" i="31"/>
  <c r="D59" i="30"/>
  <c r="D59" i="54" s="1"/>
  <c r="L77" i="30"/>
  <c r="L77" i="54" s="1"/>
  <c r="E67" i="30"/>
  <c r="E67" i="54" s="1"/>
  <c r="M15" i="30"/>
  <c r="Q27" i="31"/>
  <c r="Q52" i="30"/>
  <c r="Q52" i="54" s="1"/>
  <c r="C74" i="30"/>
  <c r="C74" i="54" s="1"/>
  <c r="Y48" i="30"/>
  <c r="Y48" i="54" s="1"/>
  <c r="T47" i="30"/>
  <c r="T47" i="54" s="1"/>
  <c r="S8" i="30"/>
  <c r="S8" i="54" s="1"/>
  <c r="S52" i="31"/>
  <c r="G63" i="31"/>
  <c r="O63" i="31" s="1"/>
  <c r="D76" i="30"/>
  <c r="D76" i="54" s="1"/>
  <c r="N22" i="30"/>
  <c r="N22" i="54" s="1"/>
  <c r="Z48" i="30"/>
  <c r="Z48" i="54" s="1"/>
  <c r="M44" i="30"/>
  <c r="M44" i="54" s="1"/>
  <c r="M40" i="30"/>
  <c r="G69" i="31"/>
  <c r="O69" i="31" s="1"/>
  <c r="M15" i="54"/>
  <c r="D77" i="32"/>
  <c r="G68" i="31"/>
  <c r="O68" i="31" s="1"/>
  <c r="F65" i="31"/>
  <c r="F77" i="31" s="1"/>
  <c r="C66" i="30"/>
  <c r="C66" i="54" s="1"/>
  <c r="E61" i="30"/>
  <c r="E61" i="54" s="1"/>
  <c r="D70" i="30"/>
  <c r="D70" i="54" s="1"/>
  <c r="Y41" i="30"/>
  <c r="Y41" i="54" s="1"/>
  <c r="C63" i="30"/>
  <c r="C63" i="54" s="1"/>
  <c r="H63" i="31"/>
  <c r="K77" i="30"/>
  <c r="K77" i="54" s="1"/>
  <c r="Z41" i="30"/>
  <c r="Z41" i="54" s="1"/>
  <c r="E58" i="30"/>
  <c r="E58" i="54" s="1"/>
  <c r="G59" i="31"/>
  <c r="O59" i="31" s="1"/>
  <c r="F74" i="30"/>
  <c r="F74" i="54" s="1"/>
  <c r="I52" i="30"/>
  <c r="I52" i="54" s="1"/>
  <c r="F27" i="30"/>
  <c r="F27" i="54" s="1"/>
  <c r="H44" i="30"/>
  <c r="H44" i="54" s="1"/>
  <c r="F67" i="30"/>
  <c r="F67" i="54" s="1"/>
  <c r="D63" i="30"/>
  <c r="D63" i="54" s="1"/>
  <c r="C60" i="30"/>
  <c r="C60" i="54" s="1"/>
  <c r="N27" i="31"/>
  <c r="Y34" i="30"/>
  <c r="U34" i="54"/>
  <c r="T9" i="30"/>
  <c r="T9" i="54" s="1"/>
  <c r="R9" i="54"/>
  <c r="T8" i="30"/>
  <c r="T8" i="54" s="1"/>
  <c r="P8" i="54"/>
  <c r="K27" i="30"/>
  <c r="K27" i="54" s="1"/>
  <c r="N47" i="30"/>
  <c r="N47" i="54" s="1"/>
  <c r="X44" i="30"/>
  <c r="G19" i="30"/>
  <c r="G19" i="54" s="1"/>
  <c r="S16" i="30"/>
  <c r="O16" i="54"/>
  <c r="R15" i="30"/>
  <c r="R15" i="54" s="1"/>
  <c r="L15" i="54"/>
  <c r="Z37" i="30"/>
  <c r="V37" i="54"/>
  <c r="T12" i="30"/>
  <c r="T12" i="54" s="1"/>
  <c r="F60" i="30"/>
  <c r="F60" i="54" s="1"/>
  <c r="X35" i="54"/>
  <c r="D58" i="30"/>
  <c r="D58" i="54" s="1"/>
  <c r="F76" i="30"/>
  <c r="F76" i="54" s="1"/>
  <c r="X51" i="54"/>
  <c r="J77" i="30"/>
  <c r="J77" i="54" s="1"/>
  <c r="J72" i="54"/>
  <c r="F70" i="30"/>
  <c r="F70" i="54" s="1"/>
  <c r="X45" i="54"/>
  <c r="F68" i="30"/>
  <c r="F68" i="54" s="1"/>
  <c r="X43" i="54"/>
  <c r="Y42" i="30"/>
  <c r="U42" i="54"/>
  <c r="Q15" i="30"/>
  <c r="E15" i="54"/>
  <c r="S13" i="30"/>
  <c r="S13" i="54" s="1"/>
  <c r="O13" i="54"/>
  <c r="C75" i="30"/>
  <c r="C75" i="54" s="1"/>
  <c r="U50" i="54"/>
  <c r="D71" i="30"/>
  <c r="D71" i="54" s="1"/>
  <c r="I77" i="30"/>
  <c r="I77" i="54" s="1"/>
  <c r="S26" i="30"/>
  <c r="S26" i="54" s="1"/>
  <c r="T25" i="30"/>
  <c r="T25" i="54" s="1"/>
  <c r="P25" i="54"/>
  <c r="F73" i="30"/>
  <c r="F73" i="54" s="1"/>
  <c r="X48" i="54"/>
  <c r="W47" i="30"/>
  <c r="M47" i="30"/>
  <c r="M47" i="54" s="1"/>
  <c r="H47" i="30"/>
  <c r="H47" i="54" s="1"/>
  <c r="D47" i="54"/>
  <c r="M22" i="30"/>
  <c r="M22" i="54" s="1"/>
  <c r="I22" i="54"/>
  <c r="Z46" i="30"/>
  <c r="X46" i="54"/>
  <c r="S20" i="30"/>
  <c r="S20" i="54" s="1"/>
  <c r="W44" i="30"/>
  <c r="Z43" i="30"/>
  <c r="V43" i="54"/>
  <c r="T18" i="30"/>
  <c r="T18" i="54" s="1"/>
  <c r="H40" i="30"/>
  <c r="H40" i="54" s="1"/>
  <c r="F40" i="54"/>
  <c r="C62" i="30"/>
  <c r="C62" i="54" s="1"/>
  <c r="U37" i="54"/>
  <c r="F61" i="30"/>
  <c r="F61" i="54" s="1"/>
  <c r="E60" i="30"/>
  <c r="E60" i="54" s="1"/>
  <c r="W35" i="54"/>
  <c r="Z33" i="30"/>
  <c r="S27" i="31"/>
  <c r="G77" i="55"/>
  <c r="O69" i="33"/>
  <c r="O69" i="55" s="1"/>
  <c r="G69" i="55"/>
  <c r="W40" i="30"/>
  <c r="W40" i="54" s="1"/>
  <c r="E40" i="54"/>
  <c r="N15" i="30"/>
  <c r="N15" i="54" s="1"/>
  <c r="J15" i="54"/>
  <c r="F64" i="30"/>
  <c r="F64" i="54" s="1"/>
  <c r="S14" i="30"/>
  <c r="S14" i="54" s="1"/>
  <c r="O14" i="54"/>
  <c r="F63" i="30"/>
  <c r="F63" i="54" s="1"/>
  <c r="X38" i="54"/>
  <c r="D60" i="30"/>
  <c r="D60" i="54" s="1"/>
  <c r="V35" i="54"/>
  <c r="E59" i="54"/>
  <c r="F58" i="30"/>
  <c r="F58" i="54" s="1"/>
  <c r="X33" i="54"/>
  <c r="O65" i="55"/>
  <c r="O72" i="33"/>
  <c r="O72" i="55" s="1"/>
  <c r="G72" i="55"/>
  <c r="D75" i="30"/>
  <c r="D75" i="54" s="1"/>
  <c r="V50" i="54"/>
  <c r="S25" i="30"/>
  <c r="S25" i="54" s="1"/>
  <c r="O25" i="54"/>
  <c r="E73" i="30"/>
  <c r="E73" i="54" s="1"/>
  <c r="W48" i="54"/>
  <c r="L52" i="30"/>
  <c r="L52" i="54" s="1"/>
  <c r="Q19" i="30"/>
  <c r="Q19" i="54" s="1"/>
  <c r="H19" i="30"/>
  <c r="H19" i="54" s="1"/>
  <c r="D19" i="54"/>
  <c r="F66" i="30"/>
  <c r="F66" i="54" s="1"/>
  <c r="X41" i="54"/>
  <c r="V40" i="30"/>
  <c r="V40" i="54" s="1"/>
  <c r="N40" i="30"/>
  <c r="C64" i="30"/>
  <c r="C64" i="54" s="1"/>
  <c r="E63" i="30"/>
  <c r="E63" i="54" s="1"/>
  <c r="W38" i="54"/>
  <c r="H77" i="32"/>
  <c r="T16" i="30"/>
  <c r="T16" i="54" s="1"/>
  <c r="P16" i="54"/>
  <c r="Y51" i="30"/>
  <c r="U51" i="54"/>
  <c r="F75" i="30"/>
  <c r="F75" i="54" s="1"/>
  <c r="Y45" i="30"/>
  <c r="U45" i="54"/>
  <c r="Z50" i="30"/>
  <c r="Z50" i="54" s="1"/>
  <c r="T24" i="30"/>
  <c r="T24" i="54" s="1"/>
  <c r="K52" i="30"/>
  <c r="K52" i="54" s="1"/>
  <c r="E76" i="30"/>
  <c r="E76" i="54" s="1"/>
  <c r="T26" i="30"/>
  <c r="T26" i="54" s="1"/>
  <c r="P26" i="54"/>
  <c r="Y50" i="30"/>
  <c r="Y49" i="30"/>
  <c r="U49" i="54"/>
  <c r="S24" i="30"/>
  <c r="S24" i="54" s="1"/>
  <c r="R52" i="30"/>
  <c r="R52" i="54" s="1"/>
  <c r="R47" i="54"/>
  <c r="J52" i="30"/>
  <c r="J52" i="54" s="1"/>
  <c r="J47" i="54"/>
  <c r="P22" i="30"/>
  <c r="D72" i="30" s="1"/>
  <c r="D72" i="54" s="1"/>
  <c r="R22" i="30"/>
  <c r="R22" i="54" s="1"/>
  <c r="F22" i="54"/>
  <c r="Y46" i="30"/>
  <c r="U46" i="54"/>
  <c r="T21" i="30"/>
  <c r="T21" i="54" s="1"/>
  <c r="R21" i="54"/>
  <c r="E70" i="30"/>
  <c r="E70" i="54" s="1"/>
  <c r="T20" i="30"/>
  <c r="T20" i="54" s="1"/>
  <c r="P20" i="54"/>
  <c r="T44" i="30"/>
  <c r="P44" i="54"/>
  <c r="E66" i="30"/>
  <c r="E66" i="54" s="1"/>
  <c r="W41" i="54"/>
  <c r="U40" i="30"/>
  <c r="U40" i="54" s="1"/>
  <c r="M40" i="54"/>
  <c r="G40" i="30"/>
  <c r="C40" i="54"/>
  <c r="Z38" i="30"/>
  <c r="V38" i="54"/>
  <c r="T13" i="30"/>
  <c r="T13" i="54" s="1"/>
  <c r="R13" i="54"/>
  <c r="E62" i="30"/>
  <c r="E62" i="54" s="1"/>
  <c r="S12" i="30"/>
  <c r="S12" i="54" s="1"/>
  <c r="O12" i="54"/>
  <c r="T10" i="30"/>
  <c r="T10" i="54" s="1"/>
  <c r="P10" i="54"/>
  <c r="F59" i="30"/>
  <c r="F59" i="54" s="1"/>
  <c r="X34" i="54"/>
  <c r="X47" i="30"/>
  <c r="F47" i="54"/>
  <c r="E74" i="30"/>
  <c r="E74" i="54" s="1"/>
  <c r="W49" i="54"/>
  <c r="Q22" i="30"/>
  <c r="Q22" i="54" s="1"/>
  <c r="G22" i="30"/>
  <c r="G22" i="54" s="1"/>
  <c r="S21" i="30"/>
  <c r="S21" i="54" s="1"/>
  <c r="T23" i="30"/>
  <c r="T23" i="54" s="1"/>
  <c r="P23" i="54"/>
  <c r="E68" i="30"/>
  <c r="E68" i="54" s="1"/>
  <c r="C68" i="30"/>
  <c r="C68" i="54" s="1"/>
  <c r="O18" i="54"/>
  <c r="D66" i="30"/>
  <c r="D66" i="54" s="1"/>
  <c r="V41" i="54"/>
  <c r="N77" i="30"/>
  <c r="N77" i="54" s="1"/>
  <c r="N65" i="54"/>
  <c r="T40" i="30"/>
  <c r="T40" i="54" s="1"/>
  <c r="P15" i="30"/>
  <c r="P15" i="54" s="1"/>
  <c r="G15" i="30"/>
  <c r="Y39" i="30"/>
  <c r="W39" i="54"/>
  <c r="Y37" i="30"/>
  <c r="Z36" i="30"/>
  <c r="V36" i="54"/>
  <c r="T11" i="30"/>
  <c r="T11" i="54" s="1"/>
  <c r="S10" i="30"/>
  <c r="S10" i="54" s="1"/>
  <c r="O10" i="54"/>
  <c r="Y33" i="30"/>
  <c r="U33" i="54"/>
  <c r="H77" i="33"/>
  <c r="H77" i="55" s="1"/>
  <c r="S47" i="30"/>
  <c r="S47" i="54" s="1"/>
  <c r="O47" i="54"/>
  <c r="M19" i="30"/>
  <c r="I19" i="54"/>
  <c r="E27" i="30"/>
  <c r="E27" i="54" s="1"/>
  <c r="E71" i="30"/>
  <c r="E71" i="54" s="1"/>
  <c r="W46" i="54"/>
  <c r="C27" i="30"/>
  <c r="C27" i="54" s="1"/>
  <c r="Z49" i="30"/>
  <c r="V49" i="54"/>
  <c r="D73" i="30"/>
  <c r="D73" i="54" s="1"/>
  <c r="O52" i="30"/>
  <c r="O52" i="54" s="1"/>
  <c r="O44" i="54"/>
  <c r="G44" i="30"/>
  <c r="G44" i="54" s="1"/>
  <c r="D52" i="30"/>
  <c r="D52" i="54" s="1"/>
  <c r="Z51" i="30"/>
  <c r="E75" i="30"/>
  <c r="E75" i="54" s="1"/>
  <c r="W50" i="54"/>
  <c r="C73" i="30"/>
  <c r="C73" i="54" s="1"/>
  <c r="S23" i="30"/>
  <c r="S23" i="54" s="1"/>
  <c r="O23" i="54"/>
  <c r="G47" i="30"/>
  <c r="G47" i="54" s="1"/>
  <c r="L27" i="30"/>
  <c r="L27" i="54" s="1"/>
  <c r="L22" i="54"/>
  <c r="D27" i="30"/>
  <c r="D27" i="54" s="1"/>
  <c r="D22" i="54"/>
  <c r="Z45" i="30"/>
  <c r="N44" i="30"/>
  <c r="N44" i="54" s="1"/>
  <c r="N19" i="30"/>
  <c r="N19" i="54" s="1"/>
  <c r="J19" i="54"/>
  <c r="Y43" i="30"/>
  <c r="Y43" i="54" s="1"/>
  <c r="Z42" i="30"/>
  <c r="V42" i="54"/>
  <c r="T17" i="30"/>
  <c r="T17" i="54" s="1"/>
  <c r="M77" i="30"/>
  <c r="M77" i="54" s="1"/>
  <c r="M65" i="54"/>
  <c r="S40" i="30"/>
  <c r="S40" i="54" s="1"/>
  <c r="O15" i="30"/>
  <c r="O15" i="54" s="1"/>
  <c r="Z39" i="30"/>
  <c r="V39" i="54"/>
  <c r="T14" i="30"/>
  <c r="T14" i="54" s="1"/>
  <c r="F62" i="30"/>
  <c r="F62" i="54" s="1"/>
  <c r="X37" i="54"/>
  <c r="Y36" i="30"/>
  <c r="U36" i="54"/>
  <c r="S11" i="30"/>
  <c r="S11" i="54" s="1"/>
  <c r="Z34" i="30"/>
  <c r="V34" i="54"/>
  <c r="S9" i="30"/>
  <c r="S9" i="54" s="1"/>
  <c r="X52" i="31"/>
  <c r="E77" i="32"/>
  <c r="S27" i="32"/>
  <c r="C77" i="32"/>
  <c r="G65" i="32"/>
  <c r="Y52" i="32"/>
  <c r="W52" i="31"/>
  <c r="E65" i="31"/>
  <c r="E77" i="31" s="1"/>
  <c r="Z47" i="31"/>
  <c r="H72" i="31" s="1"/>
  <c r="G65" i="31"/>
  <c r="C72" i="31"/>
  <c r="C77" i="31" s="1"/>
  <c r="Y47" i="31"/>
  <c r="G72" i="31" s="1"/>
  <c r="O72" i="31" s="1"/>
  <c r="O27" i="31"/>
  <c r="Z44" i="31"/>
  <c r="H69" i="31" s="1"/>
  <c r="D69" i="31"/>
  <c r="D77" i="31" s="1"/>
  <c r="T15" i="31"/>
  <c r="T27" i="31" s="1"/>
  <c r="P27" i="31"/>
  <c r="H73" i="30"/>
  <c r="H73" i="54" s="1"/>
  <c r="Z47" i="30"/>
  <c r="W52" i="30"/>
  <c r="E65" i="30"/>
  <c r="H75" i="30"/>
  <c r="H75" i="54" s="1"/>
  <c r="Z35" i="30"/>
  <c r="C76" i="30"/>
  <c r="C76" i="54" s="1"/>
  <c r="U47" i="30"/>
  <c r="U47" i="54" s="1"/>
  <c r="O22" i="30"/>
  <c r="F71" i="30"/>
  <c r="F71" i="54" s="1"/>
  <c r="C70" i="30"/>
  <c r="C70" i="54" s="1"/>
  <c r="V44" i="30"/>
  <c r="P19" i="30"/>
  <c r="D67" i="30"/>
  <c r="D67" i="54" s="1"/>
  <c r="E64" i="30"/>
  <c r="E64" i="54" s="1"/>
  <c r="D61" i="30"/>
  <c r="D61" i="54" s="1"/>
  <c r="Y35" i="30"/>
  <c r="C58" i="30"/>
  <c r="C58" i="54" s="1"/>
  <c r="U44" i="30"/>
  <c r="U44" i="54" s="1"/>
  <c r="C67" i="30"/>
  <c r="C67" i="54" s="1"/>
  <c r="D64" i="30"/>
  <c r="D64" i="54" s="1"/>
  <c r="C61" i="30"/>
  <c r="C61" i="54" s="1"/>
  <c r="P52" i="30"/>
  <c r="P52" i="54" s="1"/>
  <c r="J27" i="30"/>
  <c r="J27" i="54" s="1"/>
  <c r="S18" i="30"/>
  <c r="T15" i="30"/>
  <c r="O19" i="30"/>
  <c r="D74" i="30"/>
  <c r="D74" i="54" s="1"/>
  <c r="I27" i="30"/>
  <c r="I27" i="54" s="1"/>
  <c r="C71" i="30"/>
  <c r="C71" i="54" s="1"/>
  <c r="S44" i="30"/>
  <c r="D62" i="30"/>
  <c r="D62" i="54" s="1"/>
  <c r="F52" i="30"/>
  <c r="F52" i="54" s="1"/>
  <c r="X40" i="30"/>
  <c r="X40" i="54" s="1"/>
  <c r="D68" i="30"/>
  <c r="D68" i="54" s="1"/>
  <c r="C59" i="30"/>
  <c r="C59" i="54" s="1"/>
  <c r="E52" i="30"/>
  <c r="E52" i="54" s="1"/>
  <c r="G8" i="29"/>
  <c r="H8" i="29"/>
  <c r="M8" i="29"/>
  <c r="N8" i="29"/>
  <c r="O8" i="29"/>
  <c r="P8" i="29"/>
  <c r="Q8" i="29"/>
  <c r="E58" i="29" s="1"/>
  <c r="R8" i="29"/>
  <c r="G33" i="29"/>
  <c r="H33" i="29"/>
  <c r="M33" i="29"/>
  <c r="N33" i="29"/>
  <c r="S33" i="29"/>
  <c r="T33" i="29"/>
  <c r="U33" i="29"/>
  <c r="Y33" i="29" s="1"/>
  <c r="V33" i="29"/>
  <c r="W33" i="29"/>
  <c r="X33" i="29"/>
  <c r="G9" i="29"/>
  <c r="H9" i="29"/>
  <c r="M9" i="29"/>
  <c r="N9" i="29"/>
  <c r="O9" i="29"/>
  <c r="P9" i="29"/>
  <c r="Q9" i="29"/>
  <c r="R9" i="29"/>
  <c r="T9" i="29" s="1"/>
  <c r="G34" i="29"/>
  <c r="H34" i="29"/>
  <c r="M34" i="29"/>
  <c r="N34" i="29"/>
  <c r="S34" i="29"/>
  <c r="T34" i="29"/>
  <c r="U34" i="29"/>
  <c r="V34" i="29"/>
  <c r="D59" i="29" s="1"/>
  <c r="W34" i="29"/>
  <c r="X34" i="29"/>
  <c r="G10" i="29"/>
  <c r="H10" i="29"/>
  <c r="M10" i="29"/>
  <c r="N10" i="29"/>
  <c r="O10" i="29"/>
  <c r="P10" i="29"/>
  <c r="Q10" i="29"/>
  <c r="R10" i="29"/>
  <c r="G35" i="29"/>
  <c r="H35" i="29"/>
  <c r="M35" i="29"/>
  <c r="N35" i="29"/>
  <c r="S35" i="29"/>
  <c r="T35" i="29"/>
  <c r="U35" i="29"/>
  <c r="V35" i="29"/>
  <c r="Z35" i="29" s="1"/>
  <c r="W35" i="29"/>
  <c r="X35" i="29"/>
  <c r="G11" i="29"/>
  <c r="H11" i="29"/>
  <c r="M11" i="29"/>
  <c r="N11" i="29"/>
  <c r="O11" i="29"/>
  <c r="P11" i="29"/>
  <c r="T11" i="29" s="1"/>
  <c r="Q11" i="29"/>
  <c r="R11" i="29"/>
  <c r="G36" i="29"/>
  <c r="H36" i="29"/>
  <c r="M36" i="29"/>
  <c r="N36" i="29"/>
  <c r="S36" i="29"/>
  <c r="T36" i="29"/>
  <c r="U36" i="29"/>
  <c r="V36" i="29"/>
  <c r="W36" i="29"/>
  <c r="X36" i="29"/>
  <c r="G12" i="29"/>
  <c r="H12" i="29"/>
  <c r="M12" i="29"/>
  <c r="N12" i="29"/>
  <c r="O12" i="29"/>
  <c r="P12" i="29"/>
  <c r="Q12" i="29"/>
  <c r="R12" i="29"/>
  <c r="G37" i="29"/>
  <c r="H37" i="29"/>
  <c r="M37" i="29"/>
  <c r="N37" i="29"/>
  <c r="S37" i="29"/>
  <c r="T37" i="29"/>
  <c r="U37" i="29"/>
  <c r="Y37" i="29" s="1"/>
  <c r="V37" i="29"/>
  <c r="W37" i="29"/>
  <c r="X37" i="29"/>
  <c r="G13" i="29"/>
  <c r="H13" i="29"/>
  <c r="M13" i="29"/>
  <c r="N13" i="29"/>
  <c r="O13" i="29"/>
  <c r="P13" i="29"/>
  <c r="Q13" i="29"/>
  <c r="S13" i="29" s="1"/>
  <c r="R13" i="29"/>
  <c r="G38" i="29"/>
  <c r="H38" i="29"/>
  <c r="M38" i="29"/>
  <c r="N38" i="29"/>
  <c r="S38" i="29"/>
  <c r="T38" i="29"/>
  <c r="U38" i="29"/>
  <c r="V38" i="29"/>
  <c r="W38" i="29"/>
  <c r="X38" i="29"/>
  <c r="G14" i="29"/>
  <c r="H14" i="29"/>
  <c r="M14" i="29"/>
  <c r="N14" i="29"/>
  <c r="O14" i="29"/>
  <c r="P14" i="29"/>
  <c r="Q14" i="29"/>
  <c r="S14" i="29" s="1"/>
  <c r="R14" i="29"/>
  <c r="T14" i="29" s="1"/>
  <c r="G39" i="29"/>
  <c r="H39" i="29"/>
  <c r="M39" i="29"/>
  <c r="N39" i="29"/>
  <c r="S39" i="29"/>
  <c r="T39" i="29"/>
  <c r="U39" i="29"/>
  <c r="C64" i="29" s="1"/>
  <c r="V39" i="29"/>
  <c r="W39" i="29"/>
  <c r="X39" i="29"/>
  <c r="C15" i="29"/>
  <c r="D15" i="29"/>
  <c r="E15" i="29"/>
  <c r="F15" i="29"/>
  <c r="I15" i="29"/>
  <c r="J15" i="29"/>
  <c r="K15" i="29"/>
  <c r="L15" i="29"/>
  <c r="C40" i="29"/>
  <c r="D40" i="29"/>
  <c r="E40" i="29"/>
  <c r="G40" i="29" s="1"/>
  <c r="F40" i="29"/>
  <c r="I40" i="29"/>
  <c r="J40" i="29"/>
  <c r="K40" i="29"/>
  <c r="M40" i="29" s="1"/>
  <c r="L40" i="29"/>
  <c r="O40" i="29"/>
  <c r="P40" i="29"/>
  <c r="Q40" i="29"/>
  <c r="R40" i="29"/>
  <c r="I65" i="29"/>
  <c r="J65" i="29"/>
  <c r="J77" i="29" s="1"/>
  <c r="K65" i="29"/>
  <c r="L65" i="29"/>
  <c r="M65" i="29"/>
  <c r="N65" i="29"/>
  <c r="G16" i="29"/>
  <c r="H16" i="29"/>
  <c r="M16" i="29"/>
  <c r="N16" i="29"/>
  <c r="O16" i="29"/>
  <c r="S16" i="29" s="1"/>
  <c r="P16" i="29"/>
  <c r="Q16" i="29"/>
  <c r="R16" i="29"/>
  <c r="G41" i="29"/>
  <c r="H41" i="29"/>
  <c r="M41" i="29"/>
  <c r="N41" i="29"/>
  <c r="S41" i="29"/>
  <c r="T41" i="29"/>
  <c r="U41" i="29"/>
  <c r="V41" i="29"/>
  <c r="W41" i="29"/>
  <c r="E66" i="29" s="1"/>
  <c r="X41" i="29"/>
  <c r="G17" i="29"/>
  <c r="H17" i="29"/>
  <c r="M17" i="29"/>
  <c r="N17" i="29"/>
  <c r="O17" i="29"/>
  <c r="P17" i="29"/>
  <c r="Q17" i="29"/>
  <c r="R17" i="29"/>
  <c r="G42" i="29"/>
  <c r="H42" i="29"/>
  <c r="M42" i="29"/>
  <c r="N42" i="29"/>
  <c r="S42" i="29"/>
  <c r="T42" i="29"/>
  <c r="U42" i="29"/>
  <c r="V42" i="29"/>
  <c r="W42" i="29"/>
  <c r="E67" i="29" s="1"/>
  <c r="X42" i="29"/>
  <c r="G18" i="29"/>
  <c r="H18" i="29"/>
  <c r="M18" i="29"/>
  <c r="N18" i="29"/>
  <c r="O18" i="29"/>
  <c r="P18" i="29"/>
  <c r="Q18" i="29"/>
  <c r="R18" i="29"/>
  <c r="G43" i="29"/>
  <c r="H43" i="29"/>
  <c r="M43" i="29"/>
  <c r="N43" i="29"/>
  <c r="S43" i="29"/>
  <c r="T43" i="29"/>
  <c r="U43" i="29"/>
  <c r="V43" i="29"/>
  <c r="D68" i="29" s="1"/>
  <c r="W43" i="29"/>
  <c r="E68" i="29" s="1"/>
  <c r="X43" i="29"/>
  <c r="C19" i="29"/>
  <c r="D19" i="29"/>
  <c r="E19" i="29"/>
  <c r="F19" i="29"/>
  <c r="H19" i="29" s="1"/>
  <c r="I19" i="29"/>
  <c r="M19" i="29" s="1"/>
  <c r="J19" i="29"/>
  <c r="K19" i="29"/>
  <c r="L19" i="29"/>
  <c r="C44" i="29"/>
  <c r="D44" i="29"/>
  <c r="E44" i="29"/>
  <c r="F44" i="29"/>
  <c r="H44" i="29"/>
  <c r="I44" i="29"/>
  <c r="J44" i="29"/>
  <c r="K44" i="29"/>
  <c r="L44" i="29"/>
  <c r="O44" i="29"/>
  <c r="P44" i="29"/>
  <c r="Q44" i="29"/>
  <c r="R44" i="29"/>
  <c r="R52" i="29" s="1"/>
  <c r="I69" i="29"/>
  <c r="J69" i="29"/>
  <c r="K69" i="29"/>
  <c r="L69" i="29"/>
  <c r="M69" i="29"/>
  <c r="N69" i="29"/>
  <c r="G20" i="29"/>
  <c r="H20" i="29"/>
  <c r="M20" i="29"/>
  <c r="N20" i="29"/>
  <c r="O20" i="29"/>
  <c r="P20" i="29"/>
  <c r="Q20" i="29"/>
  <c r="R20" i="29"/>
  <c r="G45" i="29"/>
  <c r="H45" i="29"/>
  <c r="M45" i="29"/>
  <c r="N45" i="29"/>
  <c r="S45" i="29"/>
  <c r="T45" i="29"/>
  <c r="U45" i="29"/>
  <c r="V45" i="29"/>
  <c r="D70" i="29" s="1"/>
  <c r="W45" i="29"/>
  <c r="E70" i="29" s="1"/>
  <c r="X45" i="29"/>
  <c r="G21" i="29"/>
  <c r="H21" i="29"/>
  <c r="M21" i="29"/>
  <c r="N21" i="29"/>
  <c r="O21" i="29"/>
  <c r="P21" i="29"/>
  <c r="Q21" i="29"/>
  <c r="R21" i="29"/>
  <c r="G46" i="29"/>
  <c r="H46" i="29"/>
  <c r="M46" i="29"/>
  <c r="N46" i="29"/>
  <c r="S46" i="29"/>
  <c r="T46" i="29"/>
  <c r="U46" i="29"/>
  <c r="C71" i="29" s="1"/>
  <c r="V46" i="29"/>
  <c r="W46" i="29"/>
  <c r="X46" i="29"/>
  <c r="C22" i="29"/>
  <c r="D22" i="29"/>
  <c r="E22" i="29"/>
  <c r="G22" i="29" s="1"/>
  <c r="F22" i="29"/>
  <c r="I22" i="29"/>
  <c r="J22" i="29"/>
  <c r="N22" i="29" s="1"/>
  <c r="K22" i="29"/>
  <c r="L22" i="29"/>
  <c r="C47" i="29"/>
  <c r="D47" i="29"/>
  <c r="E47" i="29"/>
  <c r="F47" i="29"/>
  <c r="I47" i="29"/>
  <c r="J47" i="29"/>
  <c r="N47" i="29" s="1"/>
  <c r="K47" i="29"/>
  <c r="W47" i="29" s="1"/>
  <c r="L47" i="29"/>
  <c r="O47" i="29"/>
  <c r="P47" i="29"/>
  <c r="Q47" i="29"/>
  <c r="R47" i="29"/>
  <c r="I72" i="29"/>
  <c r="J72" i="29"/>
  <c r="K72" i="29"/>
  <c r="L72" i="29"/>
  <c r="M72" i="29"/>
  <c r="N72" i="29"/>
  <c r="G23" i="29"/>
  <c r="H23" i="29"/>
  <c r="M23" i="29"/>
  <c r="N23" i="29"/>
  <c r="O23" i="29"/>
  <c r="P23" i="29"/>
  <c r="Q23" i="29"/>
  <c r="R23" i="29"/>
  <c r="G48" i="29"/>
  <c r="H48" i="29"/>
  <c r="M48" i="29"/>
  <c r="N48" i="29"/>
  <c r="S48" i="29"/>
  <c r="T48" i="29"/>
  <c r="U48" i="29"/>
  <c r="V48" i="29"/>
  <c r="W48" i="29"/>
  <c r="X48" i="29"/>
  <c r="F73" i="29" s="1"/>
  <c r="G24" i="29"/>
  <c r="H24" i="29"/>
  <c r="M24" i="29"/>
  <c r="N24" i="29"/>
  <c r="O24" i="29"/>
  <c r="P24" i="29"/>
  <c r="Q24" i="29"/>
  <c r="S24" i="29" s="1"/>
  <c r="R24" i="29"/>
  <c r="G49" i="29"/>
  <c r="H49" i="29"/>
  <c r="M49" i="29"/>
  <c r="N49" i="29"/>
  <c r="S49" i="29"/>
  <c r="T49" i="29"/>
  <c r="U49" i="29"/>
  <c r="C74" i="29" s="1"/>
  <c r="V49" i="29"/>
  <c r="W49" i="29"/>
  <c r="X49" i="29"/>
  <c r="F74" i="29" s="1"/>
  <c r="G25" i="29"/>
  <c r="H25" i="29"/>
  <c r="M25" i="29"/>
  <c r="N25" i="29"/>
  <c r="O25" i="29"/>
  <c r="P25" i="29"/>
  <c r="Q25" i="29"/>
  <c r="R25" i="29"/>
  <c r="G50" i="29"/>
  <c r="H50" i="29"/>
  <c r="M50" i="29"/>
  <c r="N50" i="29"/>
  <c r="S50" i="29"/>
  <c r="T50" i="29"/>
  <c r="U50" i="29"/>
  <c r="C75" i="29" s="1"/>
  <c r="V50" i="29"/>
  <c r="W50" i="29"/>
  <c r="X50" i="29"/>
  <c r="G26" i="29"/>
  <c r="H26" i="29"/>
  <c r="M26" i="29"/>
  <c r="N26" i="29"/>
  <c r="O26" i="29"/>
  <c r="S26" i="29" s="1"/>
  <c r="P26" i="29"/>
  <c r="Q26" i="29"/>
  <c r="R26" i="29"/>
  <c r="G51" i="29"/>
  <c r="H51" i="29"/>
  <c r="M51" i="29"/>
  <c r="N51" i="29"/>
  <c r="S51" i="29"/>
  <c r="T51" i="29"/>
  <c r="U51" i="29"/>
  <c r="V51" i="29"/>
  <c r="W51" i="29"/>
  <c r="E76" i="29" s="1"/>
  <c r="X51" i="29"/>
  <c r="D52" i="29"/>
  <c r="Q19" i="29" l="1"/>
  <c r="D76" i="29"/>
  <c r="C73" i="29"/>
  <c r="H22" i="29"/>
  <c r="N44" i="29"/>
  <c r="T17" i="29"/>
  <c r="F66" i="29"/>
  <c r="E62" i="29"/>
  <c r="D65" i="30"/>
  <c r="D65" i="54" s="1"/>
  <c r="T26" i="29"/>
  <c r="S23" i="29"/>
  <c r="T47" i="29"/>
  <c r="G44" i="29"/>
  <c r="D66" i="29"/>
  <c r="T23" i="29"/>
  <c r="L77" i="29"/>
  <c r="S20" i="29"/>
  <c r="U40" i="29"/>
  <c r="G15" i="29"/>
  <c r="F61" i="29"/>
  <c r="Z33" i="29"/>
  <c r="T8" i="29"/>
  <c r="D75" i="29"/>
  <c r="N15" i="29"/>
  <c r="K77" i="29"/>
  <c r="J52" i="29"/>
  <c r="S11" i="29"/>
  <c r="Y38" i="29"/>
  <c r="G63" i="29" s="1"/>
  <c r="O63" i="29" s="1"/>
  <c r="M52" i="30"/>
  <c r="M52" i="54" s="1"/>
  <c r="N27" i="30"/>
  <c r="N27" i="54" s="1"/>
  <c r="H65" i="31"/>
  <c r="T24" i="29"/>
  <c r="E73" i="29"/>
  <c r="H47" i="29"/>
  <c r="Z46" i="29"/>
  <c r="T21" i="29"/>
  <c r="Z43" i="29"/>
  <c r="H40" i="29"/>
  <c r="H52" i="29" s="1"/>
  <c r="S12" i="29"/>
  <c r="Z36" i="29"/>
  <c r="C59" i="29"/>
  <c r="Y40" i="30"/>
  <c r="Y40" i="54" s="1"/>
  <c r="G73" i="30"/>
  <c r="Z50" i="29"/>
  <c r="E61" i="29"/>
  <c r="D58" i="29"/>
  <c r="P27" i="30"/>
  <c r="P27" i="54" s="1"/>
  <c r="E75" i="29"/>
  <c r="D73" i="29"/>
  <c r="Y43" i="29"/>
  <c r="P15" i="29"/>
  <c r="D63" i="29"/>
  <c r="Y52" i="31"/>
  <c r="X44" i="29"/>
  <c r="K52" i="29"/>
  <c r="G63" i="30"/>
  <c r="O63" i="30" s="1"/>
  <c r="O63" i="54" s="1"/>
  <c r="U47" i="29"/>
  <c r="Q22" i="29"/>
  <c r="E72" i="29" s="1"/>
  <c r="W44" i="29"/>
  <c r="E69" i="29" s="1"/>
  <c r="C66" i="29"/>
  <c r="F64" i="29"/>
  <c r="D60" i="29"/>
  <c r="F60" i="29"/>
  <c r="H52" i="30"/>
  <c r="H52" i="54" s="1"/>
  <c r="E27" i="29"/>
  <c r="T20" i="29"/>
  <c r="F67" i="29"/>
  <c r="N40" i="29"/>
  <c r="N52" i="29" s="1"/>
  <c r="F76" i="29"/>
  <c r="M47" i="29"/>
  <c r="Y45" i="29"/>
  <c r="G70" i="29" s="1"/>
  <c r="O70" i="29" s="1"/>
  <c r="S44" i="29"/>
  <c r="V44" i="29"/>
  <c r="S18" i="29"/>
  <c r="S17" i="29"/>
  <c r="T40" i="29"/>
  <c r="O15" i="29"/>
  <c r="D62" i="29"/>
  <c r="C60" i="29"/>
  <c r="F59" i="29"/>
  <c r="H27" i="30"/>
  <c r="H27" i="54" s="1"/>
  <c r="H66" i="30"/>
  <c r="H66" i="54" s="1"/>
  <c r="Z48" i="29"/>
  <c r="C63" i="29"/>
  <c r="Z52" i="31"/>
  <c r="S19" i="30"/>
  <c r="S19" i="54" s="1"/>
  <c r="O19" i="54"/>
  <c r="H60" i="30"/>
  <c r="H60" i="54" s="1"/>
  <c r="Z35" i="54"/>
  <c r="G52" i="30"/>
  <c r="G52" i="54" s="1"/>
  <c r="G40" i="54"/>
  <c r="H58" i="30"/>
  <c r="H58" i="54" s="1"/>
  <c r="Z33" i="54"/>
  <c r="L52" i="29"/>
  <c r="D27" i="29"/>
  <c r="Y50" i="29"/>
  <c r="S47" i="29"/>
  <c r="M22" i="29"/>
  <c r="F71" i="29"/>
  <c r="Z42" i="29"/>
  <c r="H67" i="29" s="1"/>
  <c r="M77" i="29"/>
  <c r="S40" i="29"/>
  <c r="I52" i="29"/>
  <c r="Q15" i="29"/>
  <c r="Q27" i="29" s="1"/>
  <c r="C27" i="29"/>
  <c r="F63" i="29"/>
  <c r="C62" i="29"/>
  <c r="F58" i="29"/>
  <c r="T15" i="54"/>
  <c r="T19" i="30"/>
  <c r="T19" i="54" s="1"/>
  <c r="P19" i="54"/>
  <c r="G27" i="30"/>
  <c r="G27" i="54" s="1"/>
  <c r="G15" i="54"/>
  <c r="T22" i="30"/>
  <c r="T22" i="54" s="1"/>
  <c r="P22" i="54"/>
  <c r="G75" i="30"/>
  <c r="Y50" i="54"/>
  <c r="G70" i="30"/>
  <c r="Y45" i="54"/>
  <c r="Q27" i="30"/>
  <c r="Q27" i="54" s="1"/>
  <c r="Q15" i="54"/>
  <c r="H62" i="30"/>
  <c r="H62" i="54" s="1"/>
  <c r="Z37" i="54"/>
  <c r="N77" i="29"/>
  <c r="H72" i="30"/>
  <c r="H72" i="54" s="1"/>
  <c r="Z47" i="54"/>
  <c r="G58" i="30"/>
  <c r="Y33" i="54"/>
  <c r="G64" i="30"/>
  <c r="Y39" i="54"/>
  <c r="G74" i="30"/>
  <c r="Y49" i="54"/>
  <c r="F75" i="29"/>
  <c r="Y46" i="29"/>
  <c r="T44" i="29"/>
  <c r="N19" i="29"/>
  <c r="N27" i="29" s="1"/>
  <c r="Y42" i="29"/>
  <c r="G67" i="29" s="1"/>
  <c r="O67" i="29" s="1"/>
  <c r="T16" i="29"/>
  <c r="X40" i="29"/>
  <c r="E63" i="29"/>
  <c r="T12" i="29"/>
  <c r="E60" i="29"/>
  <c r="S9" i="29"/>
  <c r="S15" i="30"/>
  <c r="S15" i="54" s="1"/>
  <c r="G68" i="30"/>
  <c r="S18" i="54"/>
  <c r="V52" i="30"/>
  <c r="V52" i="54" s="1"/>
  <c r="V44" i="54"/>
  <c r="U52" i="30"/>
  <c r="U52" i="54" s="1"/>
  <c r="G61" i="30"/>
  <c r="Y36" i="54"/>
  <c r="H68" i="30"/>
  <c r="H68" i="54" s="1"/>
  <c r="Z43" i="54"/>
  <c r="H73" i="29"/>
  <c r="S8" i="29"/>
  <c r="G58" i="29" s="1"/>
  <c r="O58" i="29" s="1"/>
  <c r="O27" i="30"/>
  <c r="O27" i="54" s="1"/>
  <c r="H70" i="30"/>
  <c r="H70" i="54" s="1"/>
  <c r="Z45" i="54"/>
  <c r="M27" i="30"/>
  <c r="M27" i="54" s="1"/>
  <c r="M19" i="54"/>
  <c r="F72" i="30"/>
  <c r="F72" i="54" s="1"/>
  <c r="X47" i="54"/>
  <c r="E69" i="30"/>
  <c r="E69" i="54" s="1"/>
  <c r="W44" i="54"/>
  <c r="G67" i="30"/>
  <c r="Y42" i="54"/>
  <c r="H15" i="29"/>
  <c r="H27" i="29" s="1"/>
  <c r="H61" i="29"/>
  <c r="S52" i="30"/>
  <c r="S52" i="54" s="1"/>
  <c r="S44" i="54"/>
  <c r="G60" i="30"/>
  <c r="Y35" i="54"/>
  <c r="G76" i="30"/>
  <c r="Y51" i="54"/>
  <c r="N52" i="30"/>
  <c r="N52" i="54" s="1"/>
  <c r="N40" i="54"/>
  <c r="E72" i="30"/>
  <c r="E72" i="54" s="1"/>
  <c r="W47" i="54"/>
  <c r="V47" i="29"/>
  <c r="P22" i="29"/>
  <c r="U44" i="29"/>
  <c r="U52" i="29" s="1"/>
  <c r="Z41" i="29"/>
  <c r="H66" i="29" s="1"/>
  <c r="E64" i="29"/>
  <c r="G62" i="29"/>
  <c r="O62" i="29" s="1"/>
  <c r="Y36" i="29"/>
  <c r="G61" i="29" s="1"/>
  <c r="O61" i="29" s="1"/>
  <c r="T10" i="29"/>
  <c r="H60" i="29" s="1"/>
  <c r="S22" i="30"/>
  <c r="S22" i="54" s="1"/>
  <c r="O22" i="54"/>
  <c r="H74" i="30"/>
  <c r="H74" i="54" s="1"/>
  <c r="Z49" i="54"/>
  <c r="H61" i="30"/>
  <c r="H61" i="54" s="1"/>
  <c r="Z36" i="54"/>
  <c r="O77" i="33"/>
  <c r="O77" i="55" s="1"/>
  <c r="G66" i="30"/>
  <c r="S16" i="54"/>
  <c r="L27" i="29"/>
  <c r="Z51" i="29"/>
  <c r="H76" i="29" s="1"/>
  <c r="T25" i="29"/>
  <c r="E74" i="29"/>
  <c r="R22" i="29"/>
  <c r="S21" i="29"/>
  <c r="R19" i="29"/>
  <c r="C68" i="29"/>
  <c r="V40" i="29"/>
  <c r="D65" i="29" s="1"/>
  <c r="R15" i="29"/>
  <c r="T15" i="29" s="1"/>
  <c r="Z39" i="29"/>
  <c r="H64" i="29" s="1"/>
  <c r="Z37" i="29"/>
  <c r="S10" i="29"/>
  <c r="Y34" i="29"/>
  <c r="E65" i="54"/>
  <c r="R27" i="30"/>
  <c r="R27" i="54" s="1"/>
  <c r="H77" i="31"/>
  <c r="H67" i="30"/>
  <c r="H67" i="54" s="1"/>
  <c r="Z42" i="54"/>
  <c r="H76" i="30"/>
  <c r="H76" i="54" s="1"/>
  <c r="Z51" i="54"/>
  <c r="G62" i="30"/>
  <c r="Y37" i="54"/>
  <c r="H63" i="30"/>
  <c r="H63" i="54" s="1"/>
  <c r="Z38" i="54"/>
  <c r="G71" i="30"/>
  <c r="Y46" i="54"/>
  <c r="H71" i="30"/>
  <c r="H71" i="54" s="1"/>
  <c r="Z46" i="54"/>
  <c r="C52" i="29"/>
  <c r="F70" i="29"/>
  <c r="I77" i="29"/>
  <c r="T13" i="29"/>
  <c r="F27" i="29"/>
  <c r="Y51" i="29"/>
  <c r="G76" i="29" s="1"/>
  <c r="O76" i="29" s="1"/>
  <c r="S25" i="29"/>
  <c r="Z49" i="29"/>
  <c r="H74" i="29" s="1"/>
  <c r="G47" i="29"/>
  <c r="G52" i="29" s="1"/>
  <c r="D71" i="29"/>
  <c r="Z45" i="29"/>
  <c r="H70" i="29" s="1"/>
  <c r="M44" i="29"/>
  <c r="G19" i="29"/>
  <c r="G27" i="29" s="1"/>
  <c r="T18" i="29"/>
  <c r="H68" i="29" s="1"/>
  <c r="Y39" i="29"/>
  <c r="Z34" i="29"/>
  <c r="H59" i="29" s="1"/>
  <c r="C65" i="30"/>
  <c r="C65" i="54" s="1"/>
  <c r="W52" i="54"/>
  <c r="O73" i="30"/>
  <c r="O73" i="54" s="1"/>
  <c r="G73" i="54"/>
  <c r="H59" i="30"/>
  <c r="H59" i="54" s="1"/>
  <c r="Z34" i="54"/>
  <c r="H64" i="30"/>
  <c r="H64" i="54" s="1"/>
  <c r="Z39" i="54"/>
  <c r="T52" i="30"/>
  <c r="T52" i="54" s="1"/>
  <c r="T44" i="54"/>
  <c r="F69" i="30"/>
  <c r="F69" i="54" s="1"/>
  <c r="X44" i="54"/>
  <c r="G59" i="30"/>
  <c r="Y34" i="54"/>
  <c r="O65" i="32"/>
  <c r="O77" i="32" s="1"/>
  <c r="G77" i="32"/>
  <c r="O65" i="31"/>
  <c r="O77" i="31" s="1"/>
  <c r="G77" i="31"/>
  <c r="F65" i="30"/>
  <c r="X52" i="30"/>
  <c r="X52" i="54" s="1"/>
  <c r="Z44" i="30"/>
  <c r="D69" i="30"/>
  <c r="Y47" i="30"/>
  <c r="C72" i="30"/>
  <c r="C72" i="54" s="1"/>
  <c r="Z40" i="30"/>
  <c r="Z40" i="54" s="1"/>
  <c r="Y44" i="30"/>
  <c r="C69" i="30"/>
  <c r="G64" i="29"/>
  <c r="O64" i="29" s="1"/>
  <c r="H75" i="29"/>
  <c r="Z44" i="29"/>
  <c r="Y44" i="29"/>
  <c r="S52" i="29"/>
  <c r="Y47" i="29"/>
  <c r="G75" i="29"/>
  <c r="O75" i="29" s="1"/>
  <c r="G71" i="29"/>
  <c r="O71" i="29" s="1"/>
  <c r="G68" i="29"/>
  <c r="O68" i="29" s="1"/>
  <c r="H58" i="29"/>
  <c r="O22" i="29"/>
  <c r="S22" i="29" s="1"/>
  <c r="C70" i="29"/>
  <c r="P19" i="29"/>
  <c r="T19" i="29" s="1"/>
  <c r="D67" i="29"/>
  <c r="Y41" i="29"/>
  <c r="G66" i="29" s="1"/>
  <c r="O66" i="29" s="1"/>
  <c r="Z38" i="29"/>
  <c r="D61" i="29"/>
  <c r="Y35" i="29"/>
  <c r="C58" i="29"/>
  <c r="Q52" i="29"/>
  <c r="K27" i="29"/>
  <c r="D74" i="29"/>
  <c r="Y48" i="29"/>
  <c r="G73" i="29" s="1"/>
  <c r="O73" i="29" s="1"/>
  <c r="E71" i="29"/>
  <c r="O19" i="29"/>
  <c r="S19" i="29" s="1"/>
  <c r="F68" i="29"/>
  <c r="C67" i="29"/>
  <c r="C65" i="29"/>
  <c r="M15" i="29"/>
  <c r="D64" i="29"/>
  <c r="F62" i="29"/>
  <c r="C61" i="29"/>
  <c r="E59" i="29"/>
  <c r="J27" i="29"/>
  <c r="C76" i="29"/>
  <c r="P52" i="29"/>
  <c r="I27" i="29"/>
  <c r="F52" i="29"/>
  <c r="Y49" i="29"/>
  <c r="G74" i="29" s="1"/>
  <c r="O74" i="29" s="1"/>
  <c r="O52" i="29"/>
  <c r="S15" i="29"/>
  <c r="E52" i="29"/>
  <c r="X47" i="29"/>
  <c r="F72" i="29" s="1"/>
  <c r="W40" i="29"/>
  <c r="G8" i="28"/>
  <c r="G8" i="53" s="1"/>
  <c r="G8" i="58" s="1"/>
  <c r="H8" i="28"/>
  <c r="H8" i="53" s="1"/>
  <c r="H8" i="58" s="1"/>
  <c r="M8" i="28"/>
  <c r="M8" i="53" s="1"/>
  <c r="M8" i="58" s="1"/>
  <c r="N8" i="28"/>
  <c r="N8" i="53" s="1"/>
  <c r="N8" i="58" s="1"/>
  <c r="O8" i="28"/>
  <c r="O8" i="53" s="1"/>
  <c r="O8" i="58" s="1"/>
  <c r="P8" i="28"/>
  <c r="Q8" i="28"/>
  <c r="Q8" i="53" s="1"/>
  <c r="Q8" i="58" s="1"/>
  <c r="R8" i="28"/>
  <c r="R8" i="53" s="1"/>
  <c r="R8" i="58" s="1"/>
  <c r="G33" i="28"/>
  <c r="G33" i="53" s="1"/>
  <c r="G33" i="58" s="1"/>
  <c r="H33" i="28"/>
  <c r="H33" i="53" s="1"/>
  <c r="H33" i="58" s="1"/>
  <c r="M33" i="28"/>
  <c r="M33" i="53" s="1"/>
  <c r="M33" i="58" s="1"/>
  <c r="N33" i="28"/>
  <c r="N33" i="53" s="1"/>
  <c r="N33" i="58" s="1"/>
  <c r="S33" i="28"/>
  <c r="S33" i="53" s="1"/>
  <c r="S33" i="58" s="1"/>
  <c r="T33" i="28"/>
  <c r="T33" i="53" s="1"/>
  <c r="T33" i="58" s="1"/>
  <c r="U33" i="28"/>
  <c r="U33" i="53" s="1"/>
  <c r="U33" i="58" s="1"/>
  <c r="V33" i="28"/>
  <c r="V33" i="53" s="1"/>
  <c r="V33" i="58" s="1"/>
  <c r="W33" i="28"/>
  <c r="X33" i="28"/>
  <c r="X33" i="53" s="1"/>
  <c r="X33" i="58" s="1"/>
  <c r="G9" i="28"/>
  <c r="G9" i="53" s="1"/>
  <c r="G9" i="58" s="1"/>
  <c r="H9" i="28"/>
  <c r="H9" i="53" s="1"/>
  <c r="H9" i="58" s="1"/>
  <c r="M9" i="28"/>
  <c r="M9" i="53" s="1"/>
  <c r="M9" i="58" s="1"/>
  <c r="N9" i="28"/>
  <c r="N9" i="53" s="1"/>
  <c r="N9" i="58" s="1"/>
  <c r="O9" i="28"/>
  <c r="P9" i="28"/>
  <c r="P9" i="53" s="1"/>
  <c r="P9" i="58" s="1"/>
  <c r="Q9" i="28"/>
  <c r="R9" i="28"/>
  <c r="G34" i="28"/>
  <c r="G34" i="53" s="1"/>
  <c r="G34" i="58" s="1"/>
  <c r="H34" i="28"/>
  <c r="H34" i="53" s="1"/>
  <c r="H34" i="58" s="1"/>
  <c r="M34" i="28"/>
  <c r="M34" i="53" s="1"/>
  <c r="M34" i="58" s="1"/>
  <c r="N34" i="28"/>
  <c r="N34" i="53" s="1"/>
  <c r="N34" i="58" s="1"/>
  <c r="S34" i="28"/>
  <c r="S34" i="53" s="1"/>
  <c r="S34" i="58" s="1"/>
  <c r="T34" i="28"/>
  <c r="T34" i="53" s="1"/>
  <c r="T34" i="58" s="1"/>
  <c r="U34" i="28"/>
  <c r="V34" i="28"/>
  <c r="V34" i="53" s="1"/>
  <c r="V34" i="58" s="1"/>
  <c r="W34" i="28"/>
  <c r="W34" i="53" s="1"/>
  <c r="W34" i="58" s="1"/>
  <c r="X34" i="28"/>
  <c r="X34" i="53" s="1"/>
  <c r="X34" i="58" s="1"/>
  <c r="D59" i="28"/>
  <c r="D59" i="53" s="1"/>
  <c r="D59" i="58" s="1"/>
  <c r="G10" i="28"/>
  <c r="G10" i="53" s="1"/>
  <c r="G10" i="58" s="1"/>
  <c r="H10" i="28"/>
  <c r="H10" i="53" s="1"/>
  <c r="H10" i="58" s="1"/>
  <c r="M10" i="28"/>
  <c r="M10" i="53" s="1"/>
  <c r="M10" i="58" s="1"/>
  <c r="N10" i="28"/>
  <c r="N10" i="53" s="1"/>
  <c r="N10" i="58" s="1"/>
  <c r="O10" i="28"/>
  <c r="O10" i="53" s="1"/>
  <c r="O10" i="58" s="1"/>
  <c r="P10" i="28"/>
  <c r="P10" i="53" s="1"/>
  <c r="P10" i="58" s="1"/>
  <c r="Q10" i="28"/>
  <c r="Q10" i="53" s="1"/>
  <c r="Q10" i="58" s="1"/>
  <c r="R10" i="28"/>
  <c r="G35" i="28"/>
  <c r="G35" i="53" s="1"/>
  <c r="G35" i="58" s="1"/>
  <c r="H35" i="28"/>
  <c r="H35" i="53" s="1"/>
  <c r="H35" i="58" s="1"/>
  <c r="M35" i="28"/>
  <c r="M35" i="53" s="1"/>
  <c r="M35" i="58" s="1"/>
  <c r="N35" i="28"/>
  <c r="N35" i="53" s="1"/>
  <c r="N35" i="58" s="1"/>
  <c r="S35" i="28"/>
  <c r="S35" i="53" s="1"/>
  <c r="S35" i="58" s="1"/>
  <c r="T35" i="28"/>
  <c r="T35" i="53" s="1"/>
  <c r="T35" i="58" s="1"/>
  <c r="U35" i="28"/>
  <c r="U35" i="53" s="1"/>
  <c r="U35" i="58" s="1"/>
  <c r="V35" i="28"/>
  <c r="W35" i="28"/>
  <c r="X35" i="28"/>
  <c r="G11" i="28"/>
  <c r="G11" i="53" s="1"/>
  <c r="G11" i="58" s="1"/>
  <c r="H11" i="28"/>
  <c r="H11" i="53" s="1"/>
  <c r="H11" i="58" s="1"/>
  <c r="M11" i="28"/>
  <c r="M11" i="53" s="1"/>
  <c r="M11" i="58" s="1"/>
  <c r="N11" i="28"/>
  <c r="N11" i="53" s="1"/>
  <c r="N11" i="58" s="1"/>
  <c r="O11" i="28"/>
  <c r="P11" i="28"/>
  <c r="P11" i="53" s="1"/>
  <c r="P11" i="58" s="1"/>
  <c r="Q11" i="28"/>
  <c r="Q11" i="53" s="1"/>
  <c r="Q11" i="58" s="1"/>
  <c r="R11" i="28"/>
  <c r="R11" i="53" s="1"/>
  <c r="R11" i="58" s="1"/>
  <c r="G36" i="28"/>
  <c r="G36" i="53" s="1"/>
  <c r="G36" i="58" s="1"/>
  <c r="H36" i="28"/>
  <c r="H36" i="53" s="1"/>
  <c r="H36" i="58" s="1"/>
  <c r="M36" i="28"/>
  <c r="M36" i="53" s="1"/>
  <c r="M36" i="58" s="1"/>
  <c r="N36" i="28"/>
  <c r="N36" i="53" s="1"/>
  <c r="N36" i="58" s="1"/>
  <c r="S36" i="28"/>
  <c r="S36" i="53" s="1"/>
  <c r="S36" i="58" s="1"/>
  <c r="T36" i="28"/>
  <c r="T36" i="53" s="1"/>
  <c r="T36" i="58" s="1"/>
  <c r="U36" i="28"/>
  <c r="U36" i="53" s="1"/>
  <c r="U36" i="58" s="1"/>
  <c r="V36" i="28"/>
  <c r="V36" i="53" s="1"/>
  <c r="V36" i="58" s="1"/>
  <c r="W36" i="28"/>
  <c r="W36" i="53" s="1"/>
  <c r="W36" i="58" s="1"/>
  <c r="X36" i="28"/>
  <c r="G12" i="28"/>
  <c r="G12" i="53" s="1"/>
  <c r="G12" i="58" s="1"/>
  <c r="H12" i="28"/>
  <c r="H12" i="53" s="1"/>
  <c r="H12" i="58" s="1"/>
  <c r="M12" i="28"/>
  <c r="M12" i="53" s="1"/>
  <c r="M12" i="58" s="1"/>
  <c r="N12" i="28"/>
  <c r="N12" i="53" s="1"/>
  <c r="N12" i="58" s="1"/>
  <c r="O12" i="28"/>
  <c r="O12" i="53" s="1"/>
  <c r="O12" i="58" s="1"/>
  <c r="P12" i="28"/>
  <c r="P12" i="53" s="1"/>
  <c r="P12" i="58" s="1"/>
  <c r="Q12" i="28"/>
  <c r="R12" i="28"/>
  <c r="R12" i="53" s="1"/>
  <c r="R12" i="58" s="1"/>
  <c r="G37" i="28"/>
  <c r="G37" i="53" s="1"/>
  <c r="G37" i="58" s="1"/>
  <c r="H37" i="28"/>
  <c r="H37" i="53" s="1"/>
  <c r="H37" i="58" s="1"/>
  <c r="M37" i="28"/>
  <c r="M37" i="53" s="1"/>
  <c r="M37" i="58" s="1"/>
  <c r="N37" i="28"/>
  <c r="N37" i="53" s="1"/>
  <c r="N37" i="58" s="1"/>
  <c r="S37" i="28"/>
  <c r="S37" i="53" s="1"/>
  <c r="S37" i="58" s="1"/>
  <c r="T37" i="28"/>
  <c r="T37" i="53" s="1"/>
  <c r="T37" i="58" s="1"/>
  <c r="U37" i="28"/>
  <c r="V37" i="28"/>
  <c r="W37" i="28"/>
  <c r="W37" i="53" s="1"/>
  <c r="W37" i="58" s="1"/>
  <c r="X37" i="28"/>
  <c r="X37" i="53" s="1"/>
  <c r="X37" i="58" s="1"/>
  <c r="C62" i="28"/>
  <c r="G13" i="28"/>
  <c r="G13" i="53" s="1"/>
  <c r="G13" i="58" s="1"/>
  <c r="H13" i="28"/>
  <c r="H13" i="53" s="1"/>
  <c r="H13" i="58" s="1"/>
  <c r="M13" i="28"/>
  <c r="M13" i="53" s="1"/>
  <c r="M13" i="58" s="1"/>
  <c r="N13" i="28"/>
  <c r="N13" i="53" s="1"/>
  <c r="N13" i="58" s="1"/>
  <c r="O13" i="28"/>
  <c r="O13" i="53" s="1"/>
  <c r="O13" i="58" s="1"/>
  <c r="P13" i="28"/>
  <c r="P13" i="53" s="1"/>
  <c r="P13" i="58" s="1"/>
  <c r="Q13" i="28"/>
  <c r="Q13" i="53" s="1"/>
  <c r="Q13" i="58" s="1"/>
  <c r="R13" i="28"/>
  <c r="R13" i="53" s="1"/>
  <c r="R13" i="58" s="1"/>
  <c r="G38" i="28"/>
  <c r="G38" i="53" s="1"/>
  <c r="G38" i="58" s="1"/>
  <c r="H38" i="28"/>
  <c r="H38" i="53" s="1"/>
  <c r="H38" i="58" s="1"/>
  <c r="M38" i="28"/>
  <c r="M38" i="53" s="1"/>
  <c r="M38" i="58" s="1"/>
  <c r="N38" i="28"/>
  <c r="N38" i="53" s="1"/>
  <c r="N38" i="58" s="1"/>
  <c r="S38" i="28"/>
  <c r="S38" i="53" s="1"/>
  <c r="S38" i="58" s="1"/>
  <c r="T38" i="28"/>
  <c r="T38" i="53" s="1"/>
  <c r="T38" i="58" s="1"/>
  <c r="U38" i="28"/>
  <c r="V38" i="28"/>
  <c r="V38" i="53" s="1"/>
  <c r="V38" i="58" s="1"/>
  <c r="W38" i="28"/>
  <c r="W38" i="53" s="1"/>
  <c r="W38" i="58" s="1"/>
  <c r="X38" i="28"/>
  <c r="G14" i="28"/>
  <c r="G14" i="53" s="1"/>
  <c r="G14" i="58" s="1"/>
  <c r="H14" i="28"/>
  <c r="H14" i="53" s="1"/>
  <c r="H14" i="58" s="1"/>
  <c r="M14" i="28"/>
  <c r="M14" i="53" s="1"/>
  <c r="M14" i="58" s="1"/>
  <c r="N14" i="28"/>
  <c r="N14" i="53" s="1"/>
  <c r="N14" i="58" s="1"/>
  <c r="O14" i="28"/>
  <c r="O14" i="53" s="1"/>
  <c r="O14" i="58" s="1"/>
  <c r="P14" i="28"/>
  <c r="P14" i="53" s="1"/>
  <c r="P14" i="58" s="1"/>
  <c r="Q14" i="28"/>
  <c r="R14" i="28"/>
  <c r="R14" i="53" s="1"/>
  <c r="R14" i="58" s="1"/>
  <c r="G39" i="28"/>
  <c r="G39" i="53" s="1"/>
  <c r="G39" i="58" s="1"/>
  <c r="H39" i="28"/>
  <c r="H39" i="53" s="1"/>
  <c r="H39" i="58" s="1"/>
  <c r="M39" i="28"/>
  <c r="M39" i="53" s="1"/>
  <c r="M39" i="58" s="1"/>
  <c r="N39" i="28"/>
  <c r="N39" i="53" s="1"/>
  <c r="N39" i="58" s="1"/>
  <c r="S39" i="28"/>
  <c r="S39" i="53" s="1"/>
  <c r="S39" i="58" s="1"/>
  <c r="T39" i="28"/>
  <c r="T39" i="53" s="1"/>
  <c r="T39" i="58" s="1"/>
  <c r="U39" i="28"/>
  <c r="U39" i="53" s="1"/>
  <c r="U39" i="58" s="1"/>
  <c r="V39" i="28"/>
  <c r="V39" i="53" s="1"/>
  <c r="V39" i="58" s="1"/>
  <c r="W39" i="28"/>
  <c r="W39" i="53" s="1"/>
  <c r="W39" i="58" s="1"/>
  <c r="X39" i="28"/>
  <c r="X39" i="53" s="1"/>
  <c r="X39" i="58" s="1"/>
  <c r="C15" i="28"/>
  <c r="C15" i="53" s="1"/>
  <c r="C15" i="58" s="1"/>
  <c r="D15" i="28"/>
  <c r="D15" i="53" s="1"/>
  <c r="D15" i="58" s="1"/>
  <c r="E15" i="28"/>
  <c r="E15" i="53" s="1"/>
  <c r="E15" i="58" s="1"/>
  <c r="F15" i="28"/>
  <c r="F15" i="53" s="1"/>
  <c r="F15" i="58" s="1"/>
  <c r="I15" i="28"/>
  <c r="J15" i="28"/>
  <c r="J15" i="53" s="1"/>
  <c r="J15" i="58" s="1"/>
  <c r="K15" i="28"/>
  <c r="L15" i="28"/>
  <c r="C40" i="28"/>
  <c r="C40" i="53" s="1"/>
  <c r="C40" i="58" s="1"/>
  <c r="D40" i="28"/>
  <c r="D40" i="53" s="1"/>
  <c r="D40" i="58" s="1"/>
  <c r="E40" i="28"/>
  <c r="E40" i="53" s="1"/>
  <c r="E40" i="58" s="1"/>
  <c r="F40" i="28"/>
  <c r="F40" i="53" s="1"/>
  <c r="F40" i="58" s="1"/>
  <c r="I40" i="28"/>
  <c r="I40" i="53" s="1"/>
  <c r="I40" i="58" s="1"/>
  <c r="J40" i="28"/>
  <c r="J40" i="53" s="1"/>
  <c r="J40" i="58" s="1"/>
  <c r="K40" i="28"/>
  <c r="K40" i="53" s="1"/>
  <c r="K40" i="58" s="1"/>
  <c r="L40" i="28"/>
  <c r="O40" i="28"/>
  <c r="O40" i="53" s="1"/>
  <c r="O40" i="58" s="1"/>
  <c r="P40" i="28"/>
  <c r="Q40" i="28"/>
  <c r="R40" i="28"/>
  <c r="R40" i="53" s="1"/>
  <c r="R40" i="58" s="1"/>
  <c r="I65" i="28"/>
  <c r="I65" i="53" s="1"/>
  <c r="I65" i="58" s="1"/>
  <c r="J65" i="28"/>
  <c r="K65" i="28"/>
  <c r="K65" i="53" s="1"/>
  <c r="K65" i="58" s="1"/>
  <c r="L65" i="28"/>
  <c r="M65" i="28"/>
  <c r="M65" i="53" s="1"/>
  <c r="M65" i="58" s="1"/>
  <c r="N65" i="28"/>
  <c r="N65" i="53" s="1"/>
  <c r="N65" i="58" s="1"/>
  <c r="G16" i="28"/>
  <c r="G16" i="53" s="1"/>
  <c r="G16" i="58" s="1"/>
  <c r="H16" i="28"/>
  <c r="H16" i="53" s="1"/>
  <c r="H16" i="58" s="1"/>
  <c r="M16" i="28"/>
  <c r="M16" i="53" s="1"/>
  <c r="M16" i="58" s="1"/>
  <c r="N16" i="28"/>
  <c r="N16" i="53" s="1"/>
  <c r="N16" i="58" s="1"/>
  <c r="O16" i="28"/>
  <c r="P16" i="28"/>
  <c r="P16" i="53" s="1"/>
  <c r="P16" i="58" s="1"/>
  <c r="Q16" i="28"/>
  <c r="Q16" i="53" s="1"/>
  <c r="Q16" i="58" s="1"/>
  <c r="R16" i="28"/>
  <c r="R16" i="53" s="1"/>
  <c r="R16" i="58" s="1"/>
  <c r="G41" i="28"/>
  <c r="G41" i="53" s="1"/>
  <c r="G41" i="58" s="1"/>
  <c r="H41" i="28"/>
  <c r="H41" i="53" s="1"/>
  <c r="H41" i="58" s="1"/>
  <c r="M41" i="28"/>
  <c r="M41" i="53" s="1"/>
  <c r="M41" i="58" s="1"/>
  <c r="N41" i="28"/>
  <c r="N41" i="53" s="1"/>
  <c r="N41" i="58" s="1"/>
  <c r="S41" i="28"/>
  <c r="S41" i="53" s="1"/>
  <c r="S41" i="58" s="1"/>
  <c r="T41" i="28"/>
  <c r="T41" i="53" s="1"/>
  <c r="T41" i="58" s="1"/>
  <c r="U41" i="28"/>
  <c r="U41" i="53" s="1"/>
  <c r="U41" i="58" s="1"/>
  <c r="V41" i="28"/>
  <c r="W41" i="28"/>
  <c r="X41" i="28"/>
  <c r="X41" i="53" s="1"/>
  <c r="X41" i="58" s="1"/>
  <c r="G17" i="28"/>
  <c r="G17" i="53" s="1"/>
  <c r="G17" i="58" s="1"/>
  <c r="H17" i="28"/>
  <c r="H17" i="53" s="1"/>
  <c r="H17" i="58" s="1"/>
  <c r="M17" i="28"/>
  <c r="M17" i="53" s="1"/>
  <c r="M17" i="58" s="1"/>
  <c r="N17" i="28"/>
  <c r="N17" i="53" s="1"/>
  <c r="N17" i="58" s="1"/>
  <c r="O17" i="28"/>
  <c r="O17" i="53" s="1"/>
  <c r="O17" i="58" s="1"/>
  <c r="P17" i="28"/>
  <c r="P17" i="53" s="1"/>
  <c r="P17" i="58" s="1"/>
  <c r="Q17" i="28"/>
  <c r="Q17" i="53" s="1"/>
  <c r="Q17" i="58" s="1"/>
  <c r="R17" i="28"/>
  <c r="R17" i="53" s="1"/>
  <c r="R17" i="58" s="1"/>
  <c r="G42" i="28"/>
  <c r="G42" i="53" s="1"/>
  <c r="G42" i="58" s="1"/>
  <c r="H42" i="28"/>
  <c r="H42" i="53" s="1"/>
  <c r="H42" i="58" s="1"/>
  <c r="M42" i="28"/>
  <c r="M42" i="53" s="1"/>
  <c r="M42" i="58" s="1"/>
  <c r="N42" i="28"/>
  <c r="N42" i="53" s="1"/>
  <c r="N42" i="58" s="1"/>
  <c r="S42" i="28"/>
  <c r="S42" i="53" s="1"/>
  <c r="S42" i="58" s="1"/>
  <c r="T42" i="28"/>
  <c r="T42" i="53" s="1"/>
  <c r="T42" i="58" s="1"/>
  <c r="U42" i="28"/>
  <c r="U42" i="53" s="1"/>
  <c r="U42" i="58" s="1"/>
  <c r="V42" i="28"/>
  <c r="V42" i="53" s="1"/>
  <c r="V42" i="58" s="1"/>
  <c r="W42" i="28"/>
  <c r="W42" i="53" s="1"/>
  <c r="W42" i="58" s="1"/>
  <c r="X42" i="28"/>
  <c r="X42" i="53" s="1"/>
  <c r="X42" i="58" s="1"/>
  <c r="G18" i="28"/>
  <c r="G18" i="53" s="1"/>
  <c r="G18" i="58" s="1"/>
  <c r="H18" i="28"/>
  <c r="H18" i="53" s="1"/>
  <c r="H18" i="58" s="1"/>
  <c r="M18" i="28"/>
  <c r="M18" i="53" s="1"/>
  <c r="M18" i="58" s="1"/>
  <c r="N18" i="28"/>
  <c r="N18" i="53" s="1"/>
  <c r="N18" i="58" s="1"/>
  <c r="O18" i="28"/>
  <c r="O18" i="53" s="1"/>
  <c r="O18" i="58" s="1"/>
  <c r="P18" i="28"/>
  <c r="Q18" i="28"/>
  <c r="R18" i="28"/>
  <c r="R18" i="53" s="1"/>
  <c r="R18" i="58" s="1"/>
  <c r="G43" i="28"/>
  <c r="G43" i="53" s="1"/>
  <c r="G43" i="58" s="1"/>
  <c r="H43" i="28"/>
  <c r="H43" i="53" s="1"/>
  <c r="H43" i="58" s="1"/>
  <c r="M43" i="28"/>
  <c r="M43" i="53" s="1"/>
  <c r="M43" i="58" s="1"/>
  <c r="N43" i="28"/>
  <c r="N43" i="53" s="1"/>
  <c r="N43" i="58" s="1"/>
  <c r="S43" i="28"/>
  <c r="S43" i="53" s="1"/>
  <c r="S43" i="58" s="1"/>
  <c r="T43" i="28"/>
  <c r="T43" i="53" s="1"/>
  <c r="T43" i="58" s="1"/>
  <c r="U43" i="28"/>
  <c r="V43" i="28"/>
  <c r="V43" i="53" s="1"/>
  <c r="V43" i="58" s="1"/>
  <c r="W43" i="28"/>
  <c r="X43" i="28"/>
  <c r="X43" i="53" s="1"/>
  <c r="X43" i="58" s="1"/>
  <c r="C19" i="28"/>
  <c r="C19" i="53" s="1"/>
  <c r="C19" i="58" s="1"/>
  <c r="D19" i="28"/>
  <c r="D19" i="53" s="1"/>
  <c r="D19" i="58" s="1"/>
  <c r="E19" i="28"/>
  <c r="E19" i="53" s="1"/>
  <c r="E19" i="58" s="1"/>
  <c r="F19" i="28"/>
  <c r="I19" i="28"/>
  <c r="I19" i="53" s="1"/>
  <c r="I19" i="58" s="1"/>
  <c r="J19" i="28"/>
  <c r="J19" i="53" s="1"/>
  <c r="J19" i="58" s="1"/>
  <c r="K19" i="28"/>
  <c r="L19" i="28"/>
  <c r="L19" i="53" s="1"/>
  <c r="L19" i="58" s="1"/>
  <c r="C44" i="28"/>
  <c r="D44" i="28"/>
  <c r="D44" i="53" s="1"/>
  <c r="D44" i="58" s="1"/>
  <c r="E44" i="28"/>
  <c r="E44" i="53" s="1"/>
  <c r="E44" i="58" s="1"/>
  <c r="F44" i="28"/>
  <c r="I44" i="28"/>
  <c r="J44" i="28"/>
  <c r="K44" i="28"/>
  <c r="K44" i="53" s="1"/>
  <c r="K44" i="58" s="1"/>
  <c r="L44" i="28"/>
  <c r="L44" i="53" s="1"/>
  <c r="L44" i="58" s="1"/>
  <c r="O44" i="28"/>
  <c r="O44" i="53" s="1"/>
  <c r="O44" i="58" s="1"/>
  <c r="P44" i="28"/>
  <c r="P44" i="53" s="1"/>
  <c r="P44" i="58" s="1"/>
  <c r="Q44" i="28"/>
  <c r="R44" i="28"/>
  <c r="R44" i="53" s="1"/>
  <c r="R44" i="58" s="1"/>
  <c r="I69" i="28"/>
  <c r="I69" i="53" s="1"/>
  <c r="I69" i="58" s="1"/>
  <c r="J69" i="28"/>
  <c r="J69" i="53" s="1"/>
  <c r="J69" i="58" s="1"/>
  <c r="K69" i="28"/>
  <c r="K69" i="53" s="1"/>
  <c r="K69" i="58" s="1"/>
  <c r="L69" i="28"/>
  <c r="L69" i="53" s="1"/>
  <c r="L69" i="58" s="1"/>
  <c r="M69" i="28"/>
  <c r="N69" i="28"/>
  <c r="N69" i="53" s="1"/>
  <c r="N69" i="58" s="1"/>
  <c r="G20" i="28"/>
  <c r="G20" i="53" s="1"/>
  <c r="G20" i="58" s="1"/>
  <c r="H20" i="28"/>
  <c r="H20" i="53" s="1"/>
  <c r="H20" i="58" s="1"/>
  <c r="M20" i="28"/>
  <c r="M20" i="53" s="1"/>
  <c r="M20" i="58" s="1"/>
  <c r="N20" i="28"/>
  <c r="N20" i="53" s="1"/>
  <c r="N20" i="58" s="1"/>
  <c r="O20" i="28"/>
  <c r="O20" i="53" s="1"/>
  <c r="O20" i="58" s="1"/>
  <c r="P20" i="28"/>
  <c r="P20" i="53" s="1"/>
  <c r="P20" i="58" s="1"/>
  <c r="Q20" i="28"/>
  <c r="Q20" i="53" s="1"/>
  <c r="Q20" i="58" s="1"/>
  <c r="R20" i="28"/>
  <c r="R20" i="53" s="1"/>
  <c r="R20" i="58" s="1"/>
  <c r="G45" i="28"/>
  <c r="G45" i="53" s="1"/>
  <c r="G45" i="58" s="1"/>
  <c r="H45" i="28"/>
  <c r="H45" i="53" s="1"/>
  <c r="H45" i="58" s="1"/>
  <c r="M45" i="28"/>
  <c r="M45" i="53" s="1"/>
  <c r="M45" i="58" s="1"/>
  <c r="N45" i="28"/>
  <c r="N45" i="53" s="1"/>
  <c r="N45" i="58" s="1"/>
  <c r="S45" i="28"/>
  <c r="S45" i="53" s="1"/>
  <c r="S45" i="58" s="1"/>
  <c r="T45" i="28"/>
  <c r="T45" i="53" s="1"/>
  <c r="T45" i="58" s="1"/>
  <c r="U45" i="28"/>
  <c r="U45" i="53" s="1"/>
  <c r="U45" i="58" s="1"/>
  <c r="V45" i="28"/>
  <c r="W45" i="28"/>
  <c r="X45" i="28"/>
  <c r="X45" i="53" s="1"/>
  <c r="X45" i="58" s="1"/>
  <c r="G21" i="28"/>
  <c r="G21" i="53" s="1"/>
  <c r="G21" i="58" s="1"/>
  <c r="H21" i="28"/>
  <c r="H21" i="53" s="1"/>
  <c r="H21" i="58" s="1"/>
  <c r="M21" i="28"/>
  <c r="M21" i="53" s="1"/>
  <c r="M21" i="58" s="1"/>
  <c r="N21" i="28"/>
  <c r="N21" i="53" s="1"/>
  <c r="N21" i="58" s="1"/>
  <c r="O21" i="28"/>
  <c r="P21" i="28"/>
  <c r="P21" i="53" s="1"/>
  <c r="P21" i="58" s="1"/>
  <c r="Q21" i="28"/>
  <c r="R21" i="28"/>
  <c r="G46" i="28"/>
  <c r="G46" i="53" s="1"/>
  <c r="G46" i="58" s="1"/>
  <c r="H46" i="28"/>
  <c r="H46" i="53" s="1"/>
  <c r="H46" i="58" s="1"/>
  <c r="M46" i="28"/>
  <c r="M46" i="53" s="1"/>
  <c r="M46" i="58" s="1"/>
  <c r="N46" i="28"/>
  <c r="N46" i="53" s="1"/>
  <c r="N46" i="58" s="1"/>
  <c r="S46" i="28"/>
  <c r="S46" i="53" s="1"/>
  <c r="S46" i="58" s="1"/>
  <c r="T46" i="28"/>
  <c r="T46" i="53" s="1"/>
  <c r="T46" i="58" s="1"/>
  <c r="U46" i="28"/>
  <c r="U46" i="53" s="1"/>
  <c r="U46" i="58" s="1"/>
  <c r="V46" i="28"/>
  <c r="V46" i="53" s="1"/>
  <c r="V46" i="58" s="1"/>
  <c r="W46" i="28"/>
  <c r="W46" i="53" s="1"/>
  <c r="W46" i="58" s="1"/>
  <c r="X46" i="28"/>
  <c r="X46" i="53" s="1"/>
  <c r="X46" i="58" s="1"/>
  <c r="C22" i="28"/>
  <c r="D22" i="28"/>
  <c r="D22" i="53" s="1"/>
  <c r="D22" i="58" s="1"/>
  <c r="E22" i="28"/>
  <c r="E22" i="53" s="1"/>
  <c r="E22" i="58" s="1"/>
  <c r="F22" i="28"/>
  <c r="I22" i="28"/>
  <c r="I22" i="53" s="1"/>
  <c r="I22" i="58" s="1"/>
  <c r="J22" i="28"/>
  <c r="J22" i="53" s="1"/>
  <c r="J22" i="58" s="1"/>
  <c r="K22" i="28"/>
  <c r="K22" i="53" s="1"/>
  <c r="K22" i="58" s="1"/>
  <c r="L22" i="28"/>
  <c r="C47" i="28"/>
  <c r="C47" i="53" s="1"/>
  <c r="C47" i="58" s="1"/>
  <c r="D47" i="28"/>
  <c r="H47" i="28" s="1"/>
  <c r="H47" i="53" s="1"/>
  <c r="H47" i="58" s="1"/>
  <c r="E47" i="28"/>
  <c r="F47" i="28"/>
  <c r="F47" i="53" s="1"/>
  <c r="F47" i="58" s="1"/>
  <c r="I47" i="28"/>
  <c r="I47" i="53" s="1"/>
  <c r="I47" i="58" s="1"/>
  <c r="J47" i="28"/>
  <c r="K47" i="28"/>
  <c r="K47" i="53" s="1"/>
  <c r="K47" i="58" s="1"/>
  <c r="L47" i="28"/>
  <c r="L47" i="53" s="1"/>
  <c r="L47" i="58" s="1"/>
  <c r="O47" i="28"/>
  <c r="O47" i="53" s="1"/>
  <c r="O47" i="58" s="1"/>
  <c r="P47" i="28"/>
  <c r="P47" i="53" s="1"/>
  <c r="P47" i="58" s="1"/>
  <c r="Q47" i="28"/>
  <c r="R47" i="28"/>
  <c r="I72" i="28"/>
  <c r="I72" i="53" s="1"/>
  <c r="I72" i="58" s="1"/>
  <c r="J72" i="28"/>
  <c r="J72" i="53" s="1"/>
  <c r="J72" i="58" s="1"/>
  <c r="K72" i="28"/>
  <c r="K72" i="53" s="1"/>
  <c r="K72" i="58" s="1"/>
  <c r="L72" i="28"/>
  <c r="L72" i="53" s="1"/>
  <c r="L72" i="58" s="1"/>
  <c r="M72" i="28"/>
  <c r="M72" i="53" s="1"/>
  <c r="M72" i="58" s="1"/>
  <c r="N72" i="28"/>
  <c r="N72" i="53" s="1"/>
  <c r="N72" i="58" s="1"/>
  <c r="G23" i="28"/>
  <c r="G23" i="53" s="1"/>
  <c r="G23" i="58" s="1"/>
  <c r="H23" i="28"/>
  <c r="H23" i="53" s="1"/>
  <c r="H23" i="58" s="1"/>
  <c r="M23" i="28"/>
  <c r="M23" i="53" s="1"/>
  <c r="M23" i="58" s="1"/>
  <c r="N23" i="28"/>
  <c r="N23" i="53" s="1"/>
  <c r="N23" i="58" s="1"/>
  <c r="O23" i="28"/>
  <c r="P23" i="28"/>
  <c r="P23" i="53" s="1"/>
  <c r="P23" i="58" s="1"/>
  <c r="Q23" i="28"/>
  <c r="Q23" i="53" s="1"/>
  <c r="Q23" i="58" s="1"/>
  <c r="R23" i="28"/>
  <c r="R23" i="53" s="1"/>
  <c r="R23" i="58" s="1"/>
  <c r="G48" i="28"/>
  <c r="G48" i="53" s="1"/>
  <c r="G48" i="58" s="1"/>
  <c r="H48" i="28"/>
  <c r="H48" i="53" s="1"/>
  <c r="H48" i="58" s="1"/>
  <c r="M48" i="28"/>
  <c r="M48" i="53" s="1"/>
  <c r="M48" i="58" s="1"/>
  <c r="N48" i="28"/>
  <c r="N48" i="53" s="1"/>
  <c r="N48" i="58" s="1"/>
  <c r="S48" i="28"/>
  <c r="S48" i="53" s="1"/>
  <c r="S48" i="58" s="1"/>
  <c r="T48" i="28"/>
  <c r="T48" i="53" s="1"/>
  <c r="T48" i="58" s="1"/>
  <c r="U48" i="28"/>
  <c r="U48" i="53" s="1"/>
  <c r="U48" i="58" s="1"/>
  <c r="V48" i="28"/>
  <c r="W48" i="28"/>
  <c r="W48" i="53" s="1"/>
  <c r="W48" i="58" s="1"/>
  <c r="X48" i="28"/>
  <c r="G24" i="28"/>
  <c r="G24" i="53" s="1"/>
  <c r="G24" i="58" s="1"/>
  <c r="H24" i="28"/>
  <c r="H24" i="53" s="1"/>
  <c r="H24" i="58" s="1"/>
  <c r="M24" i="28"/>
  <c r="M24" i="53" s="1"/>
  <c r="M24" i="58" s="1"/>
  <c r="N24" i="28"/>
  <c r="N24" i="53" s="1"/>
  <c r="N24" i="58" s="1"/>
  <c r="O24" i="28"/>
  <c r="O24" i="53" s="1"/>
  <c r="O24" i="58" s="1"/>
  <c r="P24" i="28"/>
  <c r="Q24" i="28"/>
  <c r="Q24" i="53" s="1"/>
  <c r="Q24" i="58" s="1"/>
  <c r="R24" i="28"/>
  <c r="R24" i="53" s="1"/>
  <c r="R24" i="58" s="1"/>
  <c r="G49" i="28"/>
  <c r="G49" i="53" s="1"/>
  <c r="G49" i="58" s="1"/>
  <c r="H49" i="28"/>
  <c r="H49" i="53" s="1"/>
  <c r="H49" i="58" s="1"/>
  <c r="M49" i="28"/>
  <c r="M49" i="53" s="1"/>
  <c r="M49" i="58" s="1"/>
  <c r="N49" i="28"/>
  <c r="N49" i="53" s="1"/>
  <c r="N49" i="58" s="1"/>
  <c r="S49" i="28"/>
  <c r="S49" i="53" s="1"/>
  <c r="S49" i="58" s="1"/>
  <c r="T49" i="28"/>
  <c r="T49" i="53" s="1"/>
  <c r="T49" i="58" s="1"/>
  <c r="U49" i="28"/>
  <c r="U49" i="53" s="1"/>
  <c r="U49" i="58" s="1"/>
  <c r="V49" i="28"/>
  <c r="V49" i="53" s="1"/>
  <c r="V49" i="58" s="1"/>
  <c r="W49" i="28"/>
  <c r="W49" i="53" s="1"/>
  <c r="W49" i="58" s="1"/>
  <c r="X49" i="28"/>
  <c r="X49" i="53" s="1"/>
  <c r="X49" i="58" s="1"/>
  <c r="G25" i="28"/>
  <c r="G25" i="53" s="1"/>
  <c r="G25" i="58" s="1"/>
  <c r="H25" i="28"/>
  <c r="H25" i="53" s="1"/>
  <c r="H25" i="58" s="1"/>
  <c r="M25" i="28"/>
  <c r="M25" i="53" s="1"/>
  <c r="M25" i="58" s="1"/>
  <c r="N25" i="28"/>
  <c r="N25" i="53" s="1"/>
  <c r="N25" i="58" s="1"/>
  <c r="O25" i="28"/>
  <c r="O25" i="53" s="1"/>
  <c r="O25" i="58" s="1"/>
  <c r="P25" i="28"/>
  <c r="P25" i="53" s="1"/>
  <c r="P25" i="58" s="1"/>
  <c r="Q25" i="28"/>
  <c r="R25" i="28"/>
  <c r="G50" i="28"/>
  <c r="G50" i="53" s="1"/>
  <c r="G50" i="58" s="1"/>
  <c r="H50" i="28"/>
  <c r="H50" i="53" s="1"/>
  <c r="H50" i="58" s="1"/>
  <c r="M50" i="28"/>
  <c r="M50" i="53" s="1"/>
  <c r="M50" i="58" s="1"/>
  <c r="N50" i="28"/>
  <c r="N50" i="53" s="1"/>
  <c r="N50" i="58" s="1"/>
  <c r="S50" i="28"/>
  <c r="S50" i="53" s="1"/>
  <c r="S50" i="58" s="1"/>
  <c r="T50" i="28"/>
  <c r="T50" i="53" s="1"/>
  <c r="T50" i="58" s="1"/>
  <c r="U50" i="28"/>
  <c r="C75" i="28" s="1"/>
  <c r="C75" i="53" s="1"/>
  <c r="C75" i="58" s="1"/>
  <c r="V50" i="28"/>
  <c r="W50" i="28"/>
  <c r="W50" i="53" s="1"/>
  <c r="W50" i="58" s="1"/>
  <c r="X50" i="28"/>
  <c r="X50" i="53" s="1"/>
  <c r="X50" i="58" s="1"/>
  <c r="F75" i="28"/>
  <c r="F75" i="53" s="1"/>
  <c r="F75" i="58" s="1"/>
  <c r="G26" i="28"/>
  <c r="G26" i="53" s="1"/>
  <c r="G26" i="58" s="1"/>
  <c r="H26" i="28"/>
  <c r="H26" i="53" s="1"/>
  <c r="H26" i="58" s="1"/>
  <c r="M26" i="28"/>
  <c r="M26" i="53" s="1"/>
  <c r="M26" i="58" s="1"/>
  <c r="N26" i="28"/>
  <c r="N26" i="53" s="1"/>
  <c r="N26" i="58" s="1"/>
  <c r="O26" i="28"/>
  <c r="P26" i="28"/>
  <c r="Q26" i="28"/>
  <c r="Q26" i="53" s="1"/>
  <c r="Q26" i="58" s="1"/>
  <c r="R26" i="28"/>
  <c r="R26" i="53" s="1"/>
  <c r="R26" i="58" s="1"/>
  <c r="G51" i="28"/>
  <c r="G51" i="53" s="1"/>
  <c r="G51" i="58" s="1"/>
  <c r="H51" i="28"/>
  <c r="H51" i="53" s="1"/>
  <c r="H51" i="58" s="1"/>
  <c r="M51" i="28"/>
  <c r="M51" i="53" s="1"/>
  <c r="M51" i="58" s="1"/>
  <c r="N51" i="28"/>
  <c r="N51" i="53" s="1"/>
  <c r="N51" i="58" s="1"/>
  <c r="S51" i="28"/>
  <c r="S51" i="53" s="1"/>
  <c r="S51" i="58" s="1"/>
  <c r="T51" i="28"/>
  <c r="T51" i="53" s="1"/>
  <c r="T51" i="58" s="1"/>
  <c r="U51" i="28"/>
  <c r="U51" i="53" s="1"/>
  <c r="U51" i="58" s="1"/>
  <c r="V51" i="28"/>
  <c r="V51" i="53" s="1"/>
  <c r="V51" i="58" s="1"/>
  <c r="W51" i="28"/>
  <c r="X51" i="28"/>
  <c r="O52" i="28"/>
  <c r="O52" i="53" s="1"/>
  <c r="O52" i="58" s="1"/>
  <c r="G60" i="29" l="1"/>
  <c r="O60" i="29" s="1"/>
  <c r="M52" i="29"/>
  <c r="G65" i="30"/>
  <c r="G65" i="54" s="1"/>
  <c r="Z40" i="29"/>
  <c r="C64" i="28"/>
  <c r="C64" i="53" s="1"/>
  <c r="C64" i="58" s="1"/>
  <c r="O19" i="28"/>
  <c r="O19" i="53" s="1"/>
  <c r="O19" i="58" s="1"/>
  <c r="N19" i="28"/>
  <c r="N19" i="53" s="1"/>
  <c r="N19" i="58" s="1"/>
  <c r="W40" i="28"/>
  <c r="W40" i="53" s="1"/>
  <c r="W40" i="58" s="1"/>
  <c r="H71" i="29"/>
  <c r="E75" i="28"/>
  <c r="E75" i="53" s="1"/>
  <c r="E75" i="58" s="1"/>
  <c r="C70" i="28"/>
  <c r="C70" i="53" s="1"/>
  <c r="C70" i="58" s="1"/>
  <c r="T16" i="28"/>
  <c r="T16" i="53" s="1"/>
  <c r="T16" i="58" s="1"/>
  <c r="T52" i="29"/>
  <c r="G63" i="54"/>
  <c r="T44" i="28"/>
  <c r="C62" i="53"/>
  <c r="C62" i="58" s="1"/>
  <c r="C69" i="29"/>
  <c r="T22" i="29"/>
  <c r="T27" i="29" s="1"/>
  <c r="D67" i="28"/>
  <c r="D67" i="53" s="1"/>
  <c r="D67" i="58" s="1"/>
  <c r="J27" i="28"/>
  <c r="J27" i="53" s="1"/>
  <c r="J27" i="58" s="1"/>
  <c r="Y42" i="28"/>
  <c r="Y42" i="53" s="1"/>
  <c r="Y42" i="58" s="1"/>
  <c r="Z33" i="28"/>
  <c r="Z33" i="53" s="1"/>
  <c r="Z33" i="58" s="1"/>
  <c r="E77" i="30"/>
  <c r="E77" i="54" s="1"/>
  <c r="F69" i="29"/>
  <c r="U47" i="28"/>
  <c r="U47" i="53" s="1"/>
  <c r="U47" i="58" s="1"/>
  <c r="M22" i="28"/>
  <c r="M22" i="53" s="1"/>
  <c r="M22" i="58" s="1"/>
  <c r="S24" i="28"/>
  <c r="S24" i="53" s="1"/>
  <c r="S24" i="58" s="1"/>
  <c r="F71" i="28"/>
  <c r="F71" i="53" s="1"/>
  <c r="F71" i="58" s="1"/>
  <c r="N47" i="28"/>
  <c r="N47" i="53" s="1"/>
  <c r="N47" i="58" s="1"/>
  <c r="J47" i="53"/>
  <c r="J47" i="58" s="1"/>
  <c r="E71" i="28"/>
  <c r="E71" i="53" s="1"/>
  <c r="E71" i="58" s="1"/>
  <c r="Q21" i="53"/>
  <c r="Q21" i="58" s="1"/>
  <c r="Z41" i="28"/>
  <c r="V41" i="53"/>
  <c r="V41" i="58" s="1"/>
  <c r="M15" i="28"/>
  <c r="I15" i="53"/>
  <c r="I15" i="58" s="1"/>
  <c r="T47" i="28"/>
  <c r="T47" i="53" s="1"/>
  <c r="T47" i="58" s="1"/>
  <c r="R47" i="53"/>
  <c r="R47" i="58" s="1"/>
  <c r="Z37" i="28"/>
  <c r="F60" i="28"/>
  <c r="F60" i="53" s="1"/>
  <c r="F60" i="58" s="1"/>
  <c r="X35" i="53"/>
  <c r="X35" i="58" s="1"/>
  <c r="F59" i="28"/>
  <c r="F59" i="53" s="1"/>
  <c r="F59" i="58" s="1"/>
  <c r="R9" i="53"/>
  <c r="R9" i="58" s="1"/>
  <c r="F58" i="28"/>
  <c r="F58" i="53" s="1"/>
  <c r="F58" i="58" s="1"/>
  <c r="V52" i="29"/>
  <c r="S27" i="30"/>
  <c r="S27" i="54" s="1"/>
  <c r="O60" i="30"/>
  <c r="O60" i="54" s="1"/>
  <c r="G60" i="54"/>
  <c r="O67" i="30"/>
  <c r="O67" i="54" s="1"/>
  <c r="G67" i="54"/>
  <c r="O61" i="30"/>
  <c r="O61" i="54" s="1"/>
  <c r="G61" i="54"/>
  <c r="O70" i="30"/>
  <c r="O70" i="54" s="1"/>
  <c r="G70" i="54"/>
  <c r="E60" i="28"/>
  <c r="E60" i="53" s="1"/>
  <c r="E60" i="58" s="1"/>
  <c r="W35" i="53"/>
  <c r="W35" i="58" s="1"/>
  <c r="C59" i="28"/>
  <c r="C59" i="53" s="1"/>
  <c r="C59" i="58" s="1"/>
  <c r="U34" i="53"/>
  <c r="U34" i="58" s="1"/>
  <c r="E59" i="28"/>
  <c r="E59" i="53" s="1"/>
  <c r="E59" i="58" s="1"/>
  <c r="Q9" i="53"/>
  <c r="Q9" i="58" s="1"/>
  <c r="Z47" i="29"/>
  <c r="H72" i="29" s="1"/>
  <c r="O62" i="30"/>
  <c r="O62" i="54" s="1"/>
  <c r="G62" i="54"/>
  <c r="O66" i="30"/>
  <c r="O66" i="54" s="1"/>
  <c r="G66" i="54"/>
  <c r="S18" i="28"/>
  <c r="S18" i="53" s="1"/>
  <c r="S18" i="58" s="1"/>
  <c r="Q18" i="53"/>
  <c r="Q18" i="58" s="1"/>
  <c r="N77" i="28"/>
  <c r="N77" i="53" s="1"/>
  <c r="N77" i="58" s="1"/>
  <c r="C76" i="28"/>
  <c r="C76" i="53" s="1"/>
  <c r="C76" i="58" s="1"/>
  <c r="S23" i="28"/>
  <c r="S23" i="53" s="1"/>
  <c r="S23" i="58" s="1"/>
  <c r="O23" i="53"/>
  <c r="O23" i="58" s="1"/>
  <c r="S21" i="28"/>
  <c r="S21" i="53" s="1"/>
  <c r="S21" i="58" s="1"/>
  <c r="O21" i="53"/>
  <c r="O21" i="58" s="1"/>
  <c r="Y45" i="28"/>
  <c r="Y45" i="53" s="1"/>
  <c r="Y45" i="58" s="1"/>
  <c r="W45" i="53"/>
  <c r="W45" i="58" s="1"/>
  <c r="I52" i="28"/>
  <c r="I52" i="53" s="1"/>
  <c r="I52" i="58" s="1"/>
  <c r="I44" i="53"/>
  <c r="I44" i="58" s="1"/>
  <c r="S40" i="28"/>
  <c r="S40" i="53" s="1"/>
  <c r="S40" i="58" s="1"/>
  <c r="Q40" i="53"/>
  <c r="Q40" i="58" s="1"/>
  <c r="E63" i="28"/>
  <c r="E63" i="53" s="1"/>
  <c r="E63" i="58" s="1"/>
  <c r="X44" i="28"/>
  <c r="F44" i="53"/>
  <c r="F44" i="58" s="1"/>
  <c r="M19" i="28"/>
  <c r="M19" i="53" s="1"/>
  <c r="M19" i="58" s="1"/>
  <c r="K19" i="53"/>
  <c r="K19" i="58" s="1"/>
  <c r="F68" i="28"/>
  <c r="F68" i="53" s="1"/>
  <c r="F68" i="58" s="1"/>
  <c r="L77" i="28"/>
  <c r="L77" i="53" s="1"/>
  <c r="L77" i="58" s="1"/>
  <c r="L65" i="53"/>
  <c r="L65" i="58" s="1"/>
  <c r="P52" i="28"/>
  <c r="P52" i="53" s="1"/>
  <c r="P52" i="58" s="1"/>
  <c r="P40" i="53"/>
  <c r="P40" i="58" s="1"/>
  <c r="E64" i="28"/>
  <c r="E64" i="53" s="1"/>
  <c r="E64" i="58" s="1"/>
  <c r="Q14" i="53"/>
  <c r="Q14" i="58" s="1"/>
  <c r="F63" i="28"/>
  <c r="F63" i="53" s="1"/>
  <c r="F63" i="58" s="1"/>
  <c r="X38" i="53"/>
  <c r="X38" i="58" s="1"/>
  <c r="D60" i="28"/>
  <c r="D60" i="53" s="1"/>
  <c r="D60" i="58" s="1"/>
  <c r="V35" i="53"/>
  <c r="V35" i="58" s="1"/>
  <c r="S10" i="28"/>
  <c r="S10" i="53" s="1"/>
  <c r="S10" i="58" s="1"/>
  <c r="P27" i="29"/>
  <c r="D69" i="29"/>
  <c r="G72" i="30"/>
  <c r="Y47" i="54"/>
  <c r="G59" i="29"/>
  <c r="O59" i="29" s="1"/>
  <c r="O75" i="30"/>
  <c r="O75" i="54" s="1"/>
  <c r="G75" i="54"/>
  <c r="I27" i="28"/>
  <c r="I27" i="53" s="1"/>
  <c r="I27" i="58" s="1"/>
  <c r="N22" i="28"/>
  <c r="N22" i="53" s="1"/>
  <c r="N22" i="58" s="1"/>
  <c r="L22" i="53"/>
  <c r="L22" i="58" s="1"/>
  <c r="N44" i="28"/>
  <c r="N44" i="53" s="1"/>
  <c r="N44" i="58" s="1"/>
  <c r="J44" i="53"/>
  <c r="J44" i="58" s="1"/>
  <c r="D70" i="28"/>
  <c r="D70" i="53" s="1"/>
  <c r="D70" i="58" s="1"/>
  <c r="V45" i="53"/>
  <c r="V45" i="58" s="1"/>
  <c r="T24" i="28"/>
  <c r="T24" i="53" s="1"/>
  <c r="T24" i="58" s="1"/>
  <c r="P24" i="53"/>
  <c r="P24" i="58" s="1"/>
  <c r="F73" i="28"/>
  <c r="F73" i="53" s="1"/>
  <c r="F73" i="58" s="1"/>
  <c r="X48" i="53"/>
  <c r="X48" i="58" s="1"/>
  <c r="Y46" i="28"/>
  <c r="Y46" i="53" s="1"/>
  <c r="Y46" i="58" s="1"/>
  <c r="S16" i="28"/>
  <c r="S16" i="53" s="1"/>
  <c r="S16" i="58" s="1"/>
  <c r="O16" i="53"/>
  <c r="O16" i="58" s="1"/>
  <c r="D62" i="28"/>
  <c r="D62" i="53" s="1"/>
  <c r="D62" i="58" s="1"/>
  <c r="V37" i="53"/>
  <c r="V37" i="58" s="1"/>
  <c r="T12" i="28"/>
  <c r="T12" i="53" s="1"/>
  <c r="T12" i="58" s="1"/>
  <c r="S11" i="28"/>
  <c r="S11" i="53" s="1"/>
  <c r="S11" i="58" s="1"/>
  <c r="O11" i="53"/>
  <c r="O11" i="58" s="1"/>
  <c r="T10" i="28"/>
  <c r="T10" i="53" s="1"/>
  <c r="T10" i="58" s="1"/>
  <c r="R10" i="53"/>
  <c r="R10" i="58" s="1"/>
  <c r="S9" i="28"/>
  <c r="S9" i="53" s="1"/>
  <c r="S9" i="58" s="1"/>
  <c r="O9" i="53"/>
  <c r="O9" i="58" s="1"/>
  <c r="E58" i="28"/>
  <c r="E58" i="53" s="1"/>
  <c r="E58" i="58" s="1"/>
  <c r="W33" i="53"/>
  <c r="W33" i="58" s="1"/>
  <c r="D72" i="29"/>
  <c r="D77" i="29" s="1"/>
  <c r="H63" i="29"/>
  <c r="H69" i="29"/>
  <c r="D77" i="30"/>
  <c r="D77" i="54" s="1"/>
  <c r="D69" i="54"/>
  <c r="O74" i="30"/>
  <c r="O74" i="54" s="1"/>
  <c r="G74" i="54"/>
  <c r="T26" i="28"/>
  <c r="T26" i="53" s="1"/>
  <c r="T26" i="58" s="1"/>
  <c r="P26" i="53"/>
  <c r="P26" i="58" s="1"/>
  <c r="O58" i="30"/>
  <c r="O58" i="54" s="1"/>
  <c r="G58" i="54"/>
  <c r="S26" i="28"/>
  <c r="S26" i="53" s="1"/>
  <c r="S26" i="58" s="1"/>
  <c r="O26" i="53"/>
  <c r="O26" i="58" s="1"/>
  <c r="Y43" i="28"/>
  <c r="U43" i="53"/>
  <c r="U43" i="58" s="1"/>
  <c r="C67" i="28"/>
  <c r="C67" i="53" s="1"/>
  <c r="C67" i="58" s="1"/>
  <c r="E73" i="28"/>
  <c r="E73" i="53" s="1"/>
  <c r="E73" i="58" s="1"/>
  <c r="S47" i="28"/>
  <c r="S47" i="53" s="1"/>
  <c r="S47" i="58" s="1"/>
  <c r="Q47" i="53"/>
  <c r="Q47" i="58" s="1"/>
  <c r="D71" i="28"/>
  <c r="D71" i="53" s="1"/>
  <c r="D71" i="58" s="1"/>
  <c r="T44" i="53"/>
  <c r="T44" i="58" s="1"/>
  <c r="T18" i="28"/>
  <c r="T18" i="53" s="1"/>
  <c r="T18" i="58" s="1"/>
  <c r="P18" i="53"/>
  <c r="P18" i="58" s="1"/>
  <c r="I77" i="28"/>
  <c r="I77" i="53" s="1"/>
  <c r="I77" i="58" s="1"/>
  <c r="Z51" i="28"/>
  <c r="Z51" i="53" s="1"/>
  <c r="Z51" i="58" s="1"/>
  <c r="Z50" i="28"/>
  <c r="Z50" i="53" s="1"/>
  <c r="Z50" i="58" s="1"/>
  <c r="V50" i="53"/>
  <c r="V50" i="58" s="1"/>
  <c r="T25" i="28"/>
  <c r="R25" i="53"/>
  <c r="R25" i="58" s="1"/>
  <c r="Y48" i="28"/>
  <c r="Z46" i="28"/>
  <c r="Z46" i="53" s="1"/>
  <c r="Z46" i="58" s="1"/>
  <c r="T20" i="28"/>
  <c r="T20" i="53" s="1"/>
  <c r="T20" i="58" s="1"/>
  <c r="F76" i="28"/>
  <c r="F76" i="53" s="1"/>
  <c r="F76" i="58" s="1"/>
  <c r="X51" i="53"/>
  <c r="X51" i="58" s="1"/>
  <c r="Y50" i="28"/>
  <c r="Y50" i="53" s="1"/>
  <c r="Y50" i="58" s="1"/>
  <c r="U50" i="53"/>
  <c r="U50" i="58" s="1"/>
  <c r="S25" i="28"/>
  <c r="Q25" i="53"/>
  <c r="Q25" i="58" s="1"/>
  <c r="E74" i="28"/>
  <c r="E74" i="53" s="1"/>
  <c r="E74" i="58" s="1"/>
  <c r="W47" i="28"/>
  <c r="W47" i="53" s="1"/>
  <c r="W47" i="58" s="1"/>
  <c r="E47" i="53"/>
  <c r="E47" i="58" s="1"/>
  <c r="Q52" i="28"/>
  <c r="Q52" i="53" s="1"/>
  <c r="Q52" i="58" s="1"/>
  <c r="Q44" i="53"/>
  <c r="Q44" i="58" s="1"/>
  <c r="D68" i="28"/>
  <c r="D68" i="53" s="1"/>
  <c r="D68" i="58" s="1"/>
  <c r="R52" i="28"/>
  <c r="R52" i="53" s="1"/>
  <c r="R52" i="58" s="1"/>
  <c r="E76" i="28"/>
  <c r="E76" i="53" s="1"/>
  <c r="E76" i="58" s="1"/>
  <c r="W51" i="53"/>
  <c r="W51" i="58" s="1"/>
  <c r="C74" i="28"/>
  <c r="C74" i="53" s="1"/>
  <c r="C74" i="58" s="1"/>
  <c r="M47" i="28"/>
  <c r="M47" i="53" s="1"/>
  <c r="M47" i="58" s="1"/>
  <c r="V47" i="28"/>
  <c r="V47" i="53" s="1"/>
  <c r="V47" i="58" s="1"/>
  <c r="D47" i="53"/>
  <c r="D47" i="58" s="1"/>
  <c r="R22" i="28"/>
  <c r="R22" i="53" s="1"/>
  <c r="R22" i="58" s="1"/>
  <c r="F22" i="53"/>
  <c r="F22" i="58" s="1"/>
  <c r="M77" i="28"/>
  <c r="M77" i="53" s="1"/>
  <c r="M77" i="58" s="1"/>
  <c r="M69" i="53"/>
  <c r="M69" i="58" s="1"/>
  <c r="Z43" i="28"/>
  <c r="Z43" i="53" s="1"/>
  <c r="Z43" i="58" s="1"/>
  <c r="F66" i="28"/>
  <c r="F66" i="53" s="1"/>
  <c r="F66" i="58" s="1"/>
  <c r="J77" i="28"/>
  <c r="J77" i="53" s="1"/>
  <c r="J77" i="58" s="1"/>
  <c r="J65" i="53"/>
  <c r="J65" i="58" s="1"/>
  <c r="L52" i="28"/>
  <c r="L52" i="53" s="1"/>
  <c r="L52" i="58" s="1"/>
  <c r="L40" i="53"/>
  <c r="L40" i="58" s="1"/>
  <c r="L27" i="28"/>
  <c r="L27" i="53" s="1"/>
  <c r="L27" i="58" s="1"/>
  <c r="L15" i="53"/>
  <c r="L15" i="58" s="1"/>
  <c r="D64" i="28"/>
  <c r="D64" i="53" s="1"/>
  <c r="D64" i="58" s="1"/>
  <c r="T13" i="28"/>
  <c r="T13" i="53" s="1"/>
  <c r="T13" i="58" s="1"/>
  <c r="Y37" i="28"/>
  <c r="Y37" i="53" s="1"/>
  <c r="Y37" i="58" s="1"/>
  <c r="U37" i="53"/>
  <c r="U37" i="58" s="1"/>
  <c r="C61" i="28"/>
  <c r="C61" i="53" s="1"/>
  <c r="C61" i="58" s="1"/>
  <c r="Z34" i="28"/>
  <c r="Z34" i="53" s="1"/>
  <c r="Z34" i="58" s="1"/>
  <c r="F65" i="29"/>
  <c r="R27" i="29"/>
  <c r="H69" i="30"/>
  <c r="H69" i="54" s="1"/>
  <c r="Z44" i="54"/>
  <c r="H62" i="29"/>
  <c r="T27" i="30"/>
  <c r="T27" i="54" s="1"/>
  <c r="G22" i="28"/>
  <c r="G22" i="53" s="1"/>
  <c r="G22" i="58" s="1"/>
  <c r="C22" i="53"/>
  <c r="C22" i="58" s="1"/>
  <c r="Y49" i="28"/>
  <c r="D73" i="28"/>
  <c r="D73" i="53" s="1"/>
  <c r="D73" i="58" s="1"/>
  <c r="V48" i="53"/>
  <c r="V48" i="58" s="1"/>
  <c r="T23" i="28"/>
  <c r="T23" i="53" s="1"/>
  <c r="T23" i="58" s="1"/>
  <c r="G44" i="28"/>
  <c r="G44" i="53" s="1"/>
  <c r="G44" i="58" s="1"/>
  <c r="C44" i="53"/>
  <c r="C44" i="58" s="1"/>
  <c r="G19" i="28"/>
  <c r="G19" i="53" s="1"/>
  <c r="G19" i="58" s="1"/>
  <c r="Q15" i="28"/>
  <c r="Q15" i="53" s="1"/>
  <c r="Q15" i="58" s="1"/>
  <c r="K15" i="53"/>
  <c r="K15" i="58" s="1"/>
  <c r="C63" i="28"/>
  <c r="C63" i="53" s="1"/>
  <c r="C63" i="58" s="1"/>
  <c r="U38" i="53"/>
  <c r="U38" i="58" s="1"/>
  <c r="S13" i="28"/>
  <c r="S13" i="53" s="1"/>
  <c r="S13" i="58" s="1"/>
  <c r="E62" i="28"/>
  <c r="E62" i="53" s="1"/>
  <c r="E62" i="58" s="1"/>
  <c r="Q12" i="53"/>
  <c r="Q12" i="58" s="1"/>
  <c r="Y36" i="28"/>
  <c r="Y34" i="28"/>
  <c r="Y34" i="53" s="1"/>
  <c r="Y34" i="58" s="1"/>
  <c r="M27" i="29"/>
  <c r="C77" i="30"/>
  <c r="C77" i="54" s="1"/>
  <c r="C69" i="54"/>
  <c r="O59" i="30"/>
  <c r="O59" i="54" s="1"/>
  <c r="G59" i="54"/>
  <c r="O71" i="30"/>
  <c r="O71" i="54" s="1"/>
  <c r="G71" i="54"/>
  <c r="O68" i="30"/>
  <c r="O68" i="54" s="1"/>
  <c r="G68" i="54"/>
  <c r="O64" i="30"/>
  <c r="O64" i="54" s="1"/>
  <c r="G64" i="54"/>
  <c r="J52" i="28"/>
  <c r="J52" i="53" s="1"/>
  <c r="J52" i="58" s="1"/>
  <c r="X47" i="28"/>
  <c r="X47" i="53" s="1"/>
  <c r="X47" i="58" s="1"/>
  <c r="O22" i="28"/>
  <c r="O22" i="53" s="1"/>
  <c r="O22" i="58" s="1"/>
  <c r="T21" i="28"/>
  <c r="T21" i="53" s="1"/>
  <c r="T21" i="58" s="1"/>
  <c r="R21" i="53"/>
  <c r="R21" i="58" s="1"/>
  <c r="F70" i="28"/>
  <c r="F70" i="53" s="1"/>
  <c r="F70" i="58" s="1"/>
  <c r="P19" i="28"/>
  <c r="R19" i="28"/>
  <c r="R19" i="53" s="1"/>
  <c r="R19" i="58" s="1"/>
  <c r="F19" i="53"/>
  <c r="F19" i="58" s="1"/>
  <c r="E68" i="28"/>
  <c r="E68" i="53" s="1"/>
  <c r="E68" i="58" s="1"/>
  <c r="W43" i="53"/>
  <c r="W43" i="58" s="1"/>
  <c r="E66" i="28"/>
  <c r="E66" i="53" s="1"/>
  <c r="E66" i="58" s="1"/>
  <c r="W41" i="53"/>
  <c r="W41" i="58" s="1"/>
  <c r="X40" i="28"/>
  <c r="Y39" i="28"/>
  <c r="Y39" i="53" s="1"/>
  <c r="Y39" i="58" s="1"/>
  <c r="F62" i="28"/>
  <c r="F62" i="53" s="1"/>
  <c r="F62" i="58" s="1"/>
  <c r="F61" i="28"/>
  <c r="F61" i="53" s="1"/>
  <c r="F61" i="58" s="1"/>
  <c r="X36" i="53"/>
  <c r="X36" i="58" s="1"/>
  <c r="T8" i="28"/>
  <c r="T8" i="53" s="1"/>
  <c r="T8" i="58" s="1"/>
  <c r="P8" i="53"/>
  <c r="P8" i="58" s="1"/>
  <c r="G69" i="30"/>
  <c r="Y44" i="54"/>
  <c r="F77" i="30"/>
  <c r="F77" i="54" s="1"/>
  <c r="F65" i="54"/>
  <c r="O76" i="30"/>
  <c r="O76" i="54" s="1"/>
  <c r="G76" i="54"/>
  <c r="H65" i="30"/>
  <c r="Z52" i="30"/>
  <c r="Z52" i="54" s="1"/>
  <c r="Y52" i="30"/>
  <c r="Y52" i="54" s="1"/>
  <c r="O65" i="30"/>
  <c r="G69" i="29"/>
  <c r="O69" i="29" s="1"/>
  <c r="W52" i="29"/>
  <c r="E65" i="29"/>
  <c r="E77" i="29" s="1"/>
  <c r="G72" i="29"/>
  <c r="O72" i="29" s="1"/>
  <c r="X52" i="29"/>
  <c r="C72" i="29"/>
  <c r="C77" i="29" s="1"/>
  <c r="O27" i="29"/>
  <c r="F77" i="29"/>
  <c r="S27" i="29"/>
  <c r="Y40" i="29"/>
  <c r="H65" i="29"/>
  <c r="Z52" i="29"/>
  <c r="H58" i="28"/>
  <c r="H58" i="53" s="1"/>
  <c r="H58" i="58" s="1"/>
  <c r="C71" i="28"/>
  <c r="C71" i="53" s="1"/>
  <c r="C71" i="58" s="1"/>
  <c r="S44" i="28"/>
  <c r="F67" i="28"/>
  <c r="F67" i="53" s="1"/>
  <c r="F67" i="58" s="1"/>
  <c r="Y41" i="28"/>
  <c r="N15" i="28"/>
  <c r="H15" i="28"/>
  <c r="H15" i="53" s="1"/>
  <c r="H15" i="58" s="1"/>
  <c r="P15" i="28"/>
  <c r="P15" i="53" s="1"/>
  <c r="P15" i="58" s="1"/>
  <c r="F64" i="28"/>
  <c r="F64" i="53" s="1"/>
  <c r="F64" i="58" s="1"/>
  <c r="F74" i="28"/>
  <c r="F74" i="53" s="1"/>
  <c r="F74" i="58" s="1"/>
  <c r="Z48" i="28"/>
  <c r="Q22" i="28"/>
  <c r="H71" i="28"/>
  <c r="H71" i="53" s="1"/>
  <c r="H71" i="58" s="1"/>
  <c r="H19" i="28"/>
  <c r="H19" i="53" s="1"/>
  <c r="H19" i="58" s="1"/>
  <c r="E67" i="28"/>
  <c r="E67" i="53" s="1"/>
  <c r="E67" i="58" s="1"/>
  <c r="K77" i="28"/>
  <c r="K77" i="53" s="1"/>
  <c r="K77" i="58" s="1"/>
  <c r="G15" i="28"/>
  <c r="O15" i="28"/>
  <c r="O15" i="53" s="1"/>
  <c r="O15" i="58" s="1"/>
  <c r="Z36" i="28"/>
  <c r="T9" i="28"/>
  <c r="E65" i="28"/>
  <c r="U40" i="28"/>
  <c r="U40" i="53" s="1"/>
  <c r="U40" i="58" s="1"/>
  <c r="C52" i="28"/>
  <c r="C52" i="53" s="1"/>
  <c r="C52" i="58" s="1"/>
  <c r="C58" i="28"/>
  <c r="C58" i="53" s="1"/>
  <c r="C58" i="58" s="1"/>
  <c r="S8" i="28"/>
  <c r="S8" i="53" s="1"/>
  <c r="S8" i="58" s="1"/>
  <c r="D27" i="28"/>
  <c r="D27" i="53" s="1"/>
  <c r="D27" i="58" s="1"/>
  <c r="Y51" i="28"/>
  <c r="D75" i="28"/>
  <c r="D75" i="53" s="1"/>
  <c r="D75" i="58" s="1"/>
  <c r="G47" i="28"/>
  <c r="G47" i="53" s="1"/>
  <c r="G47" i="58" s="1"/>
  <c r="Z45" i="28"/>
  <c r="S20" i="28"/>
  <c r="S20" i="53" s="1"/>
  <c r="S20" i="58" s="1"/>
  <c r="W44" i="28"/>
  <c r="W44" i="53" s="1"/>
  <c r="W44" i="58" s="1"/>
  <c r="Q19" i="28"/>
  <c r="T17" i="28"/>
  <c r="T17" i="53" s="1"/>
  <c r="T17" i="58" s="1"/>
  <c r="C66" i="28"/>
  <c r="C66" i="53" s="1"/>
  <c r="C66" i="58" s="1"/>
  <c r="T40" i="28"/>
  <c r="N40" i="28"/>
  <c r="T14" i="28"/>
  <c r="T14" i="53" s="1"/>
  <c r="T14" i="58" s="1"/>
  <c r="S12" i="28"/>
  <c r="E61" i="28"/>
  <c r="E61" i="53" s="1"/>
  <c r="E61" i="58" s="1"/>
  <c r="Z35" i="28"/>
  <c r="Y33" i="28"/>
  <c r="Y33" i="53" s="1"/>
  <c r="Y33" i="58" s="1"/>
  <c r="V40" i="28"/>
  <c r="V40" i="53" s="1"/>
  <c r="V40" i="58" s="1"/>
  <c r="D52" i="28"/>
  <c r="D52" i="53" s="1"/>
  <c r="D52" i="58" s="1"/>
  <c r="C68" i="28"/>
  <c r="C68" i="53" s="1"/>
  <c r="C68" i="58" s="1"/>
  <c r="G59" i="28"/>
  <c r="C27" i="28"/>
  <c r="C27" i="53" s="1"/>
  <c r="C27" i="58" s="1"/>
  <c r="D74" i="28"/>
  <c r="D74" i="53" s="1"/>
  <c r="D74" i="58" s="1"/>
  <c r="V44" i="28"/>
  <c r="V44" i="53" s="1"/>
  <c r="V44" i="58" s="1"/>
  <c r="H44" i="28"/>
  <c r="H44" i="53" s="1"/>
  <c r="H44" i="58" s="1"/>
  <c r="S17" i="28"/>
  <c r="M40" i="28"/>
  <c r="M40" i="53" s="1"/>
  <c r="M40" i="58" s="1"/>
  <c r="S14" i="28"/>
  <c r="Y35" i="28"/>
  <c r="C60" i="28"/>
  <c r="C60" i="53" s="1"/>
  <c r="C60" i="58" s="1"/>
  <c r="H22" i="28"/>
  <c r="H22" i="53" s="1"/>
  <c r="H22" i="58" s="1"/>
  <c r="P22" i="28"/>
  <c r="F52" i="28"/>
  <c r="F52" i="53" s="1"/>
  <c r="F52" i="58" s="1"/>
  <c r="C73" i="28"/>
  <c r="C73" i="53" s="1"/>
  <c r="C73" i="58" s="1"/>
  <c r="U44" i="28"/>
  <c r="U44" i="53" s="1"/>
  <c r="U44" i="58" s="1"/>
  <c r="M44" i="28"/>
  <c r="M44" i="53" s="1"/>
  <c r="M44" i="58" s="1"/>
  <c r="Z42" i="28"/>
  <c r="H40" i="28"/>
  <c r="H40" i="53" s="1"/>
  <c r="H40" i="58" s="1"/>
  <c r="R15" i="28"/>
  <c r="F27" i="28"/>
  <c r="F27" i="53" s="1"/>
  <c r="F27" i="58" s="1"/>
  <c r="Z39" i="28"/>
  <c r="Z38" i="28"/>
  <c r="D63" i="28"/>
  <c r="D63" i="53" s="1"/>
  <c r="D63" i="58" s="1"/>
  <c r="K52" i="28"/>
  <c r="K52" i="53" s="1"/>
  <c r="K52" i="58" s="1"/>
  <c r="E52" i="28"/>
  <c r="E52" i="53" s="1"/>
  <c r="E52" i="58" s="1"/>
  <c r="K27" i="28"/>
  <c r="K27" i="53" s="1"/>
  <c r="K27" i="58" s="1"/>
  <c r="D76" i="28"/>
  <c r="D76" i="53" s="1"/>
  <c r="D76" i="58" s="1"/>
  <c r="Z49" i="28"/>
  <c r="E70" i="28"/>
  <c r="E70" i="53" s="1"/>
  <c r="E70" i="58" s="1"/>
  <c r="D66" i="28"/>
  <c r="D66" i="53" s="1"/>
  <c r="D66" i="58" s="1"/>
  <c r="G40" i="28"/>
  <c r="E27" i="28"/>
  <c r="E27" i="53" s="1"/>
  <c r="E27" i="58" s="1"/>
  <c r="Y38" i="28"/>
  <c r="D61" i="28"/>
  <c r="D61" i="53" s="1"/>
  <c r="D61" i="58" s="1"/>
  <c r="T11" i="28"/>
  <c r="T11" i="53" s="1"/>
  <c r="T11" i="58" s="1"/>
  <c r="D58" i="28"/>
  <c r="D58" i="53" s="1"/>
  <c r="D58" i="58" s="1"/>
  <c r="G8" i="27"/>
  <c r="H8" i="27"/>
  <c r="M8" i="27"/>
  <c r="N8" i="27"/>
  <c r="O8" i="27"/>
  <c r="S8" i="27" s="1"/>
  <c r="P8" i="27"/>
  <c r="D58" i="27" s="1"/>
  <c r="Q8" i="27"/>
  <c r="R8" i="27"/>
  <c r="G33" i="27"/>
  <c r="H33" i="27"/>
  <c r="M33" i="27"/>
  <c r="N33" i="27"/>
  <c r="S33" i="27"/>
  <c r="T33" i="27"/>
  <c r="U33" i="27"/>
  <c r="V33" i="27"/>
  <c r="W33" i="27"/>
  <c r="X33" i="27"/>
  <c r="F58" i="27" s="1"/>
  <c r="G9" i="27"/>
  <c r="H9" i="27"/>
  <c r="M9" i="27"/>
  <c r="N9" i="27"/>
  <c r="O9" i="27"/>
  <c r="P9" i="27"/>
  <c r="Q9" i="27"/>
  <c r="R9" i="27"/>
  <c r="T9" i="27"/>
  <c r="G34" i="27"/>
  <c r="H34" i="27"/>
  <c r="M34" i="27"/>
  <c r="N34" i="27"/>
  <c r="S34" i="27"/>
  <c r="T34" i="27"/>
  <c r="U34" i="27"/>
  <c r="V34" i="27"/>
  <c r="Z34" i="27" s="1"/>
  <c r="H59" i="27" s="1"/>
  <c r="W34" i="27"/>
  <c r="X34" i="27"/>
  <c r="G10" i="27"/>
  <c r="H10" i="27"/>
  <c r="M10" i="27"/>
  <c r="N10" i="27"/>
  <c r="O10" i="27"/>
  <c r="P10" i="27"/>
  <c r="Q10" i="27"/>
  <c r="R10" i="27"/>
  <c r="G35" i="27"/>
  <c r="H35" i="27"/>
  <c r="M35" i="27"/>
  <c r="N35" i="27"/>
  <c r="S35" i="27"/>
  <c r="T35" i="27"/>
  <c r="U35" i="27"/>
  <c r="C60" i="27" s="1"/>
  <c r="V35" i="27"/>
  <c r="W35" i="27"/>
  <c r="X35" i="27"/>
  <c r="F60" i="27" s="1"/>
  <c r="G11" i="27"/>
  <c r="H11" i="27"/>
  <c r="M11" i="27"/>
  <c r="N11" i="27"/>
  <c r="O11" i="27"/>
  <c r="P11" i="27"/>
  <c r="Q11" i="27"/>
  <c r="R11" i="27"/>
  <c r="T11" i="27"/>
  <c r="G36" i="27"/>
  <c r="H36" i="27"/>
  <c r="M36" i="27"/>
  <c r="N36" i="27"/>
  <c r="S36" i="27"/>
  <c r="T36" i="27"/>
  <c r="U36" i="27"/>
  <c r="V36" i="27"/>
  <c r="W36" i="27"/>
  <c r="E61" i="27" s="1"/>
  <c r="X36" i="27"/>
  <c r="F61" i="27" s="1"/>
  <c r="G12" i="27"/>
  <c r="H12" i="27"/>
  <c r="M12" i="27"/>
  <c r="N12" i="27"/>
  <c r="O12" i="27"/>
  <c r="P12" i="27"/>
  <c r="D62" i="27" s="1"/>
  <c r="Q12" i="27"/>
  <c r="R12" i="27"/>
  <c r="G37" i="27"/>
  <c r="H37" i="27"/>
  <c r="M37" i="27"/>
  <c r="N37" i="27"/>
  <c r="S37" i="27"/>
  <c r="T37" i="27"/>
  <c r="U37" i="27"/>
  <c r="C62" i="27" s="1"/>
  <c r="V37" i="27"/>
  <c r="W37" i="27"/>
  <c r="X37" i="27"/>
  <c r="G13" i="27"/>
  <c r="H13" i="27"/>
  <c r="M13" i="27"/>
  <c r="N13" i="27"/>
  <c r="O13" i="27"/>
  <c r="S13" i="27" s="1"/>
  <c r="P13" i="27"/>
  <c r="Q13" i="27"/>
  <c r="R13" i="27"/>
  <c r="G38" i="27"/>
  <c r="H38" i="27"/>
  <c r="M38" i="27"/>
  <c r="N38" i="27"/>
  <c r="S38" i="27"/>
  <c r="T38" i="27"/>
  <c r="U38" i="27"/>
  <c r="V38" i="27"/>
  <c r="W38" i="27"/>
  <c r="E63" i="27" s="1"/>
  <c r="X38" i="27"/>
  <c r="Z38" i="27"/>
  <c r="D63" i="27"/>
  <c r="G14" i="27"/>
  <c r="H14" i="27"/>
  <c r="M14" i="27"/>
  <c r="N14" i="27"/>
  <c r="O14" i="27"/>
  <c r="P14" i="27"/>
  <c r="Q14" i="27"/>
  <c r="R14" i="27"/>
  <c r="G39" i="27"/>
  <c r="H39" i="27"/>
  <c r="M39" i="27"/>
  <c r="N39" i="27"/>
  <c r="S39" i="27"/>
  <c r="T39" i="27"/>
  <c r="U39" i="27"/>
  <c r="V39" i="27"/>
  <c r="W39" i="27"/>
  <c r="E64" i="27" s="1"/>
  <c r="X39" i="27"/>
  <c r="C15" i="27"/>
  <c r="D15" i="27"/>
  <c r="E15" i="27"/>
  <c r="F15" i="27"/>
  <c r="F27" i="27" s="1"/>
  <c r="H15" i="27"/>
  <c r="I15" i="27"/>
  <c r="J15" i="27"/>
  <c r="N15" i="27" s="1"/>
  <c r="K15" i="27"/>
  <c r="Q15" i="27" s="1"/>
  <c r="L15" i="27"/>
  <c r="C40" i="27"/>
  <c r="C52" i="27" s="1"/>
  <c r="D40" i="27"/>
  <c r="E40" i="27"/>
  <c r="F40" i="27"/>
  <c r="X40" i="27" s="1"/>
  <c r="I40" i="27"/>
  <c r="M40" i="27" s="1"/>
  <c r="J40" i="27"/>
  <c r="K40" i="27"/>
  <c r="L40" i="27"/>
  <c r="N40" i="27"/>
  <c r="O40" i="27"/>
  <c r="P40" i="27"/>
  <c r="T40" i="27" s="1"/>
  <c r="Q40" i="27"/>
  <c r="R40" i="27"/>
  <c r="I65" i="27"/>
  <c r="J65" i="27"/>
  <c r="J77" i="27" s="1"/>
  <c r="K65" i="27"/>
  <c r="L65" i="27"/>
  <c r="M65" i="27"/>
  <c r="N65" i="27"/>
  <c r="G16" i="27"/>
  <c r="H16" i="27"/>
  <c r="M16" i="27"/>
  <c r="N16" i="27"/>
  <c r="O16" i="27"/>
  <c r="P16" i="27"/>
  <c r="Q16" i="27"/>
  <c r="R16" i="27"/>
  <c r="G41" i="27"/>
  <c r="H41" i="27"/>
  <c r="M41" i="27"/>
  <c r="N41" i="27"/>
  <c r="S41" i="27"/>
  <c r="T41" i="27"/>
  <c r="U41" i="27"/>
  <c r="Y41" i="27" s="1"/>
  <c r="V41" i="27"/>
  <c r="Z41" i="27" s="1"/>
  <c r="W41" i="27"/>
  <c r="X41" i="27"/>
  <c r="G17" i="27"/>
  <c r="H17" i="27"/>
  <c r="M17" i="27"/>
  <c r="N17" i="27"/>
  <c r="O17" i="27"/>
  <c r="S17" i="27" s="1"/>
  <c r="P17" i="27"/>
  <c r="Q17" i="27"/>
  <c r="R17" i="27"/>
  <c r="G42" i="27"/>
  <c r="H42" i="27"/>
  <c r="M42" i="27"/>
  <c r="N42" i="27"/>
  <c r="S42" i="27"/>
  <c r="T42" i="27"/>
  <c r="U42" i="27"/>
  <c r="V42" i="27"/>
  <c r="W42" i="27"/>
  <c r="X42" i="27"/>
  <c r="F67" i="27"/>
  <c r="G18" i="27"/>
  <c r="H18" i="27"/>
  <c r="M18" i="27"/>
  <c r="N18" i="27"/>
  <c r="O18" i="27"/>
  <c r="P18" i="27"/>
  <c r="Q18" i="27"/>
  <c r="R18" i="27"/>
  <c r="T18" i="27" s="1"/>
  <c r="G43" i="27"/>
  <c r="H43" i="27"/>
  <c r="M43" i="27"/>
  <c r="N43" i="27"/>
  <c r="S43" i="27"/>
  <c r="T43" i="27"/>
  <c r="U43" i="27"/>
  <c r="V43" i="27"/>
  <c r="W43" i="27"/>
  <c r="E68" i="27" s="1"/>
  <c r="X43" i="27"/>
  <c r="C19" i="27"/>
  <c r="D19" i="27"/>
  <c r="E19" i="27"/>
  <c r="G19" i="27" s="1"/>
  <c r="F19" i="27"/>
  <c r="R19" i="27" s="1"/>
  <c r="H19" i="27"/>
  <c r="I19" i="27"/>
  <c r="J19" i="27"/>
  <c r="N19" i="27" s="1"/>
  <c r="K19" i="27"/>
  <c r="L19" i="27"/>
  <c r="C44" i="27"/>
  <c r="D44" i="27"/>
  <c r="E44" i="27"/>
  <c r="F44" i="27"/>
  <c r="X44" i="27" s="1"/>
  <c r="I44" i="27"/>
  <c r="J44" i="27"/>
  <c r="N44" i="27" s="1"/>
  <c r="K44" i="27"/>
  <c r="L44" i="27"/>
  <c r="O44" i="27"/>
  <c r="P44" i="27"/>
  <c r="Q44" i="27"/>
  <c r="R44" i="27"/>
  <c r="R52" i="27" s="1"/>
  <c r="W44" i="27"/>
  <c r="I69" i="27"/>
  <c r="J69" i="27"/>
  <c r="K69" i="27"/>
  <c r="L69" i="27"/>
  <c r="M69" i="27"/>
  <c r="N69" i="27"/>
  <c r="G20" i="27"/>
  <c r="H20" i="27"/>
  <c r="M20" i="27"/>
  <c r="N20" i="27"/>
  <c r="O20" i="27"/>
  <c r="P20" i="27"/>
  <c r="Q20" i="27"/>
  <c r="R20" i="27"/>
  <c r="T20" i="27" s="1"/>
  <c r="S20" i="27"/>
  <c r="G45" i="27"/>
  <c r="H45" i="27"/>
  <c r="M45" i="27"/>
  <c r="N45" i="27"/>
  <c r="S45" i="27"/>
  <c r="T45" i="27"/>
  <c r="U45" i="27"/>
  <c r="V45" i="27"/>
  <c r="W45" i="27"/>
  <c r="E70" i="27" s="1"/>
  <c r="X45" i="27"/>
  <c r="F70" i="27" s="1"/>
  <c r="G21" i="27"/>
  <c r="H21" i="27"/>
  <c r="M21" i="27"/>
  <c r="N21" i="27"/>
  <c r="O21" i="27"/>
  <c r="P21" i="27"/>
  <c r="T21" i="27" s="1"/>
  <c r="Q21" i="27"/>
  <c r="R21" i="27"/>
  <c r="G46" i="27"/>
  <c r="H46" i="27"/>
  <c r="M46" i="27"/>
  <c r="N46" i="27"/>
  <c r="S46" i="27"/>
  <c r="T46" i="27"/>
  <c r="U46" i="27"/>
  <c r="C71" i="27" s="1"/>
  <c r="V46" i="27"/>
  <c r="W46" i="27"/>
  <c r="X46" i="27"/>
  <c r="C22" i="27"/>
  <c r="D22" i="27"/>
  <c r="P22" i="27" s="1"/>
  <c r="E22" i="27"/>
  <c r="Q22" i="27" s="1"/>
  <c r="F22" i="27"/>
  <c r="I22" i="27"/>
  <c r="J22" i="27"/>
  <c r="K22" i="27"/>
  <c r="L22" i="27"/>
  <c r="C47" i="27"/>
  <c r="G47" i="27" s="1"/>
  <c r="D47" i="27"/>
  <c r="V47" i="27" s="1"/>
  <c r="E47" i="27"/>
  <c r="W47" i="27" s="1"/>
  <c r="F47" i="27"/>
  <c r="I47" i="27"/>
  <c r="J47" i="27"/>
  <c r="K47" i="27"/>
  <c r="L47" i="27"/>
  <c r="N47" i="27"/>
  <c r="O47" i="27"/>
  <c r="P47" i="27"/>
  <c r="T47" i="27" s="1"/>
  <c r="Q47" i="27"/>
  <c r="R47" i="27"/>
  <c r="I72" i="27"/>
  <c r="J72" i="27"/>
  <c r="K72" i="27"/>
  <c r="L72" i="27"/>
  <c r="L77" i="27" s="1"/>
  <c r="M72" i="27"/>
  <c r="N72" i="27"/>
  <c r="G23" i="27"/>
  <c r="H23" i="27"/>
  <c r="M23" i="27"/>
  <c r="N23" i="27"/>
  <c r="O23" i="27"/>
  <c r="P23" i="27"/>
  <c r="T23" i="27" s="1"/>
  <c r="Q23" i="27"/>
  <c r="R23" i="27"/>
  <c r="G48" i="27"/>
  <c r="H48" i="27"/>
  <c r="M48" i="27"/>
  <c r="N48" i="27"/>
  <c r="S48" i="27"/>
  <c r="T48" i="27"/>
  <c r="U48" i="27"/>
  <c r="V48" i="27"/>
  <c r="W48" i="27"/>
  <c r="X48" i="27"/>
  <c r="G24" i="27"/>
  <c r="H24" i="27"/>
  <c r="M24" i="27"/>
  <c r="N24" i="27"/>
  <c r="O24" i="27"/>
  <c r="P24" i="27"/>
  <c r="Q24" i="27"/>
  <c r="R24" i="27"/>
  <c r="S24" i="27"/>
  <c r="T24" i="27"/>
  <c r="G49" i="27"/>
  <c r="H49" i="27"/>
  <c r="M49" i="27"/>
  <c r="N49" i="27"/>
  <c r="S49" i="27"/>
  <c r="T49" i="27"/>
  <c r="U49" i="27"/>
  <c r="V49" i="27"/>
  <c r="Z49" i="27" s="1"/>
  <c r="H74" i="27" s="1"/>
  <c r="W49" i="27"/>
  <c r="X49" i="27"/>
  <c r="G25" i="27"/>
  <c r="H25" i="27"/>
  <c r="M25" i="27"/>
  <c r="N25" i="27"/>
  <c r="O25" i="27"/>
  <c r="P25" i="27"/>
  <c r="D75" i="27" s="1"/>
  <c r="Q25" i="27"/>
  <c r="E75" i="27" s="1"/>
  <c r="R25" i="27"/>
  <c r="G50" i="27"/>
  <c r="H50" i="27"/>
  <c r="M50" i="27"/>
  <c r="N50" i="27"/>
  <c r="S50" i="27"/>
  <c r="T50" i="27"/>
  <c r="U50" i="27"/>
  <c r="Y50" i="27" s="1"/>
  <c r="V50" i="27"/>
  <c r="W50" i="27"/>
  <c r="X50" i="27"/>
  <c r="Z50" i="27"/>
  <c r="G26" i="27"/>
  <c r="H26" i="27"/>
  <c r="M26" i="27"/>
  <c r="N26" i="27"/>
  <c r="O26" i="27"/>
  <c r="P26" i="27"/>
  <c r="Q26" i="27"/>
  <c r="R26" i="27"/>
  <c r="G51" i="27"/>
  <c r="H51" i="27"/>
  <c r="M51" i="27"/>
  <c r="N51" i="27"/>
  <c r="S51" i="27"/>
  <c r="T51" i="27"/>
  <c r="U51" i="27"/>
  <c r="C76" i="27" s="1"/>
  <c r="V51" i="27"/>
  <c r="D76" i="27" s="1"/>
  <c r="W51" i="27"/>
  <c r="E76" i="27" s="1"/>
  <c r="X51" i="27"/>
  <c r="Y47" i="28" l="1"/>
  <c r="Y47" i="53" s="1"/>
  <c r="Y47" i="58" s="1"/>
  <c r="S25" i="27"/>
  <c r="Z43" i="27"/>
  <c r="H68" i="27" s="1"/>
  <c r="S10" i="27"/>
  <c r="E72" i="27"/>
  <c r="Y49" i="27"/>
  <c r="G74" i="27" s="1"/>
  <c r="O74" i="27" s="1"/>
  <c r="E66" i="27"/>
  <c r="D73" i="27"/>
  <c r="G22" i="27"/>
  <c r="Y43" i="27"/>
  <c r="D52" i="27"/>
  <c r="F72" i="28"/>
  <c r="F72" i="53" s="1"/>
  <c r="F72" i="58" s="1"/>
  <c r="E65" i="53"/>
  <c r="E65" i="58" s="1"/>
  <c r="R22" i="27"/>
  <c r="H44" i="27"/>
  <c r="S16" i="27"/>
  <c r="G66" i="27" s="1"/>
  <c r="O66" i="27" s="1"/>
  <c r="K77" i="27"/>
  <c r="S14" i="27"/>
  <c r="Y35" i="27"/>
  <c r="E58" i="27"/>
  <c r="C72" i="28"/>
  <c r="C72" i="53" s="1"/>
  <c r="C72" i="58" s="1"/>
  <c r="S21" i="27"/>
  <c r="W40" i="27"/>
  <c r="S26" i="27"/>
  <c r="M47" i="27"/>
  <c r="P15" i="27"/>
  <c r="C59" i="27"/>
  <c r="F75" i="27"/>
  <c r="Z48" i="27"/>
  <c r="H73" i="27" s="1"/>
  <c r="F73" i="27"/>
  <c r="L52" i="27"/>
  <c r="Y42" i="27"/>
  <c r="G67" i="27" s="1"/>
  <c r="O67" i="27" s="1"/>
  <c r="E67" i="27"/>
  <c r="C27" i="27"/>
  <c r="S11" i="27"/>
  <c r="F69" i="27"/>
  <c r="T16" i="27"/>
  <c r="T14" i="27"/>
  <c r="F74" i="27"/>
  <c r="C73" i="27"/>
  <c r="H47" i="27"/>
  <c r="M44" i="27"/>
  <c r="T17" i="27"/>
  <c r="F66" i="27"/>
  <c r="J52" i="27"/>
  <c r="F64" i="27"/>
  <c r="Z37" i="27"/>
  <c r="D60" i="27"/>
  <c r="W52" i="28"/>
  <c r="O72" i="30"/>
  <c r="O72" i="54" s="1"/>
  <c r="G72" i="54"/>
  <c r="E27" i="27"/>
  <c r="U44" i="27"/>
  <c r="G52" i="28"/>
  <c r="G52" i="53" s="1"/>
  <c r="G52" i="58" s="1"/>
  <c r="G40" i="53"/>
  <c r="G40" i="58" s="1"/>
  <c r="N52" i="28"/>
  <c r="N52" i="53" s="1"/>
  <c r="N52" i="58" s="1"/>
  <c r="N40" i="53"/>
  <c r="N40" i="58" s="1"/>
  <c r="H70" i="28"/>
  <c r="H70" i="53" s="1"/>
  <c r="H70" i="58" s="1"/>
  <c r="Z45" i="53"/>
  <c r="Z45" i="58" s="1"/>
  <c r="G70" i="28"/>
  <c r="M27" i="28"/>
  <c r="M27" i="53" s="1"/>
  <c r="M27" i="58" s="1"/>
  <c r="M15" i="53"/>
  <c r="M15" i="58" s="1"/>
  <c r="T26" i="27"/>
  <c r="N22" i="27"/>
  <c r="N27" i="27" s="1"/>
  <c r="I77" i="27"/>
  <c r="K52" i="27"/>
  <c r="F71" i="27"/>
  <c r="Y45" i="27"/>
  <c r="G70" i="27" s="1"/>
  <c r="O70" i="27" s="1"/>
  <c r="M52" i="27"/>
  <c r="N27" i="28"/>
  <c r="N27" i="53" s="1"/>
  <c r="N27" i="58" s="1"/>
  <c r="N15" i="53"/>
  <c r="N15" i="58" s="1"/>
  <c r="H66" i="28"/>
  <c r="H66" i="53" s="1"/>
  <c r="H66" i="58" s="1"/>
  <c r="Z41" i="53"/>
  <c r="Z41" i="58" s="1"/>
  <c r="C66" i="27"/>
  <c r="G75" i="27"/>
  <c r="O75" i="27" s="1"/>
  <c r="U47" i="27"/>
  <c r="N52" i="27"/>
  <c r="G67" i="28"/>
  <c r="S17" i="53"/>
  <c r="S17" i="58" s="1"/>
  <c r="T52" i="28"/>
  <c r="T52" i="53" s="1"/>
  <c r="T52" i="58" s="1"/>
  <c r="T40" i="53"/>
  <c r="T40" i="58" s="1"/>
  <c r="G77" i="30"/>
  <c r="G77" i="54" s="1"/>
  <c r="F69" i="28"/>
  <c r="F69" i="53" s="1"/>
  <c r="F69" i="58" s="1"/>
  <c r="X44" i="53"/>
  <c r="X44" i="58" s="1"/>
  <c r="M22" i="27"/>
  <c r="Q19" i="27"/>
  <c r="E69" i="27" s="1"/>
  <c r="V40" i="27"/>
  <c r="D65" i="27" s="1"/>
  <c r="G40" i="27"/>
  <c r="F63" i="27"/>
  <c r="Z36" i="27"/>
  <c r="H61" i="27" s="1"/>
  <c r="Z33" i="27"/>
  <c r="H64" i="28"/>
  <c r="H64" i="53" s="1"/>
  <c r="H64" i="58" s="1"/>
  <c r="Z39" i="53"/>
  <c r="Z39" i="58" s="1"/>
  <c r="G71" i="28"/>
  <c r="T22" i="28"/>
  <c r="T22" i="53" s="1"/>
  <c r="T22" i="58" s="1"/>
  <c r="P22" i="53"/>
  <c r="P22" i="58" s="1"/>
  <c r="G76" i="28"/>
  <c r="Y51" i="53"/>
  <c r="Y51" i="58" s="1"/>
  <c r="H59" i="28"/>
  <c r="H59" i="53" s="1"/>
  <c r="H59" i="58" s="1"/>
  <c r="T9" i="53"/>
  <c r="T9" i="58" s="1"/>
  <c r="S22" i="28"/>
  <c r="Q22" i="53"/>
  <c r="Q22" i="58" s="1"/>
  <c r="G66" i="28"/>
  <c r="Y41" i="53"/>
  <c r="Y41" i="58" s="1"/>
  <c r="H76" i="28"/>
  <c r="H76" i="53" s="1"/>
  <c r="H76" i="58" s="1"/>
  <c r="O69" i="30"/>
  <c r="O69" i="54" s="1"/>
  <c r="G69" i="54"/>
  <c r="G74" i="28"/>
  <c r="Y49" i="53"/>
  <c r="Y49" i="58" s="1"/>
  <c r="D27" i="27"/>
  <c r="S12" i="27"/>
  <c r="S9" i="27"/>
  <c r="T19" i="28"/>
  <c r="T19" i="53" s="1"/>
  <c r="T19" i="58" s="1"/>
  <c r="P19" i="53"/>
  <c r="P19" i="58" s="1"/>
  <c r="D72" i="28"/>
  <c r="D72" i="53" s="1"/>
  <c r="D72" i="58" s="1"/>
  <c r="O77" i="30"/>
  <c r="O77" i="54" s="1"/>
  <c r="O65" i="54"/>
  <c r="X40" i="53"/>
  <c r="X40" i="58" s="1"/>
  <c r="X52" i="28"/>
  <c r="X52" i="53" s="1"/>
  <c r="X52" i="58" s="1"/>
  <c r="H22" i="27"/>
  <c r="H27" i="27" s="1"/>
  <c r="Y46" i="27"/>
  <c r="G71" i="27" s="1"/>
  <c r="O71" i="27" s="1"/>
  <c r="C68" i="27"/>
  <c r="U40" i="27"/>
  <c r="U52" i="27" s="1"/>
  <c r="G15" i="27"/>
  <c r="G27" i="27" s="1"/>
  <c r="Z39" i="27"/>
  <c r="H64" i="27" s="1"/>
  <c r="Y37" i="27"/>
  <c r="Y36" i="27"/>
  <c r="G61" i="27" s="1"/>
  <c r="O61" i="27" s="1"/>
  <c r="E60" i="27"/>
  <c r="F59" i="27"/>
  <c r="Y33" i="27"/>
  <c r="G58" i="27" s="1"/>
  <c r="O58" i="27" s="1"/>
  <c r="T8" i="27"/>
  <c r="H58" i="27" s="1"/>
  <c r="H74" i="28"/>
  <c r="H74" i="53" s="1"/>
  <c r="H74" i="58" s="1"/>
  <c r="Z49" i="53"/>
  <c r="Z49" i="58" s="1"/>
  <c r="F76" i="27"/>
  <c r="Z46" i="27"/>
  <c r="H71" i="27" s="1"/>
  <c r="T44" i="27"/>
  <c r="T52" i="27" s="1"/>
  <c r="G44" i="27"/>
  <c r="D68" i="27"/>
  <c r="Z42" i="27"/>
  <c r="H67" i="27" s="1"/>
  <c r="D66" i="27"/>
  <c r="N77" i="27"/>
  <c r="O15" i="27"/>
  <c r="R15" i="27"/>
  <c r="R27" i="27" s="1"/>
  <c r="Y39" i="27"/>
  <c r="G64" i="27" s="1"/>
  <c r="O64" i="27" s="1"/>
  <c r="T13" i="27"/>
  <c r="F62" i="27"/>
  <c r="T10" i="27"/>
  <c r="H60" i="27" s="1"/>
  <c r="Y34" i="27"/>
  <c r="G59" i="27" s="1"/>
  <c r="O59" i="27" s="1"/>
  <c r="R27" i="28"/>
  <c r="R27" i="53" s="1"/>
  <c r="R27" i="58" s="1"/>
  <c r="R15" i="53"/>
  <c r="R15" i="58" s="1"/>
  <c r="H60" i="28"/>
  <c r="H60" i="53" s="1"/>
  <c r="H60" i="58" s="1"/>
  <c r="Z35" i="53"/>
  <c r="Z35" i="58" s="1"/>
  <c r="H68" i="28"/>
  <c r="H68" i="53" s="1"/>
  <c r="H68" i="58" s="1"/>
  <c r="H61" i="28"/>
  <c r="H61" i="53" s="1"/>
  <c r="H61" i="58" s="1"/>
  <c r="Z36" i="53"/>
  <c r="Z36" i="58" s="1"/>
  <c r="Z47" i="28"/>
  <c r="G61" i="28"/>
  <c r="Y36" i="53"/>
  <c r="Y36" i="58" s="1"/>
  <c r="G73" i="28"/>
  <c r="Y48" i="53"/>
  <c r="Y48" i="58" s="1"/>
  <c r="G68" i="28"/>
  <c r="Y43" i="53"/>
  <c r="Y43" i="58" s="1"/>
  <c r="H62" i="28"/>
  <c r="H62" i="53" s="1"/>
  <c r="H62" i="58" s="1"/>
  <c r="Z37" i="53"/>
  <c r="Z37" i="58" s="1"/>
  <c r="Q27" i="27"/>
  <c r="G64" i="28"/>
  <c r="S14" i="53"/>
  <c r="S14" i="58" s="1"/>
  <c r="S23" i="27"/>
  <c r="Z45" i="27"/>
  <c r="H40" i="27"/>
  <c r="H63" i="28"/>
  <c r="H63" i="53" s="1"/>
  <c r="H63" i="58" s="1"/>
  <c r="Z38" i="53"/>
  <c r="Z38" i="58" s="1"/>
  <c r="W52" i="53"/>
  <c r="W52" i="58" s="1"/>
  <c r="C75" i="27"/>
  <c r="O52" i="27"/>
  <c r="E62" i="27"/>
  <c r="H73" i="28"/>
  <c r="H73" i="53" s="1"/>
  <c r="H73" i="58" s="1"/>
  <c r="Z48" i="53"/>
  <c r="Z48" i="58" s="1"/>
  <c r="S52" i="28"/>
  <c r="S52" i="53" s="1"/>
  <c r="S52" i="58" s="1"/>
  <c r="S44" i="53"/>
  <c r="S44" i="58" s="1"/>
  <c r="H77" i="29"/>
  <c r="H77" i="30"/>
  <c r="H77" i="54" s="1"/>
  <c r="H65" i="54"/>
  <c r="G75" i="28"/>
  <c r="S25" i="53"/>
  <c r="S25" i="58" s="1"/>
  <c r="E73" i="27"/>
  <c r="M77" i="27"/>
  <c r="Q27" i="28"/>
  <c r="Q27" i="53" s="1"/>
  <c r="Q27" i="58" s="1"/>
  <c r="Q19" i="53"/>
  <c r="Q19" i="58" s="1"/>
  <c r="L27" i="27"/>
  <c r="E74" i="27"/>
  <c r="D70" i="27"/>
  <c r="I27" i="27"/>
  <c r="F68" i="27"/>
  <c r="Q52" i="27"/>
  <c r="I52" i="27"/>
  <c r="C63" i="27"/>
  <c r="H62" i="27"/>
  <c r="T12" i="27"/>
  <c r="Z35" i="27"/>
  <c r="G63" i="28"/>
  <c r="Y38" i="53"/>
  <c r="Y38" i="58" s="1"/>
  <c r="H67" i="28"/>
  <c r="H67" i="53" s="1"/>
  <c r="H67" i="58" s="1"/>
  <c r="Z42" i="53"/>
  <c r="Z42" i="58" s="1"/>
  <c r="G60" i="28"/>
  <c r="Y35" i="53"/>
  <c r="Y35" i="58" s="1"/>
  <c r="O59" i="28"/>
  <c r="O59" i="53" s="1"/>
  <c r="O59" i="58" s="1"/>
  <c r="G59" i="53"/>
  <c r="G59" i="58" s="1"/>
  <c r="G62" i="28"/>
  <c r="S12" i="53"/>
  <c r="S12" i="58" s="1"/>
  <c r="G27" i="28"/>
  <c r="G27" i="53" s="1"/>
  <c r="G27" i="58" s="1"/>
  <c r="G15" i="53"/>
  <c r="G15" i="58" s="1"/>
  <c r="H75" i="28"/>
  <c r="H75" i="53" s="1"/>
  <c r="H75" i="58" s="1"/>
  <c r="T25" i="53"/>
  <c r="T25" i="58" s="1"/>
  <c r="G65" i="29"/>
  <c r="Y52" i="29"/>
  <c r="H27" i="28"/>
  <c r="H27" i="53" s="1"/>
  <c r="H27" i="58" s="1"/>
  <c r="H52" i="28"/>
  <c r="H52" i="53" s="1"/>
  <c r="H52" i="58" s="1"/>
  <c r="G58" i="28"/>
  <c r="Y44" i="28"/>
  <c r="Y44" i="53" s="1"/>
  <c r="Y44" i="58" s="1"/>
  <c r="C69" i="28"/>
  <c r="C69" i="53" s="1"/>
  <c r="C69" i="58" s="1"/>
  <c r="M52" i="28"/>
  <c r="M52" i="53" s="1"/>
  <c r="M52" i="58" s="1"/>
  <c r="S15" i="28"/>
  <c r="S15" i="53" s="1"/>
  <c r="S15" i="58" s="1"/>
  <c r="O27" i="28"/>
  <c r="O27" i="53" s="1"/>
  <c r="O27" i="58" s="1"/>
  <c r="S19" i="28"/>
  <c r="S19" i="53" s="1"/>
  <c r="S19" i="58" s="1"/>
  <c r="F65" i="28"/>
  <c r="E69" i="28"/>
  <c r="E69" i="53" s="1"/>
  <c r="E69" i="58" s="1"/>
  <c r="E72" i="28"/>
  <c r="E72" i="53" s="1"/>
  <c r="E72" i="58" s="1"/>
  <c r="Z44" i="28"/>
  <c r="D69" i="28"/>
  <c r="D69" i="53" s="1"/>
  <c r="D69" i="58" s="1"/>
  <c r="D65" i="28"/>
  <c r="V52" i="28"/>
  <c r="V52" i="53" s="1"/>
  <c r="V52" i="58" s="1"/>
  <c r="Z40" i="28"/>
  <c r="Z40" i="53" s="1"/>
  <c r="Z40" i="58" s="1"/>
  <c r="C65" i="28"/>
  <c r="U52" i="28"/>
  <c r="U52" i="53" s="1"/>
  <c r="U52" i="58" s="1"/>
  <c r="Y40" i="28"/>
  <c r="Y40" i="53" s="1"/>
  <c r="Y40" i="58" s="1"/>
  <c r="T15" i="28"/>
  <c r="P27" i="28"/>
  <c r="P27" i="53" s="1"/>
  <c r="P27" i="58" s="1"/>
  <c r="T22" i="27"/>
  <c r="H63" i="27"/>
  <c r="G60" i="27"/>
  <c r="O60" i="27" s="1"/>
  <c r="Y44" i="27"/>
  <c r="H66" i="27"/>
  <c r="E65" i="27"/>
  <c r="W52" i="27"/>
  <c r="Y47" i="27"/>
  <c r="H70" i="27"/>
  <c r="H52" i="27"/>
  <c r="P19" i="27"/>
  <c r="T19" i="27" s="1"/>
  <c r="D67" i="27"/>
  <c r="D61" i="27"/>
  <c r="C58" i="27"/>
  <c r="K27" i="27"/>
  <c r="Z51" i="27"/>
  <c r="H76" i="27" s="1"/>
  <c r="D74" i="27"/>
  <c r="Y48" i="27"/>
  <c r="D72" i="27"/>
  <c r="E71" i="27"/>
  <c r="O19" i="27"/>
  <c r="S19" i="27" s="1"/>
  <c r="C67" i="27"/>
  <c r="S40" i="27"/>
  <c r="M15" i="27"/>
  <c r="D64" i="27"/>
  <c r="Y38" i="27"/>
  <c r="G63" i="27" s="1"/>
  <c r="O63" i="27" s="1"/>
  <c r="C61" i="27"/>
  <c r="E59" i="27"/>
  <c r="O22" i="27"/>
  <c r="S22" i="27" s="1"/>
  <c r="C70" i="27"/>
  <c r="V44" i="27"/>
  <c r="P52" i="27"/>
  <c r="J27" i="27"/>
  <c r="Y51" i="27"/>
  <c r="T25" i="27"/>
  <c r="H75" i="27" s="1"/>
  <c r="C74" i="27"/>
  <c r="S47" i="27"/>
  <c r="D71" i="27"/>
  <c r="S18" i="27"/>
  <c r="G68" i="27" s="1"/>
  <c r="O68" i="27" s="1"/>
  <c r="C64" i="27"/>
  <c r="D59" i="27"/>
  <c r="S44" i="27"/>
  <c r="M19" i="27"/>
  <c r="Y40" i="27"/>
  <c r="F52" i="27"/>
  <c r="S15" i="27"/>
  <c r="E52" i="27"/>
  <c r="X47" i="27"/>
  <c r="F72" i="27" s="1"/>
  <c r="G8" i="26"/>
  <c r="H8" i="26"/>
  <c r="M8" i="26"/>
  <c r="N8" i="26"/>
  <c r="O8" i="26"/>
  <c r="S8" i="26" s="1"/>
  <c r="P8" i="26"/>
  <c r="Q8" i="26"/>
  <c r="R8" i="26"/>
  <c r="T8" i="26" s="1"/>
  <c r="G33" i="26"/>
  <c r="H33" i="26"/>
  <c r="M33" i="26"/>
  <c r="N33" i="26"/>
  <c r="S33" i="26"/>
  <c r="T33" i="26"/>
  <c r="U33" i="26"/>
  <c r="V33" i="26"/>
  <c r="W33" i="26"/>
  <c r="E58" i="26" s="1"/>
  <c r="X33" i="26"/>
  <c r="G9" i="26"/>
  <c r="H9" i="26"/>
  <c r="M9" i="26"/>
  <c r="N9" i="26"/>
  <c r="O9" i="26"/>
  <c r="P9" i="26"/>
  <c r="Q9" i="26"/>
  <c r="R9" i="26"/>
  <c r="G34" i="26"/>
  <c r="H34" i="26"/>
  <c r="M34" i="26"/>
  <c r="N34" i="26"/>
  <c r="S34" i="26"/>
  <c r="T34" i="26"/>
  <c r="U34" i="26"/>
  <c r="Y34" i="26" s="1"/>
  <c r="V34" i="26"/>
  <c r="Z34" i="26" s="1"/>
  <c r="W34" i="26"/>
  <c r="X34" i="26"/>
  <c r="G10" i="26"/>
  <c r="H10" i="26"/>
  <c r="M10" i="26"/>
  <c r="N10" i="26"/>
  <c r="O10" i="26"/>
  <c r="P10" i="26"/>
  <c r="Q10" i="26"/>
  <c r="R10" i="26"/>
  <c r="S10" i="26"/>
  <c r="G35" i="26"/>
  <c r="H35" i="26"/>
  <c r="M35" i="26"/>
  <c r="N35" i="26"/>
  <c r="S35" i="26"/>
  <c r="T35" i="26"/>
  <c r="U35" i="26"/>
  <c r="V35" i="26"/>
  <c r="W35" i="26"/>
  <c r="X35" i="26"/>
  <c r="G11" i="26"/>
  <c r="H11" i="26"/>
  <c r="M11" i="26"/>
  <c r="N11" i="26"/>
  <c r="O11" i="26"/>
  <c r="P11" i="26"/>
  <c r="T11" i="26" s="1"/>
  <c r="Q11" i="26"/>
  <c r="R11" i="26"/>
  <c r="G36" i="26"/>
  <c r="H36" i="26"/>
  <c r="M36" i="26"/>
  <c r="N36" i="26"/>
  <c r="S36" i="26"/>
  <c r="T36" i="26"/>
  <c r="U36" i="26"/>
  <c r="V36" i="26"/>
  <c r="W36" i="26"/>
  <c r="Y36" i="26" s="1"/>
  <c r="X36" i="26"/>
  <c r="F61" i="26" s="1"/>
  <c r="G12" i="26"/>
  <c r="H12" i="26"/>
  <c r="M12" i="26"/>
  <c r="N12" i="26"/>
  <c r="O12" i="26"/>
  <c r="P12" i="26"/>
  <c r="Q12" i="26"/>
  <c r="R12" i="26"/>
  <c r="G37" i="26"/>
  <c r="H37" i="26"/>
  <c r="M37" i="26"/>
  <c r="N37" i="26"/>
  <c r="S37" i="26"/>
  <c r="T37" i="26"/>
  <c r="U37" i="26"/>
  <c r="C62" i="26" s="1"/>
  <c r="V37" i="26"/>
  <c r="Z37" i="26" s="1"/>
  <c r="W37" i="26"/>
  <c r="X37" i="26"/>
  <c r="G13" i="26"/>
  <c r="H13" i="26"/>
  <c r="M13" i="26"/>
  <c r="N13" i="26"/>
  <c r="O13" i="26"/>
  <c r="S13" i="26" s="1"/>
  <c r="P13" i="26"/>
  <c r="T13" i="26" s="1"/>
  <c r="Q13" i="26"/>
  <c r="R13" i="26"/>
  <c r="G38" i="26"/>
  <c r="H38" i="26"/>
  <c r="M38" i="26"/>
  <c r="N38" i="26"/>
  <c r="S38" i="26"/>
  <c r="T38" i="26"/>
  <c r="U38" i="26"/>
  <c r="V38" i="26"/>
  <c r="W38" i="26"/>
  <c r="E63" i="26" s="1"/>
  <c r="X38" i="26"/>
  <c r="F63" i="26"/>
  <c r="G14" i="26"/>
  <c r="H14" i="26"/>
  <c r="M14" i="26"/>
  <c r="N14" i="26"/>
  <c r="O14" i="26"/>
  <c r="P14" i="26"/>
  <c r="Q14" i="26"/>
  <c r="R14" i="26"/>
  <c r="G39" i="26"/>
  <c r="H39" i="26"/>
  <c r="M39" i="26"/>
  <c r="N39" i="26"/>
  <c r="S39" i="26"/>
  <c r="T39" i="26"/>
  <c r="U39" i="26"/>
  <c r="V39" i="26"/>
  <c r="W39" i="26"/>
  <c r="X39" i="26"/>
  <c r="C15" i="26"/>
  <c r="D15" i="26"/>
  <c r="H15" i="26" s="1"/>
  <c r="E15" i="26"/>
  <c r="F15" i="26"/>
  <c r="F27" i="26" s="1"/>
  <c r="I15" i="26"/>
  <c r="J15" i="26"/>
  <c r="K15" i="26"/>
  <c r="L15" i="26"/>
  <c r="C40" i="26"/>
  <c r="D40" i="26"/>
  <c r="H40" i="26" s="1"/>
  <c r="E40" i="26"/>
  <c r="F40" i="26"/>
  <c r="I40" i="26"/>
  <c r="I52" i="26" s="1"/>
  <c r="J40" i="26"/>
  <c r="N40" i="26" s="1"/>
  <c r="K40" i="26"/>
  <c r="L40" i="26"/>
  <c r="O40" i="26"/>
  <c r="P40" i="26"/>
  <c r="Q40" i="26"/>
  <c r="R40" i="26"/>
  <c r="W40" i="26"/>
  <c r="I65" i="26"/>
  <c r="I77" i="26" s="1"/>
  <c r="J65" i="26"/>
  <c r="K65" i="26"/>
  <c r="L65" i="26"/>
  <c r="M65" i="26"/>
  <c r="M77" i="26" s="1"/>
  <c r="N65" i="26"/>
  <c r="G16" i="26"/>
  <c r="H16" i="26"/>
  <c r="M16" i="26"/>
  <c r="N16" i="26"/>
  <c r="O16" i="26"/>
  <c r="P16" i="26"/>
  <c r="Q16" i="26"/>
  <c r="S16" i="26" s="1"/>
  <c r="R16" i="26"/>
  <c r="T16" i="26" s="1"/>
  <c r="G41" i="26"/>
  <c r="H41" i="26"/>
  <c r="M41" i="26"/>
  <c r="N41" i="26"/>
  <c r="S41" i="26"/>
  <c r="T41" i="26"/>
  <c r="U41" i="26"/>
  <c r="V41" i="26"/>
  <c r="W41" i="26"/>
  <c r="X41" i="26"/>
  <c r="F66" i="26" s="1"/>
  <c r="G17" i="26"/>
  <c r="H17" i="26"/>
  <c r="M17" i="26"/>
  <c r="N17" i="26"/>
  <c r="O17" i="26"/>
  <c r="P17" i="26"/>
  <c r="Q17" i="26"/>
  <c r="R17" i="26"/>
  <c r="G42" i="26"/>
  <c r="H42" i="26"/>
  <c r="M42" i="26"/>
  <c r="N42" i="26"/>
  <c r="S42" i="26"/>
  <c r="T42" i="26"/>
  <c r="U42" i="26"/>
  <c r="Y42" i="26" s="1"/>
  <c r="V42" i="26"/>
  <c r="W42" i="26"/>
  <c r="X42" i="26"/>
  <c r="G18" i="26"/>
  <c r="H18" i="26"/>
  <c r="M18" i="26"/>
  <c r="N18" i="26"/>
  <c r="O18" i="26"/>
  <c r="P18" i="26"/>
  <c r="Q18" i="26"/>
  <c r="R18" i="26"/>
  <c r="G43" i="26"/>
  <c r="H43" i="26"/>
  <c r="M43" i="26"/>
  <c r="N43" i="26"/>
  <c r="S43" i="26"/>
  <c r="T43" i="26"/>
  <c r="U43" i="26"/>
  <c r="V43" i="26"/>
  <c r="W43" i="26"/>
  <c r="X43" i="26"/>
  <c r="C19" i="26"/>
  <c r="D19" i="26"/>
  <c r="H19" i="26" s="1"/>
  <c r="E19" i="26"/>
  <c r="F19" i="26"/>
  <c r="I19" i="26"/>
  <c r="J19" i="26"/>
  <c r="K19" i="26"/>
  <c r="M19" i="26" s="1"/>
  <c r="L19" i="26"/>
  <c r="C44" i="26"/>
  <c r="D44" i="26"/>
  <c r="H44" i="26" s="1"/>
  <c r="E44" i="26"/>
  <c r="F44" i="26"/>
  <c r="I44" i="26"/>
  <c r="J44" i="26"/>
  <c r="K44" i="26"/>
  <c r="L44" i="26"/>
  <c r="O44" i="26"/>
  <c r="O52" i="26" s="1"/>
  <c r="P44" i="26"/>
  <c r="T44" i="26" s="1"/>
  <c r="Q44" i="26"/>
  <c r="R44" i="26"/>
  <c r="I69" i="26"/>
  <c r="J69" i="26"/>
  <c r="J77" i="26" s="1"/>
  <c r="K69" i="26"/>
  <c r="L69" i="26"/>
  <c r="L77" i="26" s="1"/>
  <c r="M69" i="26"/>
  <c r="N69" i="26"/>
  <c r="G20" i="26"/>
  <c r="H20" i="26"/>
  <c r="M20" i="26"/>
  <c r="N20" i="26"/>
  <c r="O20" i="26"/>
  <c r="P20" i="26"/>
  <c r="Q20" i="26"/>
  <c r="R20" i="26"/>
  <c r="G45" i="26"/>
  <c r="H45" i="26"/>
  <c r="M45" i="26"/>
  <c r="N45" i="26"/>
  <c r="S45" i="26"/>
  <c r="T45" i="26"/>
  <c r="U45" i="26"/>
  <c r="V45" i="26"/>
  <c r="W45" i="26"/>
  <c r="X45" i="26"/>
  <c r="G21" i="26"/>
  <c r="H21" i="26"/>
  <c r="M21" i="26"/>
  <c r="N21" i="26"/>
  <c r="O21" i="26"/>
  <c r="P21" i="26"/>
  <c r="Q21" i="26"/>
  <c r="R21" i="26"/>
  <c r="G46" i="26"/>
  <c r="H46" i="26"/>
  <c r="M46" i="26"/>
  <c r="N46" i="26"/>
  <c r="S46" i="26"/>
  <c r="T46" i="26"/>
  <c r="U46" i="26"/>
  <c r="Y46" i="26" s="1"/>
  <c r="V46" i="26"/>
  <c r="W46" i="26"/>
  <c r="X46" i="26"/>
  <c r="F71" i="26" s="1"/>
  <c r="C22" i="26"/>
  <c r="D22" i="26"/>
  <c r="P22" i="26" s="1"/>
  <c r="E22" i="26"/>
  <c r="F22" i="26"/>
  <c r="I22" i="26"/>
  <c r="M22" i="26" s="1"/>
  <c r="J22" i="26"/>
  <c r="K22" i="26"/>
  <c r="L22" i="26"/>
  <c r="C47" i="26"/>
  <c r="D47" i="26"/>
  <c r="E47" i="26"/>
  <c r="E52" i="26" s="1"/>
  <c r="F47" i="26"/>
  <c r="F52" i="26" s="1"/>
  <c r="I47" i="26"/>
  <c r="J47" i="26"/>
  <c r="K47" i="26"/>
  <c r="L47" i="26"/>
  <c r="O47" i="26"/>
  <c r="P47" i="26"/>
  <c r="T47" i="26" s="1"/>
  <c r="Q47" i="26"/>
  <c r="R47" i="26"/>
  <c r="I72" i="26"/>
  <c r="J72" i="26"/>
  <c r="K72" i="26"/>
  <c r="L72" i="26"/>
  <c r="M72" i="26"/>
  <c r="N72" i="26"/>
  <c r="G23" i="26"/>
  <c r="H23" i="26"/>
  <c r="M23" i="26"/>
  <c r="N23" i="26"/>
  <c r="O23" i="26"/>
  <c r="S23" i="26" s="1"/>
  <c r="P23" i="26"/>
  <c r="Q23" i="26"/>
  <c r="R23" i="26"/>
  <c r="F73" i="26" s="1"/>
  <c r="G48" i="26"/>
  <c r="H48" i="26"/>
  <c r="M48" i="26"/>
  <c r="N48" i="26"/>
  <c r="S48" i="26"/>
  <c r="T48" i="26"/>
  <c r="U48" i="26"/>
  <c r="Y48" i="26" s="1"/>
  <c r="V48" i="26"/>
  <c r="Z48" i="26" s="1"/>
  <c r="W48" i="26"/>
  <c r="X48" i="26"/>
  <c r="G24" i="26"/>
  <c r="H24" i="26"/>
  <c r="M24" i="26"/>
  <c r="N24" i="26"/>
  <c r="O24" i="26"/>
  <c r="S24" i="26" s="1"/>
  <c r="P24" i="26"/>
  <c r="Q24" i="26"/>
  <c r="R24" i="26"/>
  <c r="G49" i="26"/>
  <c r="H49" i="26"/>
  <c r="M49" i="26"/>
  <c r="N49" i="26"/>
  <c r="S49" i="26"/>
  <c r="T49" i="26"/>
  <c r="U49" i="26"/>
  <c r="Y49" i="26" s="1"/>
  <c r="G74" i="26" s="1"/>
  <c r="O74" i="26" s="1"/>
  <c r="V49" i="26"/>
  <c r="W49" i="26"/>
  <c r="X49" i="26"/>
  <c r="F74" i="26" s="1"/>
  <c r="G25" i="26"/>
  <c r="H25" i="26"/>
  <c r="M25" i="26"/>
  <c r="N25" i="26"/>
  <c r="O25" i="26"/>
  <c r="P25" i="26"/>
  <c r="Q25" i="26"/>
  <c r="S25" i="26" s="1"/>
  <c r="R25" i="26"/>
  <c r="G50" i="26"/>
  <c r="H50" i="26"/>
  <c r="M50" i="26"/>
  <c r="N50" i="26"/>
  <c r="S50" i="26"/>
  <c r="T50" i="26"/>
  <c r="U50" i="26"/>
  <c r="C75" i="26" s="1"/>
  <c r="V50" i="26"/>
  <c r="W50" i="26"/>
  <c r="E75" i="26" s="1"/>
  <c r="X50" i="26"/>
  <c r="G26" i="26"/>
  <c r="H26" i="26"/>
  <c r="M26" i="26"/>
  <c r="N26" i="26"/>
  <c r="O26" i="26"/>
  <c r="S26" i="26" s="1"/>
  <c r="P26" i="26"/>
  <c r="T26" i="26" s="1"/>
  <c r="Q26" i="26"/>
  <c r="R26" i="26"/>
  <c r="G51" i="26"/>
  <c r="H51" i="26"/>
  <c r="M51" i="26"/>
  <c r="N51" i="26"/>
  <c r="S51" i="26"/>
  <c r="T51" i="26"/>
  <c r="U51" i="26"/>
  <c r="V51" i="26"/>
  <c r="W51" i="26"/>
  <c r="E76" i="26" s="1"/>
  <c r="X51" i="26"/>
  <c r="L52" i="26"/>
  <c r="D76" i="26" l="1"/>
  <c r="E74" i="26"/>
  <c r="E71" i="26"/>
  <c r="Z43" i="26"/>
  <c r="G40" i="26"/>
  <c r="Q15" i="26"/>
  <c r="C64" i="26"/>
  <c r="Y37" i="26"/>
  <c r="G62" i="26" s="1"/>
  <c r="O62" i="26" s="1"/>
  <c r="S11" i="26"/>
  <c r="C60" i="26"/>
  <c r="T10" i="26"/>
  <c r="Z40" i="27"/>
  <c r="Y51" i="26"/>
  <c r="G76" i="26" s="1"/>
  <c r="O76" i="26" s="1"/>
  <c r="D74" i="26"/>
  <c r="N22" i="26"/>
  <c r="Z46" i="26"/>
  <c r="F70" i="26"/>
  <c r="Y43" i="26"/>
  <c r="F67" i="26"/>
  <c r="X40" i="26"/>
  <c r="R15" i="26"/>
  <c r="H52" i="26"/>
  <c r="G47" i="26"/>
  <c r="E70" i="26"/>
  <c r="E67" i="26"/>
  <c r="C65" i="27"/>
  <c r="F58" i="26"/>
  <c r="X52" i="27"/>
  <c r="E66" i="26"/>
  <c r="W47" i="26"/>
  <c r="Q19" i="26"/>
  <c r="E69" i="26" s="1"/>
  <c r="E77" i="26" s="1"/>
  <c r="Z50" i="26"/>
  <c r="Z49" i="26"/>
  <c r="H47" i="26"/>
  <c r="T20" i="26"/>
  <c r="T17" i="26"/>
  <c r="Z41" i="26"/>
  <c r="H66" i="26" s="1"/>
  <c r="M15" i="26"/>
  <c r="D64" i="26"/>
  <c r="D59" i="26"/>
  <c r="G73" i="26"/>
  <c r="O73" i="26" s="1"/>
  <c r="T23" i="26"/>
  <c r="S20" i="26"/>
  <c r="K77" i="26"/>
  <c r="W44" i="26"/>
  <c r="R19" i="26"/>
  <c r="S17" i="26"/>
  <c r="G67" i="26" s="1"/>
  <c r="O67" i="26" s="1"/>
  <c r="C66" i="26"/>
  <c r="N77" i="26"/>
  <c r="Y39" i="26"/>
  <c r="E60" i="26"/>
  <c r="Y33" i="26"/>
  <c r="G58" i="26" s="1"/>
  <c r="O58" i="26" s="1"/>
  <c r="G76" i="27"/>
  <c r="O76" i="27" s="1"/>
  <c r="G52" i="27"/>
  <c r="T27" i="28"/>
  <c r="T27" i="53" s="1"/>
  <c r="T27" i="58" s="1"/>
  <c r="T15" i="53"/>
  <c r="T15" i="58" s="1"/>
  <c r="U44" i="26"/>
  <c r="F62" i="26"/>
  <c r="O60" i="28"/>
  <c r="O60" i="53" s="1"/>
  <c r="O60" i="58" s="1"/>
  <c r="G60" i="53"/>
  <c r="G60" i="58" s="1"/>
  <c r="O64" i="28"/>
  <c r="O64" i="53" s="1"/>
  <c r="O64" i="58" s="1"/>
  <c r="G64" i="53"/>
  <c r="G64" i="58" s="1"/>
  <c r="G62" i="27"/>
  <c r="O62" i="27" s="1"/>
  <c r="O71" i="28"/>
  <c r="O71" i="53" s="1"/>
  <c r="O71" i="58" s="1"/>
  <c r="G71" i="53"/>
  <c r="G71" i="58" s="1"/>
  <c r="G72" i="28"/>
  <c r="S22" i="53"/>
  <c r="S22" i="58" s="1"/>
  <c r="O67" i="28"/>
  <c r="O67" i="53" s="1"/>
  <c r="O67" i="58" s="1"/>
  <c r="G67" i="53"/>
  <c r="G67" i="58" s="1"/>
  <c r="T14" i="26"/>
  <c r="D75" i="26"/>
  <c r="C77" i="28"/>
  <c r="C77" i="53" s="1"/>
  <c r="C77" i="58" s="1"/>
  <c r="C65" i="53"/>
  <c r="C65" i="58" s="1"/>
  <c r="F77" i="28"/>
  <c r="F77" i="53" s="1"/>
  <c r="F77" i="58" s="1"/>
  <c r="F65" i="53"/>
  <c r="F65" i="58" s="1"/>
  <c r="H72" i="28"/>
  <c r="H72" i="53" s="1"/>
  <c r="H72" i="58" s="1"/>
  <c r="Z47" i="53"/>
  <c r="Z47" i="58" s="1"/>
  <c r="G74" i="53"/>
  <c r="G74" i="58" s="1"/>
  <c r="O74" i="28"/>
  <c r="O74" i="53" s="1"/>
  <c r="O74" i="58" s="1"/>
  <c r="T25" i="26"/>
  <c r="S47" i="26"/>
  <c r="G19" i="26"/>
  <c r="C59" i="26"/>
  <c r="D52" i="26"/>
  <c r="N44" i="26"/>
  <c r="D68" i="26"/>
  <c r="I27" i="26"/>
  <c r="G22" i="26"/>
  <c r="S44" i="26"/>
  <c r="C68" i="26"/>
  <c r="C27" i="26"/>
  <c r="D63" i="26"/>
  <c r="E62" i="26"/>
  <c r="E77" i="27"/>
  <c r="E68" i="26"/>
  <c r="E65" i="26"/>
  <c r="Z35" i="26"/>
  <c r="Z33" i="26"/>
  <c r="H58" i="26" s="1"/>
  <c r="O58" i="28"/>
  <c r="O58" i="53" s="1"/>
  <c r="O58" i="58" s="1"/>
  <c r="G58" i="53"/>
  <c r="G58" i="58" s="1"/>
  <c r="O61" i="28"/>
  <c r="O61" i="53" s="1"/>
  <c r="O61" i="58" s="1"/>
  <c r="G61" i="53"/>
  <c r="G61" i="58" s="1"/>
  <c r="D71" i="26"/>
  <c r="Z42" i="26"/>
  <c r="Q52" i="26"/>
  <c r="F75" i="26"/>
  <c r="C74" i="26"/>
  <c r="N47" i="26"/>
  <c r="R22" i="26"/>
  <c r="F72" i="26" s="1"/>
  <c r="C71" i="26"/>
  <c r="S21" i="26"/>
  <c r="Y45" i="26"/>
  <c r="G70" i="26" s="1"/>
  <c r="O70" i="26" s="1"/>
  <c r="X44" i="26"/>
  <c r="F69" i="26" s="1"/>
  <c r="N19" i="26"/>
  <c r="C67" i="26"/>
  <c r="P52" i="26"/>
  <c r="K27" i="26"/>
  <c r="Y38" i="26"/>
  <c r="G63" i="26" s="1"/>
  <c r="O63" i="26" s="1"/>
  <c r="D62" i="26"/>
  <c r="Z36" i="26"/>
  <c r="H61" i="26" s="1"/>
  <c r="F59" i="26"/>
  <c r="T15" i="27"/>
  <c r="T27" i="27" s="1"/>
  <c r="G73" i="27"/>
  <c r="O73" i="27" s="1"/>
  <c r="E77" i="28"/>
  <c r="E77" i="53" s="1"/>
  <c r="E77" i="58" s="1"/>
  <c r="O62" i="28"/>
  <c r="O62" i="53" s="1"/>
  <c r="O62" i="58" s="1"/>
  <c r="G62" i="53"/>
  <c r="G62" i="58" s="1"/>
  <c r="O63" i="28"/>
  <c r="O63" i="53" s="1"/>
  <c r="O63" i="58" s="1"/>
  <c r="G63" i="53"/>
  <c r="G63" i="58" s="1"/>
  <c r="O70" i="28"/>
  <c r="O70" i="53" s="1"/>
  <c r="O70" i="58" s="1"/>
  <c r="G70" i="53"/>
  <c r="G70" i="58" s="1"/>
  <c r="H69" i="28"/>
  <c r="H69" i="53" s="1"/>
  <c r="H69" i="58" s="1"/>
  <c r="Z44" i="53"/>
  <c r="Z44" i="58" s="1"/>
  <c r="O73" i="28"/>
  <c r="O73" i="53" s="1"/>
  <c r="O73" i="58" s="1"/>
  <c r="G73" i="53"/>
  <c r="G73" i="58" s="1"/>
  <c r="T18" i="26"/>
  <c r="H68" i="26" s="1"/>
  <c r="Z45" i="26"/>
  <c r="H70" i="26" s="1"/>
  <c r="M44" i="26"/>
  <c r="S18" i="26"/>
  <c r="G68" i="26" s="1"/>
  <c r="O68" i="26" s="1"/>
  <c r="G61" i="26"/>
  <c r="O61" i="26" s="1"/>
  <c r="F76" i="26"/>
  <c r="T24" i="26"/>
  <c r="H74" i="26" s="1"/>
  <c r="E73" i="26"/>
  <c r="M47" i="26"/>
  <c r="Q22" i="26"/>
  <c r="S40" i="26"/>
  <c r="S52" i="26" s="1"/>
  <c r="P15" i="26"/>
  <c r="T15" i="26" s="1"/>
  <c r="Z39" i="26"/>
  <c r="S12" i="26"/>
  <c r="C61" i="26"/>
  <c r="E59" i="26"/>
  <c r="S27" i="27"/>
  <c r="M27" i="27"/>
  <c r="G69" i="27"/>
  <c r="O69" i="27" s="1"/>
  <c r="O27" i="27"/>
  <c r="D77" i="28"/>
  <c r="D77" i="53" s="1"/>
  <c r="D77" i="58" s="1"/>
  <c r="D65" i="53"/>
  <c r="D65" i="58" s="1"/>
  <c r="O75" i="28"/>
  <c r="O75" i="53" s="1"/>
  <c r="O75" i="58" s="1"/>
  <c r="G75" i="53"/>
  <c r="G75" i="58" s="1"/>
  <c r="O68" i="28"/>
  <c r="O68" i="53" s="1"/>
  <c r="O68" i="58" s="1"/>
  <c r="G68" i="53"/>
  <c r="G68" i="58" s="1"/>
  <c r="O76" i="28"/>
  <c r="O76" i="53" s="1"/>
  <c r="O76" i="58" s="1"/>
  <c r="G76" i="53"/>
  <c r="G76" i="58" s="1"/>
  <c r="O66" i="28"/>
  <c r="O66" i="53" s="1"/>
  <c r="O66" i="58" s="1"/>
  <c r="G66" i="53"/>
  <c r="G66" i="58" s="1"/>
  <c r="F65" i="27"/>
  <c r="F77" i="27" s="1"/>
  <c r="H73" i="26"/>
  <c r="X47" i="26"/>
  <c r="F68" i="26"/>
  <c r="E64" i="26"/>
  <c r="D60" i="26"/>
  <c r="S52" i="27"/>
  <c r="O65" i="29"/>
  <c r="O77" i="29" s="1"/>
  <c r="G77" i="29"/>
  <c r="S27" i="28"/>
  <c r="S27" i="53" s="1"/>
  <c r="S27" i="58" s="1"/>
  <c r="Z52" i="28"/>
  <c r="Z52" i="53" s="1"/>
  <c r="Z52" i="58" s="1"/>
  <c r="H65" i="28"/>
  <c r="Y52" i="28"/>
  <c r="Y52" i="53" s="1"/>
  <c r="Y52" i="58" s="1"/>
  <c r="G65" i="28"/>
  <c r="G65" i="53" s="1"/>
  <c r="G65" i="58" s="1"/>
  <c r="G69" i="28"/>
  <c r="Z44" i="27"/>
  <c r="H69" i="27" s="1"/>
  <c r="D69" i="27"/>
  <c r="D77" i="27" s="1"/>
  <c r="V52" i="27"/>
  <c r="G65" i="27"/>
  <c r="Y52" i="27"/>
  <c r="C69" i="27"/>
  <c r="C72" i="27"/>
  <c r="P27" i="27"/>
  <c r="G72" i="27"/>
  <c r="O72" i="27" s="1"/>
  <c r="Z47" i="27"/>
  <c r="H72" i="27" s="1"/>
  <c r="P27" i="26"/>
  <c r="G71" i="26"/>
  <c r="O71" i="26" s="1"/>
  <c r="M27" i="26"/>
  <c r="E72" i="26"/>
  <c r="Q27" i="26"/>
  <c r="C69" i="26"/>
  <c r="Y44" i="26"/>
  <c r="W52" i="26"/>
  <c r="H60" i="26"/>
  <c r="T22" i="26"/>
  <c r="N52" i="26"/>
  <c r="D66" i="26"/>
  <c r="D73" i="26"/>
  <c r="Y50" i="26"/>
  <c r="G75" i="26" s="1"/>
  <c r="O75" i="26" s="1"/>
  <c r="V47" i="26"/>
  <c r="G44" i="26"/>
  <c r="G52" i="26" s="1"/>
  <c r="M40" i="26"/>
  <c r="M52" i="26" s="1"/>
  <c r="O15" i="26"/>
  <c r="G15" i="26"/>
  <c r="F64" i="26"/>
  <c r="C63" i="26"/>
  <c r="E61" i="26"/>
  <c r="D58" i="26"/>
  <c r="R52" i="26"/>
  <c r="J52" i="26"/>
  <c r="L27" i="26"/>
  <c r="D27" i="26"/>
  <c r="C76" i="26"/>
  <c r="U47" i="26"/>
  <c r="O22" i="26"/>
  <c r="S22" i="26" s="1"/>
  <c r="T21" i="26"/>
  <c r="C70" i="26"/>
  <c r="V44" i="26"/>
  <c r="P19" i="26"/>
  <c r="T19" i="26" s="1"/>
  <c r="D67" i="26"/>
  <c r="Y41" i="26"/>
  <c r="G66" i="26" s="1"/>
  <c r="O66" i="26" s="1"/>
  <c r="T40" i="26"/>
  <c r="T52" i="26" s="1"/>
  <c r="N15" i="26"/>
  <c r="S14" i="26"/>
  <c r="G64" i="26" s="1"/>
  <c r="O64" i="26" s="1"/>
  <c r="Z38" i="26"/>
  <c r="H63" i="26" s="1"/>
  <c r="D61" i="26"/>
  <c r="Y35" i="26"/>
  <c r="G60" i="26" s="1"/>
  <c r="O60" i="26" s="1"/>
  <c r="T9" i="26"/>
  <c r="H59" i="26" s="1"/>
  <c r="C58" i="26"/>
  <c r="V40" i="26"/>
  <c r="K52" i="26"/>
  <c r="E27" i="26"/>
  <c r="C73" i="26"/>
  <c r="H22" i="26"/>
  <c r="H27" i="26" s="1"/>
  <c r="U40" i="26"/>
  <c r="Z51" i="26"/>
  <c r="H76" i="26" s="1"/>
  <c r="O19" i="26"/>
  <c r="S19" i="26" s="1"/>
  <c r="T12" i="26"/>
  <c r="H62" i="26" s="1"/>
  <c r="S9" i="26"/>
  <c r="G59" i="26" s="1"/>
  <c r="O59" i="26" s="1"/>
  <c r="F65" i="26"/>
  <c r="C52" i="26"/>
  <c r="D70" i="26"/>
  <c r="J27" i="26"/>
  <c r="F60" i="26"/>
  <c r="G8" i="25"/>
  <c r="H8" i="25"/>
  <c r="M8" i="25"/>
  <c r="N8" i="25"/>
  <c r="O8" i="25"/>
  <c r="P8" i="25"/>
  <c r="Q8" i="25"/>
  <c r="R8" i="25"/>
  <c r="F58" i="25" s="1"/>
  <c r="G33" i="25"/>
  <c r="H33" i="25"/>
  <c r="M33" i="25"/>
  <c r="N33" i="25"/>
  <c r="S33" i="25"/>
  <c r="T33" i="25"/>
  <c r="U33" i="25"/>
  <c r="V33" i="25"/>
  <c r="Z33" i="25" s="1"/>
  <c r="W33" i="25"/>
  <c r="E58" i="25" s="1"/>
  <c r="X33" i="25"/>
  <c r="G9" i="25"/>
  <c r="H9" i="25"/>
  <c r="M9" i="25"/>
  <c r="N9" i="25"/>
  <c r="O9" i="25"/>
  <c r="P9" i="25"/>
  <c r="Q9" i="25"/>
  <c r="R9" i="25"/>
  <c r="T9" i="25" s="1"/>
  <c r="G34" i="25"/>
  <c r="H34" i="25"/>
  <c r="M34" i="25"/>
  <c r="N34" i="25"/>
  <c r="S34" i="25"/>
  <c r="T34" i="25"/>
  <c r="U34" i="25"/>
  <c r="V34" i="25"/>
  <c r="W34" i="25"/>
  <c r="X34" i="25"/>
  <c r="G10" i="25"/>
  <c r="H10" i="25"/>
  <c r="M10" i="25"/>
  <c r="N10" i="25"/>
  <c r="O10" i="25"/>
  <c r="P10" i="25"/>
  <c r="Q10" i="25"/>
  <c r="R10" i="25"/>
  <c r="T10" i="25" s="1"/>
  <c r="G35" i="25"/>
  <c r="H35" i="25"/>
  <c r="M35" i="25"/>
  <c r="N35" i="25"/>
  <c r="S35" i="25"/>
  <c r="T35" i="25"/>
  <c r="U35" i="25"/>
  <c r="C60" i="25" s="1"/>
  <c r="V35" i="25"/>
  <c r="W35" i="25"/>
  <c r="X35" i="25"/>
  <c r="G11" i="25"/>
  <c r="H11" i="25"/>
  <c r="M11" i="25"/>
  <c r="N11" i="25"/>
  <c r="O11" i="25"/>
  <c r="P11" i="25"/>
  <c r="Q11" i="25"/>
  <c r="R11" i="25"/>
  <c r="G36" i="25"/>
  <c r="H36" i="25"/>
  <c r="M36" i="25"/>
  <c r="N36" i="25"/>
  <c r="S36" i="25"/>
  <c r="T36" i="25"/>
  <c r="U36" i="25"/>
  <c r="V36" i="25"/>
  <c r="W36" i="25"/>
  <c r="X36" i="25"/>
  <c r="G12" i="25"/>
  <c r="H12" i="25"/>
  <c r="M12" i="25"/>
  <c r="N12" i="25"/>
  <c r="O12" i="25"/>
  <c r="P12" i="25"/>
  <c r="Q12" i="25"/>
  <c r="R12" i="25"/>
  <c r="G37" i="25"/>
  <c r="H37" i="25"/>
  <c r="M37" i="25"/>
  <c r="N37" i="25"/>
  <c r="S37" i="25"/>
  <c r="T37" i="25"/>
  <c r="U37" i="25"/>
  <c r="V37" i="25"/>
  <c r="W37" i="25"/>
  <c r="E62" i="25" s="1"/>
  <c r="X37" i="25"/>
  <c r="F62" i="25" s="1"/>
  <c r="Z37" i="25"/>
  <c r="G13" i="25"/>
  <c r="H13" i="25"/>
  <c r="M13" i="25"/>
  <c r="N13" i="25"/>
  <c r="O13" i="25"/>
  <c r="P13" i="25"/>
  <c r="Q13" i="25"/>
  <c r="R13" i="25"/>
  <c r="G38" i="25"/>
  <c r="H38" i="25"/>
  <c r="M38" i="25"/>
  <c r="N38" i="25"/>
  <c r="S38" i="25"/>
  <c r="T38" i="25"/>
  <c r="U38" i="25"/>
  <c r="V38" i="25"/>
  <c r="D63" i="25" s="1"/>
  <c r="W38" i="25"/>
  <c r="X38" i="25"/>
  <c r="G14" i="25"/>
  <c r="H14" i="25"/>
  <c r="M14" i="25"/>
  <c r="N14" i="25"/>
  <c r="O14" i="25"/>
  <c r="P14" i="25"/>
  <c r="T14" i="25" s="1"/>
  <c r="Q14" i="25"/>
  <c r="R14" i="25"/>
  <c r="G39" i="25"/>
  <c r="H39" i="25"/>
  <c r="M39" i="25"/>
  <c r="N39" i="25"/>
  <c r="S39" i="25"/>
  <c r="T39" i="25"/>
  <c r="U39" i="25"/>
  <c r="V39" i="25"/>
  <c r="W39" i="25"/>
  <c r="X39" i="25"/>
  <c r="C15" i="25"/>
  <c r="D15" i="25"/>
  <c r="E15" i="25"/>
  <c r="Q15" i="25" s="1"/>
  <c r="F15" i="25"/>
  <c r="I15" i="25"/>
  <c r="J15" i="25"/>
  <c r="K15" i="25"/>
  <c r="L15" i="25"/>
  <c r="C40" i="25"/>
  <c r="D40" i="25"/>
  <c r="E40" i="25"/>
  <c r="W40" i="25" s="1"/>
  <c r="F40" i="25"/>
  <c r="G40" i="25"/>
  <c r="I40" i="25"/>
  <c r="J40" i="25"/>
  <c r="K40" i="25"/>
  <c r="L40" i="25"/>
  <c r="O40" i="25"/>
  <c r="P40" i="25"/>
  <c r="Q40" i="25"/>
  <c r="R40" i="25"/>
  <c r="T40" i="25" s="1"/>
  <c r="I65" i="25"/>
  <c r="J65" i="25"/>
  <c r="K65" i="25"/>
  <c r="L65" i="25"/>
  <c r="M65" i="25"/>
  <c r="N65" i="25"/>
  <c r="G16" i="25"/>
  <c r="H16" i="25"/>
  <c r="M16" i="25"/>
  <c r="N16" i="25"/>
  <c r="O16" i="25"/>
  <c r="P16" i="25"/>
  <c r="Q16" i="25"/>
  <c r="R16" i="25"/>
  <c r="G41" i="25"/>
  <c r="H41" i="25"/>
  <c r="M41" i="25"/>
  <c r="N41" i="25"/>
  <c r="S41" i="25"/>
  <c r="T41" i="25"/>
  <c r="U41" i="25"/>
  <c r="V41" i="25"/>
  <c r="W41" i="25"/>
  <c r="E66" i="25" s="1"/>
  <c r="X41" i="25"/>
  <c r="G17" i="25"/>
  <c r="H17" i="25"/>
  <c r="M17" i="25"/>
  <c r="N17" i="25"/>
  <c r="O17" i="25"/>
  <c r="P17" i="25"/>
  <c r="T17" i="25" s="1"/>
  <c r="Q17" i="25"/>
  <c r="R17" i="25"/>
  <c r="G42" i="25"/>
  <c r="H42" i="25"/>
  <c r="M42" i="25"/>
  <c r="N42" i="25"/>
  <c r="S42" i="25"/>
  <c r="T42" i="25"/>
  <c r="U42" i="25"/>
  <c r="V42" i="25"/>
  <c r="Z42" i="25" s="1"/>
  <c r="W42" i="25"/>
  <c r="X42" i="25"/>
  <c r="G18" i="25"/>
  <c r="H18" i="25"/>
  <c r="M18" i="25"/>
  <c r="N18" i="25"/>
  <c r="O18" i="25"/>
  <c r="S18" i="25" s="1"/>
  <c r="P18" i="25"/>
  <c r="Q18" i="25"/>
  <c r="R18" i="25"/>
  <c r="G43" i="25"/>
  <c r="H43" i="25"/>
  <c r="M43" i="25"/>
  <c r="N43" i="25"/>
  <c r="S43" i="25"/>
  <c r="T43" i="25"/>
  <c r="U43" i="25"/>
  <c r="V43" i="25"/>
  <c r="W43" i="25"/>
  <c r="E68" i="25" s="1"/>
  <c r="X43" i="25"/>
  <c r="C19" i="25"/>
  <c r="G19" i="25" s="1"/>
  <c r="D19" i="25"/>
  <c r="E19" i="25"/>
  <c r="F19" i="25"/>
  <c r="I19" i="25"/>
  <c r="J19" i="25"/>
  <c r="K19" i="25"/>
  <c r="L19" i="25"/>
  <c r="N19" i="25"/>
  <c r="C44" i="25"/>
  <c r="D44" i="25"/>
  <c r="E44" i="25"/>
  <c r="F44" i="25"/>
  <c r="I44" i="25"/>
  <c r="J44" i="25"/>
  <c r="K44" i="25"/>
  <c r="L44" i="25"/>
  <c r="O44" i="25"/>
  <c r="P44" i="25"/>
  <c r="T44" i="25" s="1"/>
  <c r="Q44" i="25"/>
  <c r="R44" i="25"/>
  <c r="I69" i="25"/>
  <c r="J69" i="25"/>
  <c r="K69" i="25"/>
  <c r="K77" i="25" s="1"/>
  <c r="L69" i="25"/>
  <c r="M69" i="25"/>
  <c r="M77" i="25" s="1"/>
  <c r="N69" i="25"/>
  <c r="G20" i="25"/>
  <c r="H20" i="25"/>
  <c r="M20" i="25"/>
  <c r="N20" i="25"/>
  <c r="O20" i="25"/>
  <c r="P20" i="25"/>
  <c r="T20" i="25" s="1"/>
  <c r="Q20" i="25"/>
  <c r="E70" i="25" s="1"/>
  <c r="R20" i="25"/>
  <c r="G45" i="25"/>
  <c r="H45" i="25"/>
  <c r="M45" i="25"/>
  <c r="N45" i="25"/>
  <c r="S45" i="25"/>
  <c r="T45" i="25"/>
  <c r="U45" i="25"/>
  <c r="V45" i="25"/>
  <c r="W45" i="25"/>
  <c r="X45" i="25"/>
  <c r="F70" i="25" s="1"/>
  <c r="G21" i="25"/>
  <c r="H21" i="25"/>
  <c r="M21" i="25"/>
  <c r="N21" i="25"/>
  <c r="O21" i="25"/>
  <c r="P21" i="25"/>
  <c r="Q21" i="25"/>
  <c r="R21" i="25"/>
  <c r="G46" i="25"/>
  <c r="H46" i="25"/>
  <c r="M46" i="25"/>
  <c r="N46" i="25"/>
  <c r="S46" i="25"/>
  <c r="T46" i="25"/>
  <c r="U46" i="25"/>
  <c r="V46" i="25"/>
  <c r="W46" i="25"/>
  <c r="X46" i="25"/>
  <c r="F71" i="25" s="1"/>
  <c r="Y46" i="25"/>
  <c r="C22" i="25"/>
  <c r="D22" i="25"/>
  <c r="E22" i="25"/>
  <c r="F22" i="25"/>
  <c r="I22" i="25"/>
  <c r="O22" i="25" s="1"/>
  <c r="J22" i="25"/>
  <c r="K22" i="25"/>
  <c r="L22" i="25"/>
  <c r="R22" i="25" s="1"/>
  <c r="C47" i="25"/>
  <c r="D47" i="25"/>
  <c r="E47" i="25"/>
  <c r="F47" i="25"/>
  <c r="H47" i="25"/>
  <c r="I47" i="25"/>
  <c r="J47" i="25"/>
  <c r="K47" i="25"/>
  <c r="L47" i="25"/>
  <c r="O47" i="25"/>
  <c r="P47" i="25"/>
  <c r="Q47" i="25"/>
  <c r="R47" i="25"/>
  <c r="I72" i="25"/>
  <c r="J72" i="25"/>
  <c r="K72" i="25"/>
  <c r="L72" i="25"/>
  <c r="M72" i="25"/>
  <c r="N72" i="25"/>
  <c r="G23" i="25"/>
  <c r="H23" i="25"/>
  <c r="M23" i="25"/>
  <c r="N23" i="25"/>
  <c r="O23" i="25"/>
  <c r="S23" i="25" s="1"/>
  <c r="P23" i="25"/>
  <c r="Q23" i="25"/>
  <c r="R23" i="25"/>
  <c r="G48" i="25"/>
  <c r="H48" i="25"/>
  <c r="M48" i="25"/>
  <c r="N48" i="25"/>
  <c r="S48" i="25"/>
  <c r="T48" i="25"/>
  <c r="U48" i="25"/>
  <c r="V48" i="25"/>
  <c r="W48" i="25"/>
  <c r="E73" i="25" s="1"/>
  <c r="X48" i="25"/>
  <c r="D73" i="25"/>
  <c r="G24" i="25"/>
  <c r="H24" i="25"/>
  <c r="M24" i="25"/>
  <c r="N24" i="25"/>
  <c r="O24" i="25"/>
  <c r="P24" i="25"/>
  <c r="Q24" i="25"/>
  <c r="S24" i="25" s="1"/>
  <c r="R24" i="25"/>
  <c r="G49" i="25"/>
  <c r="H49" i="25"/>
  <c r="M49" i="25"/>
  <c r="N49" i="25"/>
  <c r="S49" i="25"/>
  <c r="T49" i="25"/>
  <c r="U49" i="25"/>
  <c r="V49" i="25"/>
  <c r="W49" i="25"/>
  <c r="X49" i="25"/>
  <c r="G25" i="25"/>
  <c r="H25" i="25"/>
  <c r="M25" i="25"/>
  <c r="N25" i="25"/>
  <c r="O25" i="25"/>
  <c r="P25" i="25"/>
  <c r="T25" i="25" s="1"/>
  <c r="Q25" i="25"/>
  <c r="R25" i="25"/>
  <c r="G50" i="25"/>
  <c r="H50" i="25"/>
  <c r="M50" i="25"/>
  <c r="N50" i="25"/>
  <c r="S50" i="25"/>
  <c r="T50" i="25"/>
  <c r="U50" i="25"/>
  <c r="Y50" i="25" s="1"/>
  <c r="V50" i="25"/>
  <c r="W50" i="25"/>
  <c r="X50" i="25"/>
  <c r="F75" i="25" s="1"/>
  <c r="G26" i="25"/>
  <c r="H26" i="25"/>
  <c r="M26" i="25"/>
  <c r="N26" i="25"/>
  <c r="O26" i="25"/>
  <c r="P26" i="25"/>
  <c r="Q26" i="25"/>
  <c r="R26" i="25"/>
  <c r="T26" i="25"/>
  <c r="G51" i="25"/>
  <c r="H51" i="25"/>
  <c r="M51" i="25"/>
  <c r="N51" i="25"/>
  <c r="S51" i="25"/>
  <c r="T51" i="25"/>
  <c r="U51" i="25"/>
  <c r="V51" i="25"/>
  <c r="W51" i="25"/>
  <c r="E76" i="25" s="1"/>
  <c r="X51" i="25"/>
  <c r="F76" i="25" s="1"/>
  <c r="O52" i="25"/>
  <c r="P52" i="25"/>
  <c r="Y49" i="25" l="1"/>
  <c r="G74" i="25" s="1"/>
  <c r="O74" i="25" s="1"/>
  <c r="N22" i="25"/>
  <c r="S17" i="25"/>
  <c r="E63" i="25"/>
  <c r="Z35" i="25"/>
  <c r="H60" i="25" s="1"/>
  <c r="T8" i="25"/>
  <c r="S40" i="25"/>
  <c r="S52" i="25" s="1"/>
  <c r="H40" i="25"/>
  <c r="H52" i="25" s="1"/>
  <c r="H15" i="25"/>
  <c r="T13" i="25"/>
  <c r="S8" i="25"/>
  <c r="R27" i="26"/>
  <c r="S20" i="25"/>
  <c r="T27" i="26"/>
  <c r="T24" i="25"/>
  <c r="S13" i="25"/>
  <c r="Z34" i="25"/>
  <c r="H59" i="25" s="1"/>
  <c r="Z39" i="25"/>
  <c r="Y37" i="25"/>
  <c r="S12" i="25"/>
  <c r="G62" i="25" s="1"/>
  <c r="O62" i="25" s="1"/>
  <c r="Y34" i="25"/>
  <c r="C77" i="27"/>
  <c r="X47" i="25"/>
  <c r="F72" i="25" s="1"/>
  <c r="N77" i="25"/>
  <c r="Z43" i="25"/>
  <c r="H71" i="26"/>
  <c r="Y48" i="25"/>
  <c r="S47" i="25"/>
  <c r="I27" i="25"/>
  <c r="F67" i="25"/>
  <c r="C74" i="25"/>
  <c r="G47" i="25"/>
  <c r="H22" i="25"/>
  <c r="Z45" i="25"/>
  <c r="H70" i="25" s="1"/>
  <c r="S44" i="25"/>
  <c r="E52" i="25"/>
  <c r="R19" i="25"/>
  <c r="Y42" i="25"/>
  <c r="G67" i="25" s="1"/>
  <c r="O67" i="25" s="1"/>
  <c r="E64" i="25"/>
  <c r="D62" i="25"/>
  <c r="D61" i="25"/>
  <c r="F61" i="25"/>
  <c r="D60" i="25"/>
  <c r="H67" i="26"/>
  <c r="H75" i="26"/>
  <c r="S25" i="25"/>
  <c r="G75" i="25" s="1"/>
  <c r="O75" i="25" s="1"/>
  <c r="Z49" i="25"/>
  <c r="C70" i="25"/>
  <c r="Q19" i="25"/>
  <c r="I52" i="25"/>
  <c r="J27" i="25"/>
  <c r="F63" i="25"/>
  <c r="C61" i="25"/>
  <c r="Y33" i="25"/>
  <c r="G58" i="25" s="1"/>
  <c r="O58" i="25" s="1"/>
  <c r="Z51" i="25"/>
  <c r="H76" i="25" s="1"/>
  <c r="T23" i="25"/>
  <c r="Z41" i="25"/>
  <c r="Q52" i="25"/>
  <c r="M15" i="25"/>
  <c r="M27" i="25" s="1"/>
  <c r="D64" i="25"/>
  <c r="T11" i="25"/>
  <c r="H77" i="28"/>
  <c r="H77" i="53" s="1"/>
  <c r="H77" i="58" s="1"/>
  <c r="H65" i="53"/>
  <c r="H65" i="58" s="1"/>
  <c r="E74" i="25"/>
  <c r="T47" i="25"/>
  <c r="E71" i="25"/>
  <c r="H44" i="25"/>
  <c r="Y43" i="25"/>
  <c r="G68" i="25" s="1"/>
  <c r="O68" i="25" s="1"/>
  <c r="F66" i="25"/>
  <c r="X40" i="25"/>
  <c r="F65" i="25" s="1"/>
  <c r="C76" i="25"/>
  <c r="D74" i="25"/>
  <c r="Z46" i="25"/>
  <c r="T21" i="25"/>
  <c r="L77" i="25"/>
  <c r="U44" i="25"/>
  <c r="Y41" i="25"/>
  <c r="S16" i="25"/>
  <c r="Y39" i="25"/>
  <c r="S14" i="25"/>
  <c r="S11" i="25"/>
  <c r="E60" i="25"/>
  <c r="C59" i="25"/>
  <c r="N27" i="26"/>
  <c r="K27" i="25"/>
  <c r="C75" i="25"/>
  <c r="X44" i="25"/>
  <c r="F69" i="25" s="1"/>
  <c r="D59" i="25"/>
  <c r="G73" i="25"/>
  <c r="O73" i="25" s="1"/>
  <c r="O72" i="28"/>
  <c r="O72" i="53" s="1"/>
  <c r="O72" i="58" s="1"/>
  <c r="G72" i="53"/>
  <c r="G72" i="58" s="1"/>
  <c r="F73" i="25"/>
  <c r="W47" i="25"/>
  <c r="E72" i="25" s="1"/>
  <c r="Y45" i="25"/>
  <c r="G70" i="25" s="1"/>
  <c r="O70" i="25" s="1"/>
  <c r="W44" i="25"/>
  <c r="Z36" i="25"/>
  <c r="H58" i="25"/>
  <c r="X52" i="26"/>
  <c r="E65" i="25"/>
  <c r="Q22" i="25"/>
  <c r="S22" i="25" s="1"/>
  <c r="D68" i="25"/>
  <c r="M22" i="25"/>
  <c r="C71" i="25"/>
  <c r="D67" i="25"/>
  <c r="D66" i="25"/>
  <c r="J77" i="25"/>
  <c r="C27" i="25"/>
  <c r="F59" i="25"/>
  <c r="C58" i="25"/>
  <c r="G27" i="26"/>
  <c r="H65" i="27"/>
  <c r="H77" i="27" s="1"/>
  <c r="F52" i="25"/>
  <c r="S26" i="25"/>
  <c r="V47" i="25"/>
  <c r="M19" i="25"/>
  <c r="Y51" i="25"/>
  <c r="Z50" i="25"/>
  <c r="H75" i="25" s="1"/>
  <c r="D71" i="25"/>
  <c r="M44" i="25"/>
  <c r="P19" i="25"/>
  <c r="F68" i="25"/>
  <c r="C67" i="25"/>
  <c r="C66" i="25"/>
  <c r="I77" i="25"/>
  <c r="N40" i="25"/>
  <c r="R15" i="25"/>
  <c r="R27" i="25" s="1"/>
  <c r="C64" i="25"/>
  <c r="Y38" i="25"/>
  <c r="Y36" i="25"/>
  <c r="G61" i="25" s="1"/>
  <c r="O61" i="25" s="1"/>
  <c r="S10" i="25"/>
  <c r="E59" i="25"/>
  <c r="O69" i="28"/>
  <c r="O69" i="53" s="1"/>
  <c r="O69" i="58" s="1"/>
  <c r="G69" i="53"/>
  <c r="G69" i="58" s="1"/>
  <c r="H64" i="26"/>
  <c r="O65" i="28"/>
  <c r="G77" i="28"/>
  <c r="G77" i="53" s="1"/>
  <c r="G77" i="58" s="1"/>
  <c r="O65" i="27"/>
  <c r="O77" i="27" s="1"/>
  <c r="G77" i="27"/>
  <c r="Z52" i="27"/>
  <c r="F77" i="26"/>
  <c r="D72" i="26"/>
  <c r="Z47" i="26"/>
  <c r="H72" i="26" s="1"/>
  <c r="V52" i="26"/>
  <c r="Z40" i="26"/>
  <c r="D65" i="26"/>
  <c r="C72" i="26"/>
  <c r="Y47" i="26"/>
  <c r="G72" i="26" s="1"/>
  <c r="O72" i="26" s="1"/>
  <c r="Y40" i="26"/>
  <c r="C65" i="26"/>
  <c r="U52" i="26"/>
  <c r="S15" i="26"/>
  <c r="S27" i="26" s="1"/>
  <c r="O27" i="26"/>
  <c r="D69" i="26"/>
  <c r="Z44" i="26"/>
  <c r="H69" i="26" s="1"/>
  <c r="G69" i="26"/>
  <c r="O69" i="26" s="1"/>
  <c r="H64" i="25"/>
  <c r="H74" i="25"/>
  <c r="T52" i="25"/>
  <c r="H67" i="25"/>
  <c r="W52" i="25"/>
  <c r="E69" i="25"/>
  <c r="H61" i="25"/>
  <c r="C52" i="25"/>
  <c r="E27" i="25"/>
  <c r="F74" i="25"/>
  <c r="C73" i="25"/>
  <c r="N47" i="25"/>
  <c r="P22" i="25"/>
  <c r="T22" i="25" s="1"/>
  <c r="D70" i="25"/>
  <c r="E67" i="25"/>
  <c r="U40" i="25"/>
  <c r="O15" i="25"/>
  <c r="F64" i="25"/>
  <c r="C63" i="25"/>
  <c r="R52" i="25"/>
  <c r="J52" i="25"/>
  <c r="L27" i="25"/>
  <c r="D27" i="25"/>
  <c r="Z48" i="25"/>
  <c r="H73" i="25" s="1"/>
  <c r="U47" i="25"/>
  <c r="M47" i="25"/>
  <c r="G22" i="25"/>
  <c r="V44" i="25"/>
  <c r="N44" i="25"/>
  <c r="H19" i="25"/>
  <c r="H27" i="25" s="1"/>
  <c r="N15" i="25"/>
  <c r="N27" i="25" s="1"/>
  <c r="Z38" i="25"/>
  <c r="H63" i="25" s="1"/>
  <c r="Y35" i="25"/>
  <c r="K52" i="25"/>
  <c r="D76" i="25"/>
  <c r="G44" i="25"/>
  <c r="M40" i="25"/>
  <c r="G15" i="25"/>
  <c r="E61" i="25"/>
  <c r="D58" i="25"/>
  <c r="S21" i="25"/>
  <c r="G71" i="25" s="1"/>
  <c r="O71" i="25" s="1"/>
  <c r="O19" i="25"/>
  <c r="S19" i="25" s="1"/>
  <c r="T18" i="25"/>
  <c r="H68" i="25" s="1"/>
  <c r="T12" i="25"/>
  <c r="H62" i="25" s="1"/>
  <c r="S9" i="25"/>
  <c r="G59" i="25" s="1"/>
  <c r="O59" i="25" s="1"/>
  <c r="T16" i="25"/>
  <c r="H66" i="25" s="1"/>
  <c r="E75" i="25"/>
  <c r="F60" i="25"/>
  <c r="D75" i="25"/>
  <c r="C68" i="25"/>
  <c r="C62" i="25"/>
  <c r="L52" i="25"/>
  <c r="D52" i="25"/>
  <c r="F27" i="25"/>
  <c r="V40" i="25"/>
  <c r="P15" i="25"/>
  <c r="G8" i="24"/>
  <c r="H8" i="24"/>
  <c r="M8" i="24"/>
  <c r="N8" i="24"/>
  <c r="O8" i="24"/>
  <c r="S8" i="24" s="1"/>
  <c r="P8" i="24"/>
  <c r="Q8" i="24"/>
  <c r="R8" i="24"/>
  <c r="G33" i="24"/>
  <c r="H33" i="24"/>
  <c r="M33" i="24"/>
  <c r="N33" i="24"/>
  <c r="S33" i="24"/>
  <c r="T33" i="24"/>
  <c r="U33" i="24"/>
  <c r="V33" i="24"/>
  <c r="W33" i="24"/>
  <c r="E58" i="24" s="1"/>
  <c r="X33" i="24"/>
  <c r="G9" i="24"/>
  <c r="H9" i="24"/>
  <c r="M9" i="24"/>
  <c r="N9" i="24"/>
  <c r="O9" i="24"/>
  <c r="P9" i="24"/>
  <c r="Q9" i="24"/>
  <c r="R9" i="24"/>
  <c r="G34" i="24"/>
  <c r="H34" i="24"/>
  <c r="M34" i="24"/>
  <c r="N34" i="24"/>
  <c r="S34" i="24"/>
  <c r="T34" i="24"/>
  <c r="U34" i="24"/>
  <c r="V34" i="24"/>
  <c r="D59" i="24" s="1"/>
  <c r="W34" i="24"/>
  <c r="X34" i="24"/>
  <c r="Z34" i="24" s="1"/>
  <c r="G10" i="24"/>
  <c r="H10" i="24"/>
  <c r="M10" i="24"/>
  <c r="N10" i="24"/>
  <c r="O10" i="24"/>
  <c r="P10" i="24"/>
  <c r="Q10" i="24"/>
  <c r="R10" i="24"/>
  <c r="F60" i="24" s="1"/>
  <c r="T10" i="24"/>
  <c r="G35" i="24"/>
  <c r="H35" i="24"/>
  <c r="M35" i="24"/>
  <c r="N35" i="24"/>
  <c r="S35" i="24"/>
  <c r="T35" i="24"/>
  <c r="U35" i="24"/>
  <c r="V35" i="24"/>
  <c r="D60" i="24" s="1"/>
  <c r="W35" i="24"/>
  <c r="X35" i="24"/>
  <c r="G11" i="24"/>
  <c r="H11" i="24"/>
  <c r="M11" i="24"/>
  <c r="N11" i="24"/>
  <c r="O11" i="24"/>
  <c r="S11" i="24" s="1"/>
  <c r="P11" i="24"/>
  <c r="T11" i="24" s="1"/>
  <c r="Q11" i="24"/>
  <c r="R11" i="24"/>
  <c r="G36" i="24"/>
  <c r="H36" i="24"/>
  <c r="M36" i="24"/>
  <c r="N36" i="24"/>
  <c r="S36" i="24"/>
  <c r="T36" i="24"/>
  <c r="U36" i="24"/>
  <c r="V36" i="24"/>
  <c r="W36" i="24"/>
  <c r="Y36" i="24" s="1"/>
  <c r="X36" i="24"/>
  <c r="F61" i="24" s="1"/>
  <c r="E61" i="24"/>
  <c r="G12" i="24"/>
  <c r="H12" i="24"/>
  <c r="M12" i="24"/>
  <c r="N12" i="24"/>
  <c r="O12" i="24"/>
  <c r="P12" i="24"/>
  <c r="Q12" i="24"/>
  <c r="R12" i="24"/>
  <c r="G37" i="24"/>
  <c r="H37" i="24"/>
  <c r="M37" i="24"/>
  <c r="N37" i="24"/>
  <c r="S37" i="24"/>
  <c r="T37" i="24"/>
  <c r="U37" i="24"/>
  <c r="V37" i="24"/>
  <c r="W37" i="24"/>
  <c r="X37" i="24"/>
  <c r="G13" i="24"/>
  <c r="H13" i="24"/>
  <c r="M13" i="24"/>
  <c r="N13" i="24"/>
  <c r="O13" i="24"/>
  <c r="P13" i="24"/>
  <c r="Q13" i="24"/>
  <c r="R13" i="24"/>
  <c r="G38" i="24"/>
  <c r="H38" i="24"/>
  <c r="M38" i="24"/>
  <c r="N38" i="24"/>
  <c r="S38" i="24"/>
  <c r="T38" i="24"/>
  <c r="U38" i="24"/>
  <c r="C63" i="24" s="1"/>
  <c r="V38" i="24"/>
  <c r="W38" i="24"/>
  <c r="X38" i="24"/>
  <c r="G14" i="24"/>
  <c r="H14" i="24"/>
  <c r="M14" i="24"/>
  <c r="N14" i="24"/>
  <c r="O14" i="24"/>
  <c r="P14" i="24"/>
  <c r="Q14" i="24"/>
  <c r="R14" i="24"/>
  <c r="G39" i="24"/>
  <c r="H39" i="24"/>
  <c r="M39" i="24"/>
  <c r="N39" i="24"/>
  <c r="S39" i="24"/>
  <c r="T39" i="24"/>
  <c r="U39" i="24"/>
  <c r="V39" i="24"/>
  <c r="W39" i="24"/>
  <c r="X39" i="24"/>
  <c r="Z39" i="24"/>
  <c r="F64" i="24"/>
  <c r="C15" i="24"/>
  <c r="D15" i="24"/>
  <c r="E15" i="24"/>
  <c r="F15" i="24"/>
  <c r="R15" i="24" s="1"/>
  <c r="I15" i="24"/>
  <c r="J15" i="24"/>
  <c r="K15" i="24"/>
  <c r="M15" i="24" s="1"/>
  <c r="L15" i="24"/>
  <c r="P15" i="24"/>
  <c r="C40" i="24"/>
  <c r="D40" i="24"/>
  <c r="E40" i="24"/>
  <c r="F40" i="24"/>
  <c r="I40" i="24"/>
  <c r="J40" i="24"/>
  <c r="N40" i="24" s="1"/>
  <c r="K40" i="24"/>
  <c r="L40" i="24"/>
  <c r="O40" i="24"/>
  <c r="P40" i="24"/>
  <c r="Q40" i="24"/>
  <c r="R40" i="24"/>
  <c r="I65" i="24"/>
  <c r="I77" i="24" s="1"/>
  <c r="J65" i="24"/>
  <c r="K65" i="24"/>
  <c r="L65" i="24"/>
  <c r="M65" i="24"/>
  <c r="N65" i="24"/>
  <c r="G16" i="24"/>
  <c r="H16" i="24"/>
  <c r="M16" i="24"/>
  <c r="N16" i="24"/>
  <c r="O16" i="24"/>
  <c r="P16" i="24"/>
  <c r="Q16" i="24"/>
  <c r="S16" i="24" s="1"/>
  <c r="R16" i="24"/>
  <c r="T16" i="24" s="1"/>
  <c r="G41" i="24"/>
  <c r="H41" i="24"/>
  <c r="M41" i="24"/>
  <c r="N41" i="24"/>
  <c r="S41" i="24"/>
  <c r="T41" i="24"/>
  <c r="U41" i="24"/>
  <c r="Y41" i="24" s="1"/>
  <c r="G66" i="24" s="1"/>
  <c r="O66" i="24" s="1"/>
  <c r="V41" i="24"/>
  <c r="D66" i="24" s="1"/>
  <c r="W41" i="24"/>
  <c r="X41" i="24"/>
  <c r="F66" i="24" s="1"/>
  <c r="C66" i="24"/>
  <c r="G17" i="24"/>
  <c r="H17" i="24"/>
  <c r="M17" i="24"/>
  <c r="N17" i="24"/>
  <c r="O17" i="24"/>
  <c r="P17" i="24"/>
  <c r="Q17" i="24"/>
  <c r="E67" i="24" s="1"/>
  <c r="R17" i="24"/>
  <c r="F67" i="24" s="1"/>
  <c r="G42" i="24"/>
  <c r="H42" i="24"/>
  <c r="M42" i="24"/>
  <c r="N42" i="24"/>
  <c r="S42" i="24"/>
  <c r="T42" i="24"/>
  <c r="U42" i="24"/>
  <c r="Y42" i="24" s="1"/>
  <c r="V42" i="24"/>
  <c r="W42" i="24"/>
  <c r="X42" i="24"/>
  <c r="G18" i="24"/>
  <c r="H18" i="24"/>
  <c r="M18" i="24"/>
  <c r="N18" i="24"/>
  <c r="O18" i="24"/>
  <c r="C68" i="24" s="1"/>
  <c r="P18" i="24"/>
  <c r="Q18" i="24"/>
  <c r="R18" i="24"/>
  <c r="T18" i="24" s="1"/>
  <c r="G43" i="24"/>
  <c r="H43" i="24"/>
  <c r="M43" i="24"/>
  <c r="N43" i="24"/>
  <c r="S43" i="24"/>
  <c r="T43" i="24"/>
  <c r="U43" i="24"/>
  <c r="V43" i="24"/>
  <c r="Z43" i="24" s="1"/>
  <c r="W43" i="24"/>
  <c r="E68" i="24" s="1"/>
  <c r="X43" i="24"/>
  <c r="C19" i="24"/>
  <c r="D19" i="24"/>
  <c r="E19" i="24"/>
  <c r="F19" i="24"/>
  <c r="I19" i="24"/>
  <c r="J19" i="24"/>
  <c r="K19" i="24"/>
  <c r="L19" i="24"/>
  <c r="C44" i="24"/>
  <c r="C52" i="24" s="1"/>
  <c r="D44" i="24"/>
  <c r="H44" i="24" s="1"/>
  <c r="E44" i="24"/>
  <c r="F44" i="24"/>
  <c r="X44" i="24" s="1"/>
  <c r="I44" i="24"/>
  <c r="J44" i="24"/>
  <c r="K44" i="24"/>
  <c r="L44" i="24"/>
  <c r="O44" i="24"/>
  <c r="S44" i="24" s="1"/>
  <c r="P44" i="24"/>
  <c r="T44" i="24" s="1"/>
  <c r="Q44" i="24"/>
  <c r="R44" i="24"/>
  <c r="I69" i="24"/>
  <c r="J69" i="24"/>
  <c r="K69" i="24"/>
  <c r="L69" i="24"/>
  <c r="M69" i="24"/>
  <c r="N69" i="24"/>
  <c r="G20" i="24"/>
  <c r="H20" i="24"/>
  <c r="M20" i="24"/>
  <c r="N20" i="24"/>
  <c r="O20" i="24"/>
  <c r="P20" i="24"/>
  <c r="T20" i="24" s="1"/>
  <c r="Q20" i="24"/>
  <c r="E70" i="24" s="1"/>
  <c r="R20" i="24"/>
  <c r="G45" i="24"/>
  <c r="H45" i="24"/>
  <c r="M45" i="24"/>
  <c r="N45" i="24"/>
  <c r="S45" i="24"/>
  <c r="T45" i="24"/>
  <c r="U45" i="24"/>
  <c r="V45" i="24"/>
  <c r="W45" i="24"/>
  <c r="X45" i="24"/>
  <c r="G21" i="24"/>
  <c r="H21" i="24"/>
  <c r="M21" i="24"/>
  <c r="N21" i="24"/>
  <c r="O21" i="24"/>
  <c r="P21" i="24"/>
  <c r="Q21" i="24"/>
  <c r="R21" i="24"/>
  <c r="G46" i="24"/>
  <c r="H46" i="24"/>
  <c r="M46" i="24"/>
  <c r="N46" i="24"/>
  <c r="S46" i="24"/>
  <c r="T46" i="24"/>
  <c r="U46" i="24"/>
  <c r="V46" i="24"/>
  <c r="D71" i="24" s="1"/>
  <c r="W46" i="24"/>
  <c r="E71" i="24" s="1"/>
  <c r="X46" i="24"/>
  <c r="C22" i="24"/>
  <c r="D22" i="24"/>
  <c r="E22" i="24"/>
  <c r="F22" i="24"/>
  <c r="R22" i="24" s="1"/>
  <c r="I22" i="24"/>
  <c r="J22" i="24"/>
  <c r="K22" i="24"/>
  <c r="L22" i="24"/>
  <c r="C47" i="24"/>
  <c r="G47" i="24" s="1"/>
  <c r="D47" i="24"/>
  <c r="E47" i="24"/>
  <c r="W47" i="24" s="1"/>
  <c r="F47" i="24"/>
  <c r="I47" i="24"/>
  <c r="J47" i="24"/>
  <c r="K47" i="24"/>
  <c r="L47" i="24"/>
  <c r="O47" i="24"/>
  <c r="P47" i="24"/>
  <c r="Q47" i="24"/>
  <c r="R47" i="24"/>
  <c r="I72" i="24"/>
  <c r="J72" i="24"/>
  <c r="K72" i="24"/>
  <c r="L72" i="24"/>
  <c r="M72" i="24"/>
  <c r="N72" i="24"/>
  <c r="G23" i="24"/>
  <c r="H23" i="24"/>
  <c r="M23" i="24"/>
  <c r="N23" i="24"/>
  <c r="O23" i="24"/>
  <c r="P23" i="24"/>
  <c r="Q23" i="24"/>
  <c r="R23" i="24"/>
  <c r="G48" i="24"/>
  <c r="H48" i="24"/>
  <c r="M48" i="24"/>
  <c r="N48" i="24"/>
  <c r="S48" i="24"/>
  <c r="T48" i="24"/>
  <c r="U48" i="24"/>
  <c r="C73" i="24" s="1"/>
  <c r="V48" i="24"/>
  <c r="Z48" i="24" s="1"/>
  <c r="W48" i="24"/>
  <c r="X48" i="24"/>
  <c r="G24" i="24"/>
  <c r="H24" i="24"/>
  <c r="M24" i="24"/>
  <c r="N24" i="24"/>
  <c r="O24" i="24"/>
  <c r="S24" i="24" s="1"/>
  <c r="P24" i="24"/>
  <c r="Q24" i="24"/>
  <c r="R24" i="24"/>
  <c r="G49" i="24"/>
  <c r="H49" i="24"/>
  <c r="M49" i="24"/>
  <c r="N49" i="24"/>
  <c r="S49" i="24"/>
  <c r="T49" i="24"/>
  <c r="U49" i="24"/>
  <c r="V49" i="24"/>
  <c r="W49" i="24"/>
  <c r="Y49" i="24" s="1"/>
  <c r="X49" i="24"/>
  <c r="Z49" i="24" s="1"/>
  <c r="G25" i="24"/>
  <c r="H25" i="24"/>
  <c r="M25" i="24"/>
  <c r="N25" i="24"/>
  <c r="O25" i="24"/>
  <c r="P25" i="24"/>
  <c r="Q25" i="24"/>
  <c r="R25" i="24"/>
  <c r="S25" i="24"/>
  <c r="G50" i="24"/>
  <c r="H50" i="24"/>
  <c r="M50" i="24"/>
  <c r="N50" i="24"/>
  <c r="S50" i="24"/>
  <c r="T50" i="24"/>
  <c r="U50" i="24"/>
  <c r="C75" i="24" s="1"/>
  <c r="V50" i="24"/>
  <c r="Z50" i="24" s="1"/>
  <c r="W50" i="24"/>
  <c r="X50" i="24"/>
  <c r="G26" i="24"/>
  <c r="H26" i="24"/>
  <c r="M26" i="24"/>
  <c r="N26" i="24"/>
  <c r="O26" i="24"/>
  <c r="P26" i="24"/>
  <c r="D76" i="24" s="1"/>
  <c r="Q26" i="24"/>
  <c r="S26" i="24" s="1"/>
  <c r="R26" i="24"/>
  <c r="G51" i="24"/>
  <c r="H51" i="24"/>
  <c r="M51" i="24"/>
  <c r="N51" i="24"/>
  <c r="S51" i="24"/>
  <c r="T51" i="24"/>
  <c r="U51" i="24"/>
  <c r="V51" i="24"/>
  <c r="W51" i="24"/>
  <c r="X51" i="24"/>
  <c r="F76" i="24" s="1"/>
  <c r="K77" i="24"/>
  <c r="F74" i="24" l="1"/>
  <c r="S23" i="24"/>
  <c r="S20" i="24"/>
  <c r="T17" i="24"/>
  <c r="H40" i="24"/>
  <c r="Y37" i="24"/>
  <c r="S10" i="24"/>
  <c r="E59" i="24"/>
  <c r="G52" i="25"/>
  <c r="L77" i="24"/>
  <c r="V40" i="24"/>
  <c r="E75" i="24"/>
  <c r="D62" i="24"/>
  <c r="D72" i="25"/>
  <c r="C69" i="25"/>
  <c r="G76" i="25"/>
  <c r="O76" i="25" s="1"/>
  <c r="E76" i="24"/>
  <c r="D74" i="24"/>
  <c r="T47" i="24"/>
  <c r="F70" i="24"/>
  <c r="O19" i="24"/>
  <c r="Y43" i="24"/>
  <c r="Q15" i="24"/>
  <c r="C64" i="24"/>
  <c r="D58" i="24"/>
  <c r="G63" i="25"/>
  <c r="O63" i="25" s="1"/>
  <c r="T19" i="25"/>
  <c r="E73" i="24"/>
  <c r="F27" i="24"/>
  <c r="L52" i="24"/>
  <c r="H15" i="24"/>
  <c r="T14" i="24"/>
  <c r="H64" i="24" s="1"/>
  <c r="E63" i="24"/>
  <c r="C59" i="24"/>
  <c r="H71" i="25"/>
  <c r="H73" i="24"/>
  <c r="T23" i="24"/>
  <c r="E72" i="24"/>
  <c r="Q22" i="24"/>
  <c r="K52" i="24"/>
  <c r="T13" i="24"/>
  <c r="F62" i="24"/>
  <c r="Y46" i="24"/>
  <c r="S21" i="24"/>
  <c r="D70" i="24"/>
  <c r="G44" i="24"/>
  <c r="G19" i="24"/>
  <c r="S17" i="24"/>
  <c r="G67" i="24" s="1"/>
  <c r="O67" i="24" s="1"/>
  <c r="C27" i="24"/>
  <c r="S14" i="24"/>
  <c r="G64" i="24" s="1"/>
  <c r="O64" i="24" s="1"/>
  <c r="C62" i="24"/>
  <c r="Y35" i="24"/>
  <c r="G60" i="24" s="1"/>
  <c r="O60" i="24" s="1"/>
  <c r="Y33" i="24"/>
  <c r="G58" i="24" s="1"/>
  <c r="O58" i="24" s="1"/>
  <c r="Z47" i="25"/>
  <c r="X47" i="24"/>
  <c r="H68" i="24"/>
  <c r="O52" i="24"/>
  <c r="H47" i="24"/>
  <c r="T21" i="24"/>
  <c r="W44" i="24"/>
  <c r="R19" i="24"/>
  <c r="H19" i="24"/>
  <c r="M40" i="24"/>
  <c r="Z38" i="24"/>
  <c r="H63" i="24" s="1"/>
  <c r="O77" i="28"/>
  <c r="O77" i="53" s="1"/>
  <c r="O77" i="58" s="1"/>
  <c r="O65" i="53"/>
  <c r="O65" i="58" s="1"/>
  <c r="G60" i="25"/>
  <c r="O60" i="25" s="1"/>
  <c r="F69" i="24"/>
  <c r="V44" i="24"/>
  <c r="V52" i="24" s="1"/>
  <c r="M19" i="24"/>
  <c r="N77" i="24"/>
  <c r="Q52" i="24"/>
  <c r="J27" i="24"/>
  <c r="Z36" i="24"/>
  <c r="H61" i="24" s="1"/>
  <c r="T8" i="24"/>
  <c r="Y44" i="25"/>
  <c r="G69" i="25" s="1"/>
  <c r="O69" i="25" s="1"/>
  <c r="Q27" i="25"/>
  <c r="I27" i="24"/>
  <c r="G61" i="24"/>
  <c r="O61" i="24" s="1"/>
  <c r="D75" i="24"/>
  <c r="G74" i="24"/>
  <c r="O74" i="24" s="1"/>
  <c r="D73" i="24"/>
  <c r="O22" i="24"/>
  <c r="S22" i="24" s="1"/>
  <c r="D68" i="24"/>
  <c r="M77" i="24"/>
  <c r="P52" i="24"/>
  <c r="W40" i="24"/>
  <c r="C61" i="24"/>
  <c r="E77" i="25"/>
  <c r="G64" i="25"/>
  <c r="O64" i="25" s="1"/>
  <c r="D52" i="24"/>
  <c r="Y51" i="24"/>
  <c r="G76" i="24" s="1"/>
  <c r="O76" i="24" s="1"/>
  <c r="D27" i="24"/>
  <c r="J77" i="24"/>
  <c r="T26" i="24"/>
  <c r="N47" i="24"/>
  <c r="C71" i="24"/>
  <c r="Y45" i="24"/>
  <c r="G70" i="24" s="1"/>
  <c r="O70" i="24" s="1"/>
  <c r="R52" i="24"/>
  <c r="Z42" i="24"/>
  <c r="Y39" i="24"/>
  <c r="S13" i="24"/>
  <c r="E62" i="24"/>
  <c r="C60" i="24"/>
  <c r="Y34" i="24"/>
  <c r="S9" i="24"/>
  <c r="N52" i="25"/>
  <c r="F77" i="25"/>
  <c r="E27" i="24"/>
  <c r="F75" i="24"/>
  <c r="C74" i="24"/>
  <c r="N22" i="24"/>
  <c r="T24" i="24"/>
  <c r="H74" i="24" s="1"/>
  <c r="U47" i="24"/>
  <c r="C72" i="24" s="1"/>
  <c r="Z46" i="24"/>
  <c r="H71" i="24" s="1"/>
  <c r="N19" i="24"/>
  <c r="F68" i="24"/>
  <c r="C67" i="24"/>
  <c r="G40" i="24"/>
  <c r="D64" i="24"/>
  <c r="D63" i="24"/>
  <c r="Z37" i="24"/>
  <c r="H62" i="24" s="1"/>
  <c r="T12" i="24"/>
  <c r="T9" i="24"/>
  <c r="H59" i="24" s="1"/>
  <c r="F58" i="24"/>
  <c r="X52" i="25"/>
  <c r="G66" i="25"/>
  <c r="O66" i="25" s="1"/>
  <c r="D77" i="26"/>
  <c r="H65" i="26"/>
  <c r="H77" i="26" s="1"/>
  <c r="Z52" i="26"/>
  <c r="C77" i="26"/>
  <c r="Y52" i="26"/>
  <c r="G65" i="26"/>
  <c r="Y47" i="25"/>
  <c r="G72" i="25" s="1"/>
  <c r="O72" i="25" s="1"/>
  <c r="C72" i="25"/>
  <c r="S15" i="25"/>
  <c r="S27" i="25" s="1"/>
  <c r="O27" i="25"/>
  <c r="D69" i="25"/>
  <c r="Z44" i="25"/>
  <c r="H69" i="25" s="1"/>
  <c r="P27" i="25"/>
  <c r="T15" i="25"/>
  <c r="T27" i="25" s="1"/>
  <c r="U52" i="25"/>
  <c r="Y40" i="25"/>
  <c r="C65" i="25"/>
  <c r="V52" i="25"/>
  <c r="Z40" i="25"/>
  <c r="D65" i="25"/>
  <c r="G27" i="25"/>
  <c r="M52" i="25"/>
  <c r="H72" i="25"/>
  <c r="H52" i="24"/>
  <c r="Z44" i="24"/>
  <c r="H27" i="24"/>
  <c r="M52" i="24"/>
  <c r="R27" i="24"/>
  <c r="E69" i="24"/>
  <c r="F72" i="24"/>
  <c r="Y50" i="24"/>
  <c r="G75" i="24" s="1"/>
  <c r="O75" i="24" s="1"/>
  <c r="V47" i="24"/>
  <c r="H22" i="24"/>
  <c r="Q19" i="24"/>
  <c r="S19" i="24" s="1"/>
  <c r="U40" i="24"/>
  <c r="G15" i="24"/>
  <c r="Z35" i="24"/>
  <c r="H60" i="24" s="1"/>
  <c r="J52" i="24"/>
  <c r="L27" i="24"/>
  <c r="C76" i="24"/>
  <c r="M47" i="24"/>
  <c r="G22" i="24"/>
  <c r="N44" i="24"/>
  <c r="N52" i="24" s="1"/>
  <c r="P19" i="24"/>
  <c r="T19" i="24" s="1"/>
  <c r="D65" i="24"/>
  <c r="E64" i="24"/>
  <c r="D61" i="24"/>
  <c r="F59" i="24"/>
  <c r="I52" i="24"/>
  <c r="K27" i="24"/>
  <c r="Z51" i="24"/>
  <c r="Y48" i="24"/>
  <c r="Z45" i="24"/>
  <c r="H70" i="24" s="1"/>
  <c r="U44" i="24"/>
  <c r="M44" i="24"/>
  <c r="S40" i="24"/>
  <c r="Y38" i="24"/>
  <c r="Z33" i="24"/>
  <c r="H58" i="24" s="1"/>
  <c r="P22" i="24"/>
  <c r="T22" i="24" s="1"/>
  <c r="Z41" i="24"/>
  <c r="H66" i="24" s="1"/>
  <c r="O15" i="24"/>
  <c r="E74" i="24"/>
  <c r="F71" i="24"/>
  <c r="C70" i="24"/>
  <c r="D67" i="24"/>
  <c r="T40" i="24"/>
  <c r="T52" i="24" s="1"/>
  <c r="N15" i="24"/>
  <c r="N27" i="24" s="1"/>
  <c r="C58" i="24"/>
  <c r="T25" i="24"/>
  <c r="H75" i="24" s="1"/>
  <c r="S47" i="24"/>
  <c r="M22" i="24"/>
  <c r="M27" i="24" s="1"/>
  <c r="S18" i="24"/>
  <c r="G68" i="24" s="1"/>
  <c r="O68" i="24" s="1"/>
  <c r="T15" i="24"/>
  <c r="S12" i="24"/>
  <c r="G62" i="24" s="1"/>
  <c r="O62" i="24" s="1"/>
  <c r="F52" i="24"/>
  <c r="F73" i="24"/>
  <c r="E66" i="24"/>
  <c r="X40" i="24"/>
  <c r="Z40" i="24" s="1"/>
  <c r="F63" i="24"/>
  <c r="E60" i="24"/>
  <c r="E52" i="24"/>
  <c r="G8" i="23"/>
  <c r="H8" i="23"/>
  <c r="M8" i="23"/>
  <c r="N8" i="23"/>
  <c r="O8" i="23"/>
  <c r="P8" i="23"/>
  <c r="Q8" i="23"/>
  <c r="S8" i="23" s="1"/>
  <c r="R8" i="23"/>
  <c r="G33" i="23"/>
  <c r="H33" i="23"/>
  <c r="M33" i="23"/>
  <c r="N33" i="23"/>
  <c r="S33" i="23"/>
  <c r="T33" i="23"/>
  <c r="U33" i="23"/>
  <c r="C58" i="23" s="1"/>
  <c r="V33" i="23"/>
  <c r="W33" i="23"/>
  <c r="X33" i="23"/>
  <c r="G9" i="23"/>
  <c r="H9" i="23"/>
  <c r="M9" i="23"/>
  <c r="N9" i="23"/>
  <c r="O9" i="23"/>
  <c r="P9" i="23"/>
  <c r="T9" i="23" s="1"/>
  <c r="Q9" i="23"/>
  <c r="R9" i="23"/>
  <c r="G34" i="23"/>
  <c r="H34" i="23"/>
  <c r="M34" i="23"/>
  <c r="N34" i="23"/>
  <c r="S34" i="23"/>
  <c r="T34" i="23"/>
  <c r="U34" i="23"/>
  <c r="C59" i="23" s="1"/>
  <c r="V34" i="23"/>
  <c r="W34" i="23"/>
  <c r="X34" i="23"/>
  <c r="F59" i="23"/>
  <c r="G10" i="23"/>
  <c r="H10" i="23"/>
  <c r="M10" i="23"/>
  <c r="N10" i="23"/>
  <c r="O10" i="23"/>
  <c r="P10" i="23"/>
  <c r="Q10" i="23"/>
  <c r="R10" i="23"/>
  <c r="G35" i="23"/>
  <c r="H35" i="23"/>
  <c r="M35" i="23"/>
  <c r="N35" i="23"/>
  <c r="S35" i="23"/>
  <c r="T35" i="23"/>
  <c r="U35" i="23"/>
  <c r="C60" i="23" s="1"/>
  <c r="V35" i="23"/>
  <c r="D60" i="23" s="1"/>
  <c r="W35" i="23"/>
  <c r="X35" i="23"/>
  <c r="G11" i="23"/>
  <c r="H11" i="23"/>
  <c r="M11" i="23"/>
  <c r="N11" i="23"/>
  <c r="O11" i="23"/>
  <c r="P11" i="23"/>
  <c r="Q11" i="23"/>
  <c r="R11" i="23"/>
  <c r="S11" i="23"/>
  <c r="G36" i="23"/>
  <c r="H36" i="23"/>
  <c r="M36" i="23"/>
  <c r="N36" i="23"/>
  <c r="S36" i="23"/>
  <c r="T36" i="23"/>
  <c r="U36" i="23"/>
  <c r="V36" i="23"/>
  <c r="D61" i="23" s="1"/>
  <c r="W36" i="23"/>
  <c r="X36" i="23"/>
  <c r="G12" i="23"/>
  <c r="H12" i="23"/>
  <c r="M12" i="23"/>
  <c r="N12" i="23"/>
  <c r="O12" i="23"/>
  <c r="S12" i="23" s="1"/>
  <c r="P12" i="23"/>
  <c r="Q12" i="23"/>
  <c r="R12" i="23"/>
  <c r="G37" i="23"/>
  <c r="H37" i="23"/>
  <c r="M37" i="23"/>
  <c r="N37" i="23"/>
  <c r="S37" i="23"/>
  <c r="T37" i="23"/>
  <c r="U37" i="23"/>
  <c r="C62" i="23" s="1"/>
  <c r="V37" i="23"/>
  <c r="W37" i="23"/>
  <c r="Y37" i="23" s="1"/>
  <c r="X37" i="23"/>
  <c r="F62" i="23" s="1"/>
  <c r="G13" i="23"/>
  <c r="H13" i="23"/>
  <c r="M13" i="23"/>
  <c r="N13" i="23"/>
  <c r="O13" i="23"/>
  <c r="P13" i="23"/>
  <c r="Q13" i="23"/>
  <c r="R13" i="23"/>
  <c r="G38" i="23"/>
  <c r="H38" i="23"/>
  <c r="M38" i="23"/>
  <c r="N38" i="23"/>
  <c r="S38" i="23"/>
  <c r="T38" i="23"/>
  <c r="U38" i="23"/>
  <c r="Y38" i="23" s="1"/>
  <c r="V38" i="23"/>
  <c r="W38" i="23"/>
  <c r="X38" i="23"/>
  <c r="F63" i="23" s="1"/>
  <c r="G14" i="23"/>
  <c r="H14" i="23"/>
  <c r="M14" i="23"/>
  <c r="N14" i="23"/>
  <c r="O14" i="23"/>
  <c r="S14" i="23" s="1"/>
  <c r="P14" i="23"/>
  <c r="Q14" i="23"/>
  <c r="R14" i="23"/>
  <c r="T14" i="23" s="1"/>
  <c r="G39" i="23"/>
  <c r="H39" i="23"/>
  <c r="M39" i="23"/>
  <c r="N39" i="23"/>
  <c r="S39" i="23"/>
  <c r="T39" i="23"/>
  <c r="U39" i="23"/>
  <c r="V39" i="23"/>
  <c r="W39" i="23"/>
  <c r="E64" i="23" s="1"/>
  <c r="X39" i="23"/>
  <c r="F64" i="23" s="1"/>
  <c r="C15" i="23"/>
  <c r="G15" i="23" s="1"/>
  <c r="D15" i="23"/>
  <c r="E15" i="23"/>
  <c r="F15" i="23"/>
  <c r="I15" i="23"/>
  <c r="O15" i="23" s="1"/>
  <c r="J15" i="23"/>
  <c r="K15" i="23"/>
  <c r="Q15" i="23" s="1"/>
  <c r="L15" i="23"/>
  <c r="N15" i="23" s="1"/>
  <c r="C40" i="23"/>
  <c r="D40" i="23"/>
  <c r="E40" i="23"/>
  <c r="F40" i="23"/>
  <c r="I40" i="23"/>
  <c r="J40" i="23"/>
  <c r="K40" i="23"/>
  <c r="M40" i="23" s="1"/>
  <c r="L40" i="23"/>
  <c r="O40" i="23"/>
  <c r="S40" i="23" s="1"/>
  <c r="P40" i="23"/>
  <c r="Q40" i="23"/>
  <c r="Q52" i="23" s="1"/>
  <c r="R40" i="23"/>
  <c r="T40" i="23" s="1"/>
  <c r="I65" i="23"/>
  <c r="J65" i="23"/>
  <c r="K65" i="23"/>
  <c r="L65" i="23"/>
  <c r="M65" i="23"/>
  <c r="N65" i="23"/>
  <c r="G16" i="23"/>
  <c r="H16" i="23"/>
  <c r="M16" i="23"/>
  <c r="N16" i="23"/>
  <c r="O16" i="23"/>
  <c r="P16" i="23"/>
  <c r="Q16" i="23"/>
  <c r="R16" i="23"/>
  <c r="G41" i="23"/>
  <c r="H41" i="23"/>
  <c r="M41" i="23"/>
  <c r="N41" i="23"/>
  <c r="S41" i="23"/>
  <c r="T41" i="23"/>
  <c r="U41" i="23"/>
  <c r="V41" i="23"/>
  <c r="W41" i="23"/>
  <c r="E66" i="23" s="1"/>
  <c r="X41" i="23"/>
  <c r="F66" i="23" s="1"/>
  <c r="Y41" i="23"/>
  <c r="Z41" i="23"/>
  <c r="G17" i="23"/>
  <c r="H17" i="23"/>
  <c r="M17" i="23"/>
  <c r="N17" i="23"/>
  <c r="O17" i="23"/>
  <c r="P17" i="23"/>
  <c r="T17" i="23" s="1"/>
  <c r="Q17" i="23"/>
  <c r="E67" i="23" s="1"/>
  <c r="R17" i="23"/>
  <c r="G42" i="23"/>
  <c r="H42" i="23"/>
  <c r="M42" i="23"/>
  <c r="N42" i="23"/>
  <c r="S42" i="23"/>
  <c r="T42" i="23"/>
  <c r="U42" i="23"/>
  <c r="V42" i="23"/>
  <c r="W42" i="23"/>
  <c r="X42" i="23"/>
  <c r="F67" i="23" s="1"/>
  <c r="G18" i="23"/>
  <c r="H18" i="23"/>
  <c r="M18" i="23"/>
  <c r="N18" i="23"/>
  <c r="O18" i="23"/>
  <c r="P18" i="23"/>
  <c r="Q18" i="23"/>
  <c r="R18" i="23"/>
  <c r="G43" i="23"/>
  <c r="H43" i="23"/>
  <c r="M43" i="23"/>
  <c r="N43" i="23"/>
  <c r="S43" i="23"/>
  <c r="T43" i="23"/>
  <c r="U43" i="23"/>
  <c r="V43" i="23"/>
  <c r="D68" i="23" s="1"/>
  <c r="W43" i="23"/>
  <c r="X43" i="23"/>
  <c r="C19" i="23"/>
  <c r="D19" i="23"/>
  <c r="H19" i="23" s="1"/>
  <c r="E19" i="23"/>
  <c r="G19" i="23" s="1"/>
  <c r="F19" i="23"/>
  <c r="I19" i="23"/>
  <c r="M19" i="23" s="1"/>
  <c r="J19" i="23"/>
  <c r="K19" i="23"/>
  <c r="Q19" i="23" s="1"/>
  <c r="L19" i="23"/>
  <c r="P19" i="23"/>
  <c r="R19" i="23"/>
  <c r="C44" i="23"/>
  <c r="G44" i="23" s="1"/>
  <c r="D44" i="23"/>
  <c r="E44" i="23"/>
  <c r="F44" i="23"/>
  <c r="I44" i="23"/>
  <c r="J44" i="23"/>
  <c r="N44" i="23" s="1"/>
  <c r="K44" i="23"/>
  <c r="M44" i="23" s="1"/>
  <c r="L44" i="23"/>
  <c r="O44" i="23"/>
  <c r="P44" i="23"/>
  <c r="Q44" i="23"/>
  <c r="R44" i="23"/>
  <c r="W44" i="23"/>
  <c r="I69" i="23"/>
  <c r="J69" i="23"/>
  <c r="K69" i="23"/>
  <c r="L69" i="23"/>
  <c r="M69" i="23"/>
  <c r="N69" i="23"/>
  <c r="G20" i="23"/>
  <c r="H20" i="23"/>
  <c r="M20" i="23"/>
  <c r="N20" i="23"/>
  <c r="O20" i="23"/>
  <c r="P20" i="23"/>
  <c r="Q20" i="23"/>
  <c r="R20" i="23"/>
  <c r="G45" i="23"/>
  <c r="H45" i="23"/>
  <c r="M45" i="23"/>
  <c r="N45" i="23"/>
  <c r="S45" i="23"/>
  <c r="T45" i="23"/>
  <c r="U45" i="23"/>
  <c r="V45" i="23"/>
  <c r="W45" i="23"/>
  <c r="X45" i="23"/>
  <c r="F70" i="23" s="1"/>
  <c r="C70" i="23"/>
  <c r="G21" i="23"/>
  <c r="H21" i="23"/>
  <c r="M21" i="23"/>
  <c r="N21" i="23"/>
  <c r="O21" i="23"/>
  <c r="P21" i="23"/>
  <c r="Q21" i="23"/>
  <c r="R21" i="23"/>
  <c r="G46" i="23"/>
  <c r="H46" i="23"/>
  <c r="M46" i="23"/>
  <c r="N46" i="23"/>
  <c r="S46" i="23"/>
  <c r="T46" i="23"/>
  <c r="U46" i="23"/>
  <c r="C71" i="23" s="1"/>
  <c r="V46" i="23"/>
  <c r="W46" i="23"/>
  <c r="X46" i="23"/>
  <c r="F71" i="23" s="1"/>
  <c r="C22" i="23"/>
  <c r="O22" i="23" s="1"/>
  <c r="D22" i="23"/>
  <c r="P22" i="23" s="1"/>
  <c r="E22" i="23"/>
  <c r="F22" i="23"/>
  <c r="I22" i="23"/>
  <c r="J22" i="23"/>
  <c r="K22" i="23"/>
  <c r="K27" i="23" s="1"/>
  <c r="L22" i="23"/>
  <c r="C47" i="23"/>
  <c r="U47" i="23" s="1"/>
  <c r="D47" i="23"/>
  <c r="E47" i="23"/>
  <c r="G47" i="23" s="1"/>
  <c r="F47" i="23"/>
  <c r="H47" i="23" s="1"/>
  <c r="I47" i="23"/>
  <c r="J47" i="23"/>
  <c r="K47" i="23"/>
  <c r="K52" i="23" s="1"/>
  <c r="L47" i="23"/>
  <c r="N47" i="23"/>
  <c r="O47" i="23"/>
  <c r="P47" i="23"/>
  <c r="T47" i="23" s="1"/>
  <c r="Q47" i="23"/>
  <c r="R47" i="23"/>
  <c r="I72" i="23"/>
  <c r="J72" i="23"/>
  <c r="K72" i="23"/>
  <c r="L72" i="23"/>
  <c r="M72" i="23"/>
  <c r="N72" i="23"/>
  <c r="G23" i="23"/>
  <c r="H23" i="23"/>
  <c r="M23" i="23"/>
  <c r="N23" i="23"/>
  <c r="O23" i="23"/>
  <c r="P23" i="23"/>
  <c r="Q23" i="23"/>
  <c r="S23" i="23" s="1"/>
  <c r="R23" i="23"/>
  <c r="G48" i="23"/>
  <c r="H48" i="23"/>
  <c r="M48" i="23"/>
  <c r="N48" i="23"/>
  <c r="S48" i="23"/>
  <c r="T48" i="23"/>
  <c r="U48" i="23"/>
  <c r="V48" i="23"/>
  <c r="W48" i="23"/>
  <c r="X48" i="23"/>
  <c r="F73" i="23" s="1"/>
  <c r="G24" i="23"/>
  <c r="H24" i="23"/>
  <c r="M24" i="23"/>
  <c r="N24" i="23"/>
  <c r="O24" i="23"/>
  <c r="S24" i="23" s="1"/>
  <c r="P24" i="23"/>
  <c r="T24" i="23" s="1"/>
  <c r="Q24" i="23"/>
  <c r="R24" i="23"/>
  <c r="G49" i="23"/>
  <c r="H49" i="23"/>
  <c r="M49" i="23"/>
  <c r="N49" i="23"/>
  <c r="S49" i="23"/>
  <c r="T49" i="23"/>
  <c r="U49" i="23"/>
  <c r="V49" i="23"/>
  <c r="W49" i="23"/>
  <c r="X49" i="23"/>
  <c r="G25" i="23"/>
  <c r="H25" i="23"/>
  <c r="M25" i="23"/>
  <c r="N25" i="23"/>
  <c r="O25" i="23"/>
  <c r="P25" i="23"/>
  <c r="Q25" i="23"/>
  <c r="R25" i="23"/>
  <c r="G50" i="23"/>
  <c r="H50" i="23"/>
  <c r="M50" i="23"/>
  <c r="N50" i="23"/>
  <c r="S50" i="23"/>
  <c r="T50" i="23"/>
  <c r="U50" i="23"/>
  <c r="Y50" i="23" s="1"/>
  <c r="V50" i="23"/>
  <c r="D75" i="23" s="1"/>
  <c r="W50" i="23"/>
  <c r="E75" i="23" s="1"/>
  <c r="X50" i="23"/>
  <c r="Z50" i="23" s="1"/>
  <c r="G26" i="23"/>
  <c r="H26" i="23"/>
  <c r="M26" i="23"/>
  <c r="N26" i="23"/>
  <c r="O26" i="23"/>
  <c r="P26" i="23"/>
  <c r="Q26" i="23"/>
  <c r="R26" i="23"/>
  <c r="G51" i="23"/>
  <c r="H51" i="23"/>
  <c r="M51" i="23"/>
  <c r="N51" i="23"/>
  <c r="S51" i="23"/>
  <c r="T51" i="23"/>
  <c r="U51" i="23"/>
  <c r="V51" i="23"/>
  <c r="Z51" i="23" s="1"/>
  <c r="W51" i="23"/>
  <c r="X51" i="23"/>
  <c r="E27" i="23"/>
  <c r="J27" i="23"/>
  <c r="J52" i="23"/>
  <c r="Y49" i="23" l="1"/>
  <c r="G74" i="23" s="1"/>
  <c r="O74" i="23" s="1"/>
  <c r="H76" i="23"/>
  <c r="T26" i="23"/>
  <c r="F74" i="23"/>
  <c r="C68" i="23"/>
  <c r="C52" i="23"/>
  <c r="T11" i="23"/>
  <c r="F60" i="23"/>
  <c r="P52" i="23"/>
  <c r="Y51" i="23"/>
  <c r="G76" i="23" s="1"/>
  <c r="O76" i="23" s="1"/>
  <c r="S26" i="23"/>
  <c r="E74" i="23"/>
  <c r="Z48" i="23"/>
  <c r="M47" i="23"/>
  <c r="M52" i="23" s="1"/>
  <c r="S16" i="23"/>
  <c r="G66" i="23" s="1"/>
  <c r="O66" i="23" s="1"/>
  <c r="K77" i="23"/>
  <c r="Z38" i="23"/>
  <c r="E60" i="23"/>
  <c r="T8" i="23"/>
  <c r="Y47" i="24"/>
  <c r="G72" i="24" s="1"/>
  <c r="O72" i="24" s="1"/>
  <c r="H67" i="24"/>
  <c r="V44" i="23"/>
  <c r="V40" i="23"/>
  <c r="I77" i="23"/>
  <c r="J77" i="23"/>
  <c r="E69" i="23"/>
  <c r="Y48" i="23"/>
  <c r="G73" i="23" s="1"/>
  <c r="O73" i="23" s="1"/>
  <c r="V47" i="23"/>
  <c r="D72" i="23" s="1"/>
  <c r="T22" i="23"/>
  <c r="T21" i="23"/>
  <c r="R52" i="23"/>
  <c r="S17" i="23"/>
  <c r="T20" i="23"/>
  <c r="Z43" i="23"/>
  <c r="D73" i="23"/>
  <c r="N77" i="23"/>
  <c r="Y34" i="23"/>
  <c r="Z49" i="23"/>
  <c r="H74" i="23" s="1"/>
  <c r="R22" i="23"/>
  <c r="S20" i="23"/>
  <c r="Y43" i="23"/>
  <c r="D62" i="23"/>
  <c r="E61" i="23"/>
  <c r="G73" i="24"/>
  <c r="O73" i="24" s="1"/>
  <c r="G27" i="24"/>
  <c r="G52" i="24"/>
  <c r="W52" i="24"/>
  <c r="S47" i="23"/>
  <c r="S52" i="23" s="1"/>
  <c r="N22" i="23"/>
  <c r="S21" i="23"/>
  <c r="L52" i="23"/>
  <c r="F27" i="23"/>
  <c r="Z39" i="23"/>
  <c r="H64" i="23" s="1"/>
  <c r="S9" i="23"/>
  <c r="H76" i="24"/>
  <c r="M22" i="23"/>
  <c r="Z45" i="23"/>
  <c r="H70" i="23" s="1"/>
  <c r="Q27" i="23"/>
  <c r="D67" i="23"/>
  <c r="U40" i="23"/>
  <c r="Y39" i="23"/>
  <c r="G64" i="23" s="1"/>
  <c r="O64" i="23" s="1"/>
  <c r="E63" i="23"/>
  <c r="Z36" i="23"/>
  <c r="Z33" i="23"/>
  <c r="H58" i="23" s="1"/>
  <c r="E65" i="24"/>
  <c r="G68" i="23"/>
  <c r="O68" i="23" s="1"/>
  <c r="I52" i="23"/>
  <c r="H22" i="23"/>
  <c r="Y45" i="23"/>
  <c r="G70" i="23" s="1"/>
  <c r="O70" i="23" s="1"/>
  <c r="T19" i="23"/>
  <c r="T18" i="23"/>
  <c r="N40" i="23"/>
  <c r="N52" i="23" s="1"/>
  <c r="H15" i="23"/>
  <c r="H27" i="23" s="1"/>
  <c r="D63" i="23"/>
  <c r="Y36" i="23"/>
  <c r="G61" i="23" s="1"/>
  <c r="O61" i="23" s="1"/>
  <c r="T10" i="23"/>
  <c r="Y33" i="23"/>
  <c r="G58" i="23" s="1"/>
  <c r="O58" i="23" s="1"/>
  <c r="G63" i="24"/>
  <c r="O63" i="24" s="1"/>
  <c r="D77" i="25"/>
  <c r="Q22" i="23"/>
  <c r="S22" i="23" s="1"/>
  <c r="G22" i="23"/>
  <c r="G27" i="23" s="1"/>
  <c r="E71" i="23"/>
  <c r="T44" i="23"/>
  <c r="T52" i="23" s="1"/>
  <c r="S18" i="23"/>
  <c r="C63" i="23"/>
  <c r="S13" i="23"/>
  <c r="G63" i="23" s="1"/>
  <c r="O63" i="23" s="1"/>
  <c r="G62" i="23"/>
  <c r="O62" i="23" s="1"/>
  <c r="S10" i="23"/>
  <c r="D27" i="23"/>
  <c r="C73" i="23"/>
  <c r="D76" i="23"/>
  <c r="C76" i="23"/>
  <c r="L27" i="23"/>
  <c r="T25" i="23"/>
  <c r="H75" i="23" s="1"/>
  <c r="Z46" i="23"/>
  <c r="H71" i="23" s="1"/>
  <c r="S44" i="23"/>
  <c r="H44" i="23"/>
  <c r="Z42" i="23"/>
  <c r="H67" i="23" s="1"/>
  <c r="C66" i="23"/>
  <c r="M77" i="23"/>
  <c r="M15" i="23"/>
  <c r="M27" i="23" s="1"/>
  <c r="Z37" i="23"/>
  <c r="Z35" i="23"/>
  <c r="Z34" i="23"/>
  <c r="H59" i="23" s="1"/>
  <c r="G59" i="24"/>
  <c r="O59" i="24" s="1"/>
  <c r="G71" i="24"/>
  <c r="O71" i="24" s="1"/>
  <c r="C27" i="23"/>
  <c r="E76" i="23"/>
  <c r="C75" i="23"/>
  <c r="Y46" i="23"/>
  <c r="D70" i="23"/>
  <c r="N19" i="23"/>
  <c r="N27" i="23" s="1"/>
  <c r="Y42" i="23"/>
  <c r="G67" i="23" s="1"/>
  <c r="O67" i="23" s="1"/>
  <c r="D66" i="23"/>
  <c r="L77" i="23"/>
  <c r="G40" i="23"/>
  <c r="T12" i="23"/>
  <c r="Y35" i="23"/>
  <c r="D58" i="23"/>
  <c r="P27" i="24"/>
  <c r="C77" i="25"/>
  <c r="G77" i="26"/>
  <c r="O65" i="26"/>
  <c r="O77" i="26" s="1"/>
  <c r="H65" i="25"/>
  <c r="H77" i="25" s="1"/>
  <c r="Z52" i="25"/>
  <c r="G65" i="25"/>
  <c r="Y52" i="25"/>
  <c r="Y44" i="24"/>
  <c r="G69" i="24" s="1"/>
  <c r="O69" i="24" s="1"/>
  <c r="C69" i="24"/>
  <c r="O27" i="24"/>
  <c r="S15" i="24"/>
  <c r="S27" i="24" s="1"/>
  <c r="D69" i="24"/>
  <c r="D77" i="24" s="1"/>
  <c r="U52" i="24"/>
  <c r="Y40" i="24"/>
  <c r="C65" i="24"/>
  <c r="Q27" i="24"/>
  <c r="H69" i="24"/>
  <c r="T27" i="24"/>
  <c r="H65" i="24"/>
  <c r="S52" i="24"/>
  <c r="Z47" i="24"/>
  <c r="H72" i="24" s="1"/>
  <c r="D72" i="24"/>
  <c r="X52" i="24"/>
  <c r="F65" i="24"/>
  <c r="F77" i="24" s="1"/>
  <c r="E77" i="24"/>
  <c r="G59" i="23"/>
  <c r="O59" i="23" s="1"/>
  <c r="H60" i="23"/>
  <c r="G52" i="23"/>
  <c r="G60" i="23"/>
  <c r="O60" i="23" s="1"/>
  <c r="H68" i="23"/>
  <c r="D74" i="23"/>
  <c r="U44" i="23"/>
  <c r="U52" i="23" s="1"/>
  <c r="O19" i="23"/>
  <c r="S19" i="23" s="1"/>
  <c r="F68" i="23"/>
  <c r="C67" i="23"/>
  <c r="C65" i="23"/>
  <c r="D64" i="23"/>
  <c r="C61" i="23"/>
  <c r="E59" i="23"/>
  <c r="F75" i="23"/>
  <c r="C74" i="23"/>
  <c r="C72" i="23"/>
  <c r="D71" i="23"/>
  <c r="D69" i="23"/>
  <c r="E68" i="23"/>
  <c r="C64" i="23"/>
  <c r="E62" i="23"/>
  <c r="D59" i="23"/>
  <c r="O52" i="23"/>
  <c r="I27" i="23"/>
  <c r="S25" i="23"/>
  <c r="G75" i="23" s="1"/>
  <c r="O75" i="23" s="1"/>
  <c r="T16" i="23"/>
  <c r="H66" i="23" s="1"/>
  <c r="S15" i="23"/>
  <c r="F52" i="23"/>
  <c r="T23" i="23"/>
  <c r="H73" i="23" s="1"/>
  <c r="X40" i="23"/>
  <c r="Z40" i="23" s="1"/>
  <c r="H40" i="23"/>
  <c r="R15" i="23"/>
  <c r="R27" i="23" s="1"/>
  <c r="T13" i="23"/>
  <c r="H63" i="23" s="1"/>
  <c r="E52" i="23"/>
  <c r="F76" i="23"/>
  <c r="E73" i="23"/>
  <c r="X47" i="23"/>
  <c r="F72" i="23" s="1"/>
  <c r="W40" i="23"/>
  <c r="Y40" i="23" s="1"/>
  <c r="F58" i="23"/>
  <c r="D52" i="23"/>
  <c r="W47" i="23"/>
  <c r="E70" i="23"/>
  <c r="X44" i="23"/>
  <c r="F69" i="23" s="1"/>
  <c r="P15" i="23"/>
  <c r="F61" i="23"/>
  <c r="E58" i="23"/>
  <c r="G8" i="22"/>
  <c r="H8" i="22"/>
  <c r="M8" i="22"/>
  <c r="N8" i="22"/>
  <c r="O8" i="22"/>
  <c r="P8" i="22"/>
  <c r="T8" i="22" s="1"/>
  <c r="Q8" i="22"/>
  <c r="R8" i="22"/>
  <c r="G33" i="22"/>
  <c r="H33" i="22"/>
  <c r="M33" i="22"/>
  <c r="N33" i="22"/>
  <c r="S33" i="22"/>
  <c r="T33" i="22"/>
  <c r="U33" i="22"/>
  <c r="V33" i="22"/>
  <c r="D58" i="22" s="1"/>
  <c r="W33" i="22"/>
  <c r="X33" i="22"/>
  <c r="G9" i="22"/>
  <c r="H9" i="22"/>
  <c r="M9" i="22"/>
  <c r="N9" i="22"/>
  <c r="O9" i="22"/>
  <c r="S9" i="22" s="1"/>
  <c r="P9" i="22"/>
  <c r="Q9" i="22"/>
  <c r="R9" i="22"/>
  <c r="T9" i="22" s="1"/>
  <c r="G34" i="22"/>
  <c r="H34" i="22"/>
  <c r="M34" i="22"/>
  <c r="N34" i="22"/>
  <c r="S34" i="22"/>
  <c r="T34" i="22"/>
  <c r="U34" i="22"/>
  <c r="V34" i="22"/>
  <c r="W34" i="22"/>
  <c r="X34" i="22"/>
  <c r="F59" i="22" s="1"/>
  <c r="G10" i="22"/>
  <c r="H10" i="22"/>
  <c r="M10" i="22"/>
  <c r="N10" i="22"/>
  <c r="O10" i="22"/>
  <c r="P10" i="22"/>
  <c r="Q10" i="22"/>
  <c r="R10" i="22"/>
  <c r="G35" i="22"/>
  <c r="H35" i="22"/>
  <c r="M35" i="22"/>
  <c r="N35" i="22"/>
  <c r="S35" i="22"/>
  <c r="T35" i="22"/>
  <c r="U35" i="22"/>
  <c r="Y35" i="22" s="1"/>
  <c r="V35" i="22"/>
  <c r="Z35" i="22" s="1"/>
  <c r="W35" i="22"/>
  <c r="X35" i="22"/>
  <c r="F60" i="22" s="1"/>
  <c r="G11" i="22"/>
  <c r="H11" i="22"/>
  <c r="M11" i="22"/>
  <c r="N11" i="22"/>
  <c r="O11" i="22"/>
  <c r="P11" i="22"/>
  <c r="Q11" i="22"/>
  <c r="S11" i="22" s="1"/>
  <c r="R11" i="22"/>
  <c r="G36" i="22"/>
  <c r="H36" i="22"/>
  <c r="M36" i="22"/>
  <c r="N36" i="22"/>
  <c r="S36" i="22"/>
  <c r="T36" i="22"/>
  <c r="U36" i="22"/>
  <c r="V36" i="22"/>
  <c r="W36" i="22"/>
  <c r="E61" i="22" s="1"/>
  <c r="X36" i="22"/>
  <c r="G12" i="22"/>
  <c r="H12" i="22"/>
  <c r="M12" i="22"/>
  <c r="N12" i="22"/>
  <c r="O12" i="22"/>
  <c r="P12" i="22"/>
  <c r="Q12" i="22"/>
  <c r="R12" i="22"/>
  <c r="T12" i="22" s="1"/>
  <c r="G37" i="22"/>
  <c r="H37" i="22"/>
  <c r="M37" i="22"/>
  <c r="N37" i="22"/>
  <c r="S37" i="22"/>
  <c r="T37" i="22"/>
  <c r="U37" i="22"/>
  <c r="Y37" i="22" s="1"/>
  <c r="V37" i="22"/>
  <c r="W37" i="22"/>
  <c r="X37" i="22"/>
  <c r="F62" i="22" s="1"/>
  <c r="G13" i="22"/>
  <c r="H13" i="22"/>
  <c r="M13" i="22"/>
  <c r="N13" i="22"/>
  <c r="O13" i="22"/>
  <c r="S13" i="22" s="1"/>
  <c r="P13" i="22"/>
  <c r="Q13" i="22"/>
  <c r="R13" i="22"/>
  <c r="G38" i="22"/>
  <c r="H38" i="22"/>
  <c r="M38" i="22"/>
  <c r="N38" i="22"/>
  <c r="S38" i="22"/>
  <c r="T38" i="22"/>
  <c r="U38" i="22"/>
  <c r="Y38" i="22" s="1"/>
  <c r="V38" i="22"/>
  <c r="W38" i="22"/>
  <c r="X38" i="22"/>
  <c r="G14" i="22"/>
  <c r="H14" i="22"/>
  <c r="M14" i="22"/>
  <c r="N14" i="22"/>
  <c r="O14" i="22"/>
  <c r="P14" i="22"/>
  <c r="Q14" i="22"/>
  <c r="R14" i="22"/>
  <c r="T14" i="22" s="1"/>
  <c r="S14" i="22"/>
  <c r="G39" i="22"/>
  <c r="H39" i="22"/>
  <c r="M39" i="22"/>
  <c r="N39" i="22"/>
  <c r="S39" i="22"/>
  <c r="T39" i="22"/>
  <c r="U39" i="22"/>
  <c r="V39" i="22"/>
  <c r="W39" i="22"/>
  <c r="X39" i="22"/>
  <c r="F64" i="22" s="1"/>
  <c r="C15" i="22"/>
  <c r="G15" i="22" s="1"/>
  <c r="D15" i="22"/>
  <c r="D27" i="22" s="1"/>
  <c r="E15" i="22"/>
  <c r="F15" i="22"/>
  <c r="I15" i="22"/>
  <c r="M15" i="22" s="1"/>
  <c r="J15" i="22"/>
  <c r="K15" i="22"/>
  <c r="L15" i="22"/>
  <c r="N15" i="22"/>
  <c r="C40" i="22"/>
  <c r="D40" i="22"/>
  <c r="V40" i="22" s="1"/>
  <c r="E40" i="22"/>
  <c r="F40" i="22"/>
  <c r="I40" i="22"/>
  <c r="M40" i="22" s="1"/>
  <c r="J40" i="22"/>
  <c r="K40" i="22"/>
  <c r="L40" i="22"/>
  <c r="O40" i="22"/>
  <c r="P40" i="22"/>
  <c r="Q40" i="22"/>
  <c r="R40" i="22"/>
  <c r="T40" i="22" s="1"/>
  <c r="I65" i="22"/>
  <c r="J65" i="22"/>
  <c r="J77" i="22" s="1"/>
  <c r="K65" i="22"/>
  <c r="L65" i="22"/>
  <c r="M65" i="22"/>
  <c r="N65" i="22"/>
  <c r="G16" i="22"/>
  <c r="H16" i="22"/>
  <c r="M16" i="22"/>
  <c r="N16" i="22"/>
  <c r="O16" i="22"/>
  <c r="P16" i="22"/>
  <c r="Q16" i="22"/>
  <c r="R16" i="22"/>
  <c r="G41" i="22"/>
  <c r="H41" i="22"/>
  <c r="M41" i="22"/>
  <c r="N41" i="22"/>
  <c r="S41" i="22"/>
  <c r="T41" i="22"/>
  <c r="U41" i="22"/>
  <c r="C66" i="22" s="1"/>
  <c r="V41" i="22"/>
  <c r="D66" i="22" s="1"/>
  <c r="W41" i="22"/>
  <c r="E66" i="22" s="1"/>
  <c r="X41" i="22"/>
  <c r="G17" i="22"/>
  <c r="H17" i="22"/>
  <c r="M17" i="22"/>
  <c r="N17" i="22"/>
  <c r="O17" i="22"/>
  <c r="S17" i="22" s="1"/>
  <c r="P17" i="22"/>
  <c r="Q17" i="22"/>
  <c r="E67" i="22" s="1"/>
  <c r="R17" i="22"/>
  <c r="G42" i="22"/>
  <c r="H42" i="22"/>
  <c r="M42" i="22"/>
  <c r="N42" i="22"/>
  <c r="S42" i="22"/>
  <c r="T42" i="22"/>
  <c r="U42" i="22"/>
  <c r="V42" i="22"/>
  <c r="Z42" i="22" s="1"/>
  <c r="W42" i="22"/>
  <c r="X42" i="22"/>
  <c r="D67" i="22"/>
  <c r="G18" i="22"/>
  <c r="H18" i="22"/>
  <c r="M18" i="22"/>
  <c r="N18" i="22"/>
  <c r="O18" i="22"/>
  <c r="P18" i="22"/>
  <c r="T18" i="22" s="1"/>
  <c r="Q18" i="22"/>
  <c r="R18" i="22"/>
  <c r="S18" i="22"/>
  <c r="G43" i="22"/>
  <c r="H43" i="22"/>
  <c r="M43" i="22"/>
  <c r="N43" i="22"/>
  <c r="S43" i="22"/>
  <c r="T43" i="22"/>
  <c r="U43" i="22"/>
  <c r="Y43" i="22" s="1"/>
  <c r="G68" i="22" s="1"/>
  <c r="O68" i="22" s="1"/>
  <c r="V43" i="22"/>
  <c r="W43" i="22"/>
  <c r="X43" i="22"/>
  <c r="C19" i="22"/>
  <c r="D19" i="22"/>
  <c r="H19" i="22" s="1"/>
  <c r="E19" i="22"/>
  <c r="F19" i="22"/>
  <c r="R19" i="22" s="1"/>
  <c r="G19" i="22"/>
  <c r="I19" i="22"/>
  <c r="J19" i="22"/>
  <c r="J27" i="22" s="1"/>
  <c r="K19" i="22"/>
  <c r="L19" i="22"/>
  <c r="P19" i="22"/>
  <c r="T19" i="22" s="1"/>
  <c r="Q19" i="22"/>
  <c r="C44" i="22"/>
  <c r="D44" i="22"/>
  <c r="V44" i="22" s="1"/>
  <c r="E44" i="22"/>
  <c r="F44" i="22"/>
  <c r="I44" i="22"/>
  <c r="I52" i="22" s="1"/>
  <c r="J44" i="22"/>
  <c r="K44" i="22"/>
  <c r="K52" i="22" s="1"/>
  <c r="L44" i="22"/>
  <c r="O44" i="22"/>
  <c r="P44" i="22"/>
  <c r="Q44" i="22"/>
  <c r="R44" i="22"/>
  <c r="T44" i="22"/>
  <c r="I69" i="22"/>
  <c r="J69" i="22"/>
  <c r="K69" i="22"/>
  <c r="L69" i="22"/>
  <c r="M69" i="22"/>
  <c r="N69" i="22"/>
  <c r="G20" i="22"/>
  <c r="H20" i="22"/>
  <c r="M20" i="22"/>
  <c r="N20" i="22"/>
  <c r="O20" i="22"/>
  <c r="P20" i="22"/>
  <c r="Q20" i="22"/>
  <c r="R20" i="22"/>
  <c r="G45" i="22"/>
  <c r="H45" i="22"/>
  <c r="M45" i="22"/>
  <c r="N45" i="22"/>
  <c r="S45" i="22"/>
  <c r="T45" i="22"/>
  <c r="U45" i="22"/>
  <c r="V45" i="22"/>
  <c r="W45" i="22"/>
  <c r="E70" i="22" s="1"/>
  <c r="X45" i="22"/>
  <c r="G21" i="22"/>
  <c r="H21" i="22"/>
  <c r="M21" i="22"/>
  <c r="N21" i="22"/>
  <c r="O21" i="22"/>
  <c r="P21" i="22"/>
  <c r="Q21" i="22"/>
  <c r="R21" i="22"/>
  <c r="S21" i="22"/>
  <c r="T21" i="22"/>
  <c r="G46" i="22"/>
  <c r="H46" i="22"/>
  <c r="M46" i="22"/>
  <c r="N46" i="22"/>
  <c r="S46" i="22"/>
  <c r="T46" i="22"/>
  <c r="U46" i="22"/>
  <c r="V46" i="22"/>
  <c r="Z46" i="22" s="1"/>
  <c r="H71" i="22" s="1"/>
  <c r="W46" i="22"/>
  <c r="X46" i="22"/>
  <c r="C22" i="22"/>
  <c r="C27" i="22" s="1"/>
  <c r="D22" i="22"/>
  <c r="E22" i="22"/>
  <c r="Q22" i="22" s="1"/>
  <c r="F22" i="22"/>
  <c r="R22" i="22" s="1"/>
  <c r="G22" i="22"/>
  <c r="H22" i="22"/>
  <c r="I22" i="22"/>
  <c r="J22" i="22"/>
  <c r="N22" i="22" s="1"/>
  <c r="K22" i="22"/>
  <c r="L22" i="22"/>
  <c r="M22" i="22"/>
  <c r="O22" i="22"/>
  <c r="P22" i="22"/>
  <c r="C47" i="22"/>
  <c r="D47" i="22"/>
  <c r="E47" i="22"/>
  <c r="F47" i="22"/>
  <c r="I47" i="22"/>
  <c r="J47" i="22"/>
  <c r="K47" i="22"/>
  <c r="L47" i="22"/>
  <c r="O47" i="22"/>
  <c r="P47" i="22"/>
  <c r="T47" i="22" s="1"/>
  <c r="Q47" i="22"/>
  <c r="R47" i="22"/>
  <c r="S47" i="22"/>
  <c r="I72" i="22"/>
  <c r="J72" i="22"/>
  <c r="K72" i="22"/>
  <c r="L72" i="22"/>
  <c r="M72" i="22"/>
  <c r="N72" i="22"/>
  <c r="G23" i="22"/>
  <c r="H23" i="22"/>
  <c r="M23" i="22"/>
  <c r="N23" i="22"/>
  <c r="O23" i="22"/>
  <c r="P23" i="22"/>
  <c r="Q23" i="22"/>
  <c r="R23" i="22"/>
  <c r="G48" i="22"/>
  <c r="H48" i="22"/>
  <c r="M48" i="22"/>
  <c r="N48" i="22"/>
  <c r="S48" i="22"/>
  <c r="T48" i="22"/>
  <c r="U48" i="22"/>
  <c r="V48" i="22"/>
  <c r="W48" i="22"/>
  <c r="X48" i="22"/>
  <c r="G24" i="22"/>
  <c r="H24" i="22"/>
  <c r="M24" i="22"/>
  <c r="N24" i="22"/>
  <c r="O24" i="22"/>
  <c r="P24" i="22"/>
  <c r="Q24" i="22"/>
  <c r="R24" i="22"/>
  <c r="S24" i="22"/>
  <c r="T24" i="22"/>
  <c r="G49" i="22"/>
  <c r="H49" i="22"/>
  <c r="M49" i="22"/>
  <c r="N49" i="22"/>
  <c r="S49" i="22"/>
  <c r="T49" i="22"/>
  <c r="U49" i="22"/>
  <c r="V49" i="22"/>
  <c r="D74" i="22" s="1"/>
  <c r="W49" i="22"/>
  <c r="X49" i="22"/>
  <c r="G25" i="22"/>
  <c r="H25" i="22"/>
  <c r="M25" i="22"/>
  <c r="N25" i="22"/>
  <c r="O25" i="22"/>
  <c r="C75" i="22" s="1"/>
  <c r="P25" i="22"/>
  <c r="Q25" i="22"/>
  <c r="R25" i="22"/>
  <c r="T25" i="22"/>
  <c r="G50" i="22"/>
  <c r="H50" i="22"/>
  <c r="M50" i="22"/>
  <c r="N50" i="22"/>
  <c r="S50" i="22"/>
  <c r="T50" i="22"/>
  <c r="U50" i="22"/>
  <c r="Y50" i="22" s="1"/>
  <c r="V50" i="22"/>
  <c r="W50" i="22"/>
  <c r="X50" i="22"/>
  <c r="F75" i="22" s="1"/>
  <c r="G26" i="22"/>
  <c r="H26" i="22"/>
  <c r="M26" i="22"/>
  <c r="N26" i="22"/>
  <c r="O26" i="22"/>
  <c r="P26" i="22"/>
  <c r="Q26" i="22"/>
  <c r="R26" i="22"/>
  <c r="G51" i="22"/>
  <c r="H51" i="22"/>
  <c r="M51" i="22"/>
  <c r="N51" i="22"/>
  <c r="S51" i="22"/>
  <c r="T51" i="22"/>
  <c r="U51" i="22"/>
  <c r="V51" i="22"/>
  <c r="W51" i="22"/>
  <c r="X51" i="22"/>
  <c r="K27" i="22"/>
  <c r="J52" i="22"/>
  <c r="P52" i="22"/>
  <c r="K77" i="22"/>
  <c r="Q52" i="22" l="1"/>
  <c r="Z38" i="22"/>
  <c r="C67" i="22"/>
  <c r="Y41" i="22"/>
  <c r="I77" i="22"/>
  <c r="E62" i="22"/>
  <c r="E59" i="22"/>
  <c r="Y48" i="22"/>
  <c r="W44" i="22"/>
  <c r="E69" i="22" s="1"/>
  <c r="H15" i="22"/>
  <c r="E74" i="22"/>
  <c r="E71" i="22"/>
  <c r="G44" i="22"/>
  <c r="Z43" i="22"/>
  <c r="H68" i="22" s="1"/>
  <c r="F66" i="22"/>
  <c r="N40" i="22"/>
  <c r="N52" i="22" s="1"/>
  <c r="D60" i="22"/>
  <c r="V52" i="23"/>
  <c r="E27" i="22"/>
  <c r="E73" i="22"/>
  <c r="Y45" i="22"/>
  <c r="Z41" i="22"/>
  <c r="E64" i="22"/>
  <c r="Z51" i="22"/>
  <c r="H76" i="22" s="1"/>
  <c r="F76" i="22"/>
  <c r="F74" i="22"/>
  <c r="N47" i="22"/>
  <c r="F71" i="22"/>
  <c r="N44" i="22"/>
  <c r="N19" i="22"/>
  <c r="C64" i="22"/>
  <c r="C63" i="22"/>
  <c r="Z36" i="22"/>
  <c r="H52" i="23"/>
  <c r="Y51" i="22"/>
  <c r="M44" i="22"/>
  <c r="S40" i="22"/>
  <c r="S12" i="22"/>
  <c r="M47" i="22"/>
  <c r="Z33" i="22"/>
  <c r="H58" i="22" s="1"/>
  <c r="E75" i="22"/>
  <c r="Z48" i="22"/>
  <c r="R52" i="22"/>
  <c r="L27" i="22"/>
  <c r="Z45" i="22"/>
  <c r="G40" i="22"/>
  <c r="Q15" i="22"/>
  <c r="Y33" i="22"/>
  <c r="G71" i="23"/>
  <c r="O71" i="23" s="1"/>
  <c r="H62" i="23"/>
  <c r="H61" i="23"/>
  <c r="Y49" i="22"/>
  <c r="G74" i="22" s="1"/>
  <c r="O74" i="22" s="1"/>
  <c r="D73" i="22"/>
  <c r="Y46" i="22"/>
  <c r="G71" i="22" s="1"/>
  <c r="O71" i="22" s="1"/>
  <c r="T17" i="22"/>
  <c r="U40" i="22"/>
  <c r="Y40" i="22" s="1"/>
  <c r="L52" i="22"/>
  <c r="O15" i="22"/>
  <c r="F27" i="22"/>
  <c r="Z39" i="22"/>
  <c r="H64" i="22" s="1"/>
  <c r="E63" i="22"/>
  <c r="C60" i="22"/>
  <c r="Z34" i="22"/>
  <c r="H59" i="22" s="1"/>
  <c r="F58" i="22"/>
  <c r="D76" i="22"/>
  <c r="S23" i="22"/>
  <c r="D70" i="22"/>
  <c r="T20" i="22"/>
  <c r="T52" i="22"/>
  <c r="N27" i="22"/>
  <c r="Q27" i="22"/>
  <c r="D63" i="22"/>
  <c r="Z37" i="22"/>
  <c r="H62" i="22" s="1"/>
  <c r="Y36" i="22"/>
  <c r="G61" i="22" s="1"/>
  <c r="O61" i="22" s="1"/>
  <c r="F61" i="22"/>
  <c r="Y34" i="22"/>
  <c r="G59" i="22" s="1"/>
  <c r="O59" i="22" s="1"/>
  <c r="E58" i="22"/>
  <c r="C77" i="24"/>
  <c r="E76" i="22"/>
  <c r="C76" i="22"/>
  <c r="C70" i="22"/>
  <c r="S20" i="22"/>
  <c r="H27" i="22"/>
  <c r="G62" i="22"/>
  <c r="O62" i="22" s="1"/>
  <c r="T26" i="22"/>
  <c r="C73" i="22"/>
  <c r="S26" i="22"/>
  <c r="G76" i="22" s="1"/>
  <c r="O76" i="22" s="1"/>
  <c r="W47" i="22"/>
  <c r="E72" i="22" s="1"/>
  <c r="U44" i="22"/>
  <c r="X44" i="22"/>
  <c r="F67" i="22"/>
  <c r="M77" i="22"/>
  <c r="T11" i="22"/>
  <c r="C58" i="22"/>
  <c r="S8" i="22"/>
  <c r="G58" i="22" s="1"/>
  <c r="O58" i="22" s="1"/>
  <c r="S27" i="23"/>
  <c r="N77" i="22"/>
  <c r="G27" i="22"/>
  <c r="Z50" i="22"/>
  <c r="H75" i="22" s="1"/>
  <c r="F73" i="22"/>
  <c r="V47" i="22"/>
  <c r="D72" i="22" s="1"/>
  <c r="H47" i="22"/>
  <c r="F68" i="22"/>
  <c r="T16" i="22"/>
  <c r="H66" i="22" s="1"/>
  <c r="L77" i="22"/>
  <c r="D61" i="22"/>
  <c r="E60" i="22"/>
  <c r="Z47" i="23"/>
  <c r="H72" i="23" s="1"/>
  <c r="M52" i="22"/>
  <c r="C52" i="22"/>
  <c r="X47" i="22"/>
  <c r="Z47" i="22" s="1"/>
  <c r="U47" i="22"/>
  <c r="Y47" i="22" s="1"/>
  <c r="G47" i="22"/>
  <c r="G52" i="22" s="1"/>
  <c r="F70" i="22"/>
  <c r="H44" i="22"/>
  <c r="M19" i="22"/>
  <c r="M27" i="22" s="1"/>
  <c r="E68" i="22"/>
  <c r="S16" i="22"/>
  <c r="G66" i="22" s="1"/>
  <c r="O66" i="22" s="1"/>
  <c r="W40" i="22"/>
  <c r="W52" i="22" s="1"/>
  <c r="F63" i="22"/>
  <c r="E72" i="23"/>
  <c r="G77" i="25"/>
  <c r="O65" i="25"/>
  <c r="O77" i="25" s="1"/>
  <c r="G65" i="24"/>
  <c r="Y52" i="24"/>
  <c r="Z52" i="24"/>
  <c r="H77" i="24"/>
  <c r="P27" i="23"/>
  <c r="T15" i="23"/>
  <c r="T27" i="23" s="1"/>
  <c r="Y47" i="23"/>
  <c r="G72" i="23" s="1"/>
  <c r="O72" i="23" s="1"/>
  <c r="G65" i="23"/>
  <c r="D65" i="23"/>
  <c r="D77" i="23" s="1"/>
  <c r="W52" i="23"/>
  <c r="E65" i="23"/>
  <c r="E77" i="23" s="1"/>
  <c r="F65" i="23"/>
  <c r="F77" i="23" s="1"/>
  <c r="X52" i="23"/>
  <c r="O27" i="23"/>
  <c r="Y44" i="23"/>
  <c r="G69" i="23" s="1"/>
  <c r="O69" i="23" s="1"/>
  <c r="C69" i="23"/>
  <c r="C77" i="23" s="1"/>
  <c r="Z44" i="23"/>
  <c r="H69" i="23" s="1"/>
  <c r="H60" i="22"/>
  <c r="H70" i="22"/>
  <c r="Y44" i="22"/>
  <c r="G70" i="22"/>
  <c r="O70" i="22" s="1"/>
  <c r="G63" i="22"/>
  <c r="O63" i="22" s="1"/>
  <c r="H61" i="22"/>
  <c r="H67" i="22"/>
  <c r="F69" i="22"/>
  <c r="T22" i="22"/>
  <c r="Z44" i="22"/>
  <c r="H69" i="22" s="1"/>
  <c r="S22" i="22"/>
  <c r="C61" i="22"/>
  <c r="D69" i="22"/>
  <c r="O19" i="22"/>
  <c r="S19" i="22" s="1"/>
  <c r="D64" i="22"/>
  <c r="O52" i="22"/>
  <c r="I27" i="22"/>
  <c r="S25" i="22"/>
  <c r="G75" i="22" s="1"/>
  <c r="O75" i="22" s="1"/>
  <c r="Z49" i="22"/>
  <c r="H74" i="22" s="1"/>
  <c r="C71" i="22"/>
  <c r="S44" i="22"/>
  <c r="S52" i="22" s="1"/>
  <c r="D68" i="22"/>
  <c r="Y42" i="22"/>
  <c r="G67" i="22" s="1"/>
  <c r="O67" i="22" s="1"/>
  <c r="S15" i="22"/>
  <c r="D62" i="22"/>
  <c r="T10" i="22"/>
  <c r="C59" i="22"/>
  <c r="C74" i="22"/>
  <c r="D71" i="22"/>
  <c r="D59" i="22"/>
  <c r="F52" i="22"/>
  <c r="D75" i="22"/>
  <c r="T23" i="22"/>
  <c r="H73" i="22" s="1"/>
  <c r="C68" i="22"/>
  <c r="X40" i="22"/>
  <c r="Z40" i="22" s="1"/>
  <c r="H40" i="22"/>
  <c r="H52" i="22" s="1"/>
  <c r="R15" i="22"/>
  <c r="R27" i="22" s="1"/>
  <c r="Y39" i="22"/>
  <c r="G64" i="22" s="1"/>
  <c r="O64" i="22" s="1"/>
  <c r="T13" i="22"/>
  <c r="H63" i="22" s="1"/>
  <c r="C62" i="22"/>
  <c r="S10" i="22"/>
  <c r="G60" i="22" s="1"/>
  <c r="O60" i="22" s="1"/>
  <c r="E52" i="22"/>
  <c r="D52" i="22"/>
  <c r="P15" i="22"/>
  <c r="D65" i="22" s="1"/>
  <c r="G8" i="21"/>
  <c r="H8" i="21"/>
  <c r="M8" i="21"/>
  <c r="N8" i="21"/>
  <c r="O8" i="21"/>
  <c r="P8" i="21"/>
  <c r="Q8" i="21"/>
  <c r="R8" i="21"/>
  <c r="G33" i="21"/>
  <c r="H33" i="21"/>
  <c r="M33" i="21"/>
  <c r="N33" i="21"/>
  <c r="S33" i="21"/>
  <c r="T33" i="21"/>
  <c r="U33" i="21"/>
  <c r="Y33" i="21" s="1"/>
  <c r="V33" i="21"/>
  <c r="W33" i="21"/>
  <c r="X33" i="21"/>
  <c r="G9" i="21"/>
  <c r="H9" i="21"/>
  <c r="M9" i="21"/>
  <c r="N9" i="21"/>
  <c r="O9" i="21"/>
  <c r="P9" i="21"/>
  <c r="Q9" i="21"/>
  <c r="R9" i="21"/>
  <c r="G34" i="21"/>
  <c r="H34" i="21"/>
  <c r="M34" i="21"/>
  <c r="N34" i="21"/>
  <c r="S34" i="21"/>
  <c r="T34" i="21"/>
  <c r="U34" i="21"/>
  <c r="V34" i="21"/>
  <c r="W34" i="21"/>
  <c r="X34" i="21"/>
  <c r="E59" i="21"/>
  <c r="G10" i="21"/>
  <c r="H10" i="21"/>
  <c r="M10" i="21"/>
  <c r="N10" i="21"/>
  <c r="O10" i="21"/>
  <c r="P10" i="21"/>
  <c r="Q10" i="21"/>
  <c r="R10" i="21"/>
  <c r="G35" i="21"/>
  <c r="H35" i="21"/>
  <c r="M35" i="21"/>
  <c r="N35" i="21"/>
  <c r="S35" i="21"/>
  <c r="T35" i="21"/>
  <c r="U35" i="21"/>
  <c r="V35" i="21"/>
  <c r="W35" i="21"/>
  <c r="X35" i="21"/>
  <c r="G11" i="21"/>
  <c r="H11" i="21"/>
  <c r="M11" i="21"/>
  <c r="N11" i="21"/>
  <c r="O11" i="21"/>
  <c r="P11" i="21"/>
  <c r="Q11" i="21"/>
  <c r="R11" i="21"/>
  <c r="G36" i="21"/>
  <c r="H36" i="21"/>
  <c r="M36" i="21"/>
  <c r="N36" i="21"/>
  <c r="S36" i="21"/>
  <c r="T36" i="21"/>
  <c r="U36" i="21"/>
  <c r="V36" i="21"/>
  <c r="W36" i="21"/>
  <c r="X36" i="21"/>
  <c r="G12" i="21"/>
  <c r="H12" i="21"/>
  <c r="M12" i="21"/>
  <c r="N12" i="21"/>
  <c r="O12" i="21"/>
  <c r="P12" i="21"/>
  <c r="Q12" i="21"/>
  <c r="R12" i="21"/>
  <c r="G37" i="21"/>
  <c r="H37" i="21"/>
  <c r="M37" i="21"/>
  <c r="N37" i="21"/>
  <c r="S37" i="21"/>
  <c r="T37" i="21"/>
  <c r="U37" i="21"/>
  <c r="V37" i="21"/>
  <c r="W37" i="21"/>
  <c r="X37" i="21"/>
  <c r="E62" i="21"/>
  <c r="G13" i="21"/>
  <c r="H13" i="21"/>
  <c r="M13" i="21"/>
  <c r="N13" i="21"/>
  <c r="O13" i="21"/>
  <c r="P13" i="21"/>
  <c r="Q13" i="21"/>
  <c r="R13" i="21"/>
  <c r="G38" i="21"/>
  <c r="H38" i="21"/>
  <c r="M38" i="21"/>
  <c r="N38" i="21"/>
  <c r="S38" i="21"/>
  <c r="T38" i="21"/>
  <c r="U38" i="21"/>
  <c r="V38" i="21"/>
  <c r="W38" i="21"/>
  <c r="X38" i="21"/>
  <c r="G14" i="21"/>
  <c r="H14" i="21"/>
  <c r="M14" i="21"/>
  <c r="N14" i="21"/>
  <c r="O14" i="21"/>
  <c r="P14" i="21"/>
  <c r="Q14" i="21"/>
  <c r="R14" i="21"/>
  <c r="G39" i="21"/>
  <c r="H39" i="21"/>
  <c r="M39" i="21"/>
  <c r="N39" i="21"/>
  <c r="S39" i="21"/>
  <c r="T39" i="21"/>
  <c r="U39" i="21"/>
  <c r="V39" i="21"/>
  <c r="W39" i="21"/>
  <c r="X39" i="21"/>
  <c r="C15" i="21"/>
  <c r="D15" i="21"/>
  <c r="E15" i="21"/>
  <c r="F15" i="21"/>
  <c r="I15" i="21"/>
  <c r="J15" i="21"/>
  <c r="K15" i="21"/>
  <c r="L15" i="21"/>
  <c r="O15" i="21"/>
  <c r="C40" i="21"/>
  <c r="D40" i="21"/>
  <c r="E40" i="21"/>
  <c r="F40" i="21"/>
  <c r="I40" i="21"/>
  <c r="J40" i="21"/>
  <c r="K40" i="21"/>
  <c r="L40" i="21"/>
  <c r="O40" i="21"/>
  <c r="P40" i="21"/>
  <c r="Q40" i="21"/>
  <c r="R40" i="21"/>
  <c r="I65" i="21"/>
  <c r="J65" i="21"/>
  <c r="K65" i="21"/>
  <c r="L65" i="21"/>
  <c r="M65" i="21"/>
  <c r="N65" i="21"/>
  <c r="G16" i="21"/>
  <c r="H16" i="21"/>
  <c r="M16" i="21"/>
  <c r="N16" i="21"/>
  <c r="O16" i="21"/>
  <c r="P16" i="21"/>
  <c r="Q16" i="21"/>
  <c r="R16" i="21"/>
  <c r="G41" i="21"/>
  <c r="H41" i="21"/>
  <c r="M41" i="21"/>
  <c r="N41" i="21"/>
  <c r="S41" i="21"/>
  <c r="T41" i="21"/>
  <c r="U41" i="21"/>
  <c r="V41" i="21"/>
  <c r="W41" i="21"/>
  <c r="X41" i="21"/>
  <c r="G17" i="21"/>
  <c r="H17" i="21"/>
  <c r="M17" i="21"/>
  <c r="N17" i="21"/>
  <c r="O17" i="21"/>
  <c r="P17" i="21"/>
  <c r="Q17" i="21"/>
  <c r="R17" i="21"/>
  <c r="S17" i="21"/>
  <c r="G42" i="21"/>
  <c r="H42" i="21"/>
  <c r="M42" i="21"/>
  <c r="N42" i="21"/>
  <c r="S42" i="21"/>
  <c r="T42" i="21"/>
  <c r="U42" i="21"/>
  <c r="V42" i="21"/>
  <c r="W42" i="21"/>
  <c r="X42" i="21"/>
  <c r="G18" i="21"/>
  <c r="H18" i="21"/>
  <c r="M18" i="21"/>
  <c r="N18" i="21"/>
  <c r="O18" i="21"/>
  <c r="P18" i="21"/>
  <c r="Q18" i="21"/>
  <c r="R18" i="21"/>
  <c r="G43" i="21"/>
  <c r="H43" i="21"/>
  <c r="M43" i="21"/>
  <c r="N43" i="21"/>
  <c r="S43" i="21"/>
  <c r="T43" i="21"/>
  <c r="U43" i="21"/>
  <c r="V43" i="21"/>
  <c r="W43" i="21"/>
  <c r="X43" i="21"/>
  <c r="C19" i="21"/>
  <c r="D19" i="21"/>
  <c r="E19" i="21"/>
  <c r="F19" i="21"/>
  <c r="I19" i="21"/>
  <c r="J19" i="21"/>
  <c r="K19" i="21"/>
  <c r="L19" i="21"/>
  <c r="C44" i="21"/>
  <c r="D44" i="21"/>
  <c r="E44" i="21"/>
  <c r="F44" i="21"/>
  <c r="I44" i="21"/>
  <c r="J44" i="21"/>
  <c r="K44" i="21"/>
  <c r="L44" i="21"/>
  <c r="O44" i="21"/>
  <c r="P44" i="21"/>
  <c r="Q44" i="21"/>
  <c r="R44" i="21"/>
  <c r="I69" i="21"/>
  <c r="J69" i="21"/>
  <c r="K69" i="21"/>
  <c r="L69" i="21"/>
  <c r="M69" i="21"/>
  <c r="N69" i="21"/>
  <c r="G20" i="21"/>
  <c r="H20" i="21"/>
  <c r="M20" i="21"/>
  <c r="N20" i="21"/>
  <c r="O20" i="21"/>
  <c r="P20" i="21"/>
  <c r="Q20" i="21"/>
  <c r="R20" i="21"/>
  <c r="G45" i="21"/>
  <c r="H45" i="21"/>
  <c r="M45" i="21"/>
  <c r="N45" i="21"/>
  <c r="S45" i="21"/>
  <c r="T45" i="21"/>
  <c r="U45" i="21"/>
  <c r="V45" i="21"/>
  <c r="W45" i="21"/>
  <c r="X45" i="21"/>
  <c r="G21" i="21"/>
  <c r="H21" i="21"/>
  <c r="M21" i="21"/>
  <c r="N21" i="21"/>
  <c r="O21" i="21"/>
  <c r="P21" i="21"/>
  <c r="Q21" i="21"/>
  <c r="R21" i="21"/>
  <c r="G46" i="21"/>
  <c r="H46" i="21"/>
  <c r="M46" i="21"/>
  <c r="N46" i="21"/>
  <c r="S46" i="21"/>
  <c r="T46" i="21"/>
  <c r="U46" i="21"/>
  <c r="V46" i="21"/>
  <c r="W46" i="21"/>
  <c r="X46" i="21"/>
  <c r="C22" i="21"/>
  <c r="D22" i="21"/>
  <c r="E22" i="21"/>
  <c r="F22" i="21"/>
  <c r="I22" i="21"/>
  <c r="J22" i="21"/>
  <c r="K22" i="21"/>
  <c r="L22" i="21"/>
  <c r="M22" i="21"/>
  <c r="P22" i="21"/>
  <c r="C47" i="21"/>
  <c r="D47" i="21"/>
  <c r="E47" i="21"/>
  <c r="F47" i="21"/>
  <c r="I47" i="21"/>
  <c r="J47" i="21"/>
  <c r="K47" i="21"/>
  <c r="L47" i="21"/>
  <c r="O47" i="21"/>
  <c r="P47" i="21"/>
  <c r="Q47" i="21"/>
  <c r="R47" i="21"/>
  <c r="S47" i="21"/>
  <c r="V47" i="21"/>
  <c r="I72" i="21"/>
  <c r="J72" i="21"/>
  <c r="K72" i="21"/>
  <c r="L72" i="21"/>
  <c r="M72" i="21"/>
  <c r="N72" i="21"/>
  <c r="G23" i="21"/>
  <c r="H23" i="21"/>
  <c r="M23" i="21"/>
  <c r="N23" i="21"/>
  <c r="O23" i="21"/>
  <c r="P23" i="21"/>
  <c r="Q23" i="21"/>
  <c r="R23" i="21"/>
  <c r="G48" i="21"/>
  <c r="H48" i="21"/>
  <c r="M48" i="21"/>
  <c r="N48" i="21"/>
  <c r="S48" i="21"/>
  <c r="T48" i="21"/>
  <c r="U48" i="21"/>
  <c r="V48" i="21"/>
  <c r="W48" i="21"/>
  <c r="X48" i="21"/>
  <c r="G24" i="21"/>
  <c r="H24" i="21"/>
  <c r="M24" i="21"/>
  <c r="N24" i="21"/>
  <c r="O24" i="21"/>
  <c r="P24" i="21"/>
  <c r="Q24" i="21"/>
  <c r="R24" i="21"/>
  <c r="G49" i="21"/>
  <c r="H49" i="21"/>
  <c r="M49" i="21"/>
  <c r="N49" i="21"/>
  <c r="S49" i="21"/>
  <c r="T49" i="21"/>
  <c r="U49" i="21"/>
  <c r="V49" i="21"/>
  <c r="W49" i="21"/>
  <c r="X49" i="21"/>
  <c r="F74" i="21"/>
  <c r="G25" i="21"/>
  <c r="H25" i="21"/>
  <c r="M25" i="21"/>
  <c r="N25" i="21"/>
  <c r="O25" i="21"/>
  <c r="P25" i="21"/>
  <c r="Q25" i="21"/>
  <c r="R25" i="21"/>
  <c r="G50" i="21"/>
  <c r="H50" i="21"/>
  <c r="M50" i="21"/>
  <c r="N50" i="21"/>
  <c r="S50" i="21"/>
  <c r="T50" i="21"/>
  <c r="U50" i="21"/>
  <c r="V50" i="21"/>
  <c r="W50" i="21"/>
  <c r="X50" i="21"/>
  <c r="G26" i="21"/>
  <c r="H26" i="21"/>
  <c r="M26" i="21"/>
  <c r="N26" i="21"/>
  <c r="O26" i="21"/>
  <c r="P26" i="21"/>
  <c r="Q26" i="21"/>
  <c r="R26" i="21"/>
  <c r="G51" i="21"/>
  <c r="H51" i="21"/>
  <c r="M51" i="21"/>
  <c r="N51" i="21"/>
  <c r="S51" i="21"/>
  <c r="T51" i="21"/>
  <c r="U51" i="21"/>
  <c r="V51" i="21"/>
  <c r="W51" i="21"/>
  <c r="X51" i="21"/>
  <c r="Y51" i="21"/>
  <c r="K52" i="21"/>
  <c r="K77" i="21"/>
  <c r="T23" i="21" l="1"/>
  <c r="T47" i="21"/>
  <c r="N22" i="21"/>
  <c r="G44" i="21"/>
  <c r="M15" i="21"/>
  <c r="T12" i="21"/>
  <c r="I52" i="21"/>
  <c r="C74" i="21"/>
  <c r="D70" i="21"/>
  <c r="M44" i="21"/>
  <c r="D63" i="21"/>
  <c r="S12" i="21"/>
  <c r="Y49" i="21"/>
  <c r="Y38" i="21"/>
  <c r="Z36" i="21"/>
  <c r="V52" i="22"/>
  <c r="S21" i="21"/>
  <c r="E68" i="21"/>
  <c r="G73" i="22"/>
  <c r="O73" i="22" s="1"/>
  <c r="J27" i="21"/>
  <c r="N47" i="21"/>
  <c r="H22" i="21"/>
  <c r="Z45" i="21"/>
  <c r="Z52" i="23"/>
  <c r="G47" i="21"/>
  <c r="E71" i="21"/>
  <c r="Z39" i="21"/>
  <c r="C52" i="21"/>
  <c r="T22" i="21"/>
  <c r="G40" i="21"/>
  <c r="Q15" i="21"/>
  <c r="Y39" i="21"/>
  <c r="S14" i="21"/>
  <c r="Y37" i="21"/>
  <c r="Q22" i="21"/>
  <c r="Y46" i="21"/>
  <c r="F71" i="21"/>
  <c r="S20" i="21"/>
  <c r="U44" i="21"/>
  <c r="F68" i="21"/>
  <c r="J77" i="21"/>
  <c r="M40" i="21"/>
  <c r="H15" i="21"/>
  <c r="F63" i="21"/>
  <c r="C61" i="21"/>
  <c r="D59" i="21"/>
  <c r="C65" i="22"/>
  <c r="D66" i="21"/>
  <c r="V40" i="21"/>
  <c r="Z37" i="21"/>
  <c r="H44" i="21"/>
  <c r="Y42" i="21"/>
  <c r="F66" i="21"/>
  <c r="N40" i="21"/>
  <c r="D60" i="21"/>
  <c r="F58" i="21"/>
  <c r="D77" i="22"/>
  <c r="F72" i="22"/>
  <c r="Y52" i="23"/>
  <c r="N77" i="21"/>
  <c r="O19" i="21"/>
  <c r="I77" i="21"/>
  <c r="E27" i="21"/>
  <c r="Y50" i="21"/>
  <c r="E73" i="21"/>
  <c r="M47" i="21"/>
  <c r="G22" i="21"/>
  <c r="T21" i="21"/>
  <c r="Y45" i="21"/>
  <c r="X44" i="21"/>
  <c r="G19" i="21"/>
  <c r="Z43" i="21"/>
  <c r="T18" i="21"/>
  <c r="E66" i="21"/>
  <c r="S40" i="21"/>
  <c r="R15" i="21"/>
  <c r="D64" i="21"/>
  <c r="F62" i="21"/>
  <c r="S10" i="21"/>
  <c r="C58" i="21"/>
  <c r="G69" i="22"/>
  <c r="O69" i="22" s="1"/>
  <c r="T11" i="21"/>
  <c r="F75" i="21"/>
  <c r="C27" i="21"/>
  <c r="D74" i="21"/>
  <c r="T24" i="21"/>
  <c r="X47" i="21"/>
  <c r="D71" i="21"/>
  <c r="W44" i="21"/>
  <c r="Q19" i="21"/>
  <c r="R19" i="21"/>
  <c r="Y43" i="21"/>
  <c r="S18" i="21"/>
  <c r="T17" i="21"/>
  <c r="S16" i="21"/>
  <c r="X40" i="21"/>
  <c r="H40" i="21"/>
  <c r="C64" i="21"/>
  <c r="E63" i="21"/>
  <c r="Z34" i="21"/>
  <c r="S9" i="21"/>
  <c r="T8" i="21"/>
  <c r="F67" i="21"/>
  <c r="T14" i="21"/>
  <c r="E60" i="21"/>
  <c r="S27" i="22"/>
  <c r="R22" i="21"/>
  <c r="L77" i="21"/>
  <c r="F76" i="21"/>
  <c r="C75" i="21"/>
  <c r="Q52" i="21"/>
  <c r="T26" i="21"/>
  <c r="P52" i="21"/>
  <c r="D76" i="21"/>
  <c r="S26" i="21"/>
  <c r="E75" i="21"/>
  <c r="C73" i="21"/>
  <c r="S23" i="21"/>
  <c r="W47" i="21"/>
  <c r="Z46" i="21"/>
  <c r="E70" i="21"/>
  <c r="T44" i="21"/>
  <c r="N44" i="21"/>
  <c r="P19" i="21"/>
  <c r="E67" i="21"/>
  <c r="C66" i="21"/>
  <c r="T13" i="21"/>
  <c r="F61" i="21"/>
  <c r="C60" i="21"/>
  <c r="Y34" i="21"/>
  <c r="T9" i="21"/>
  <c r="E58" i="21"/>
  <c r="S8" i="21"/>
  <c r="U52" i="22"/>
  <c r="C72" i="22"/>
  <c r="E65" i="22"/>
  <c r="E77" i="22" s="1"/>
  <c r="F73" i="21"/>
  <c r="S24" i="21"/>
  <c r="T20" i="21"/>
  <c r="K27" i="21"/>
  <c r="E76" i="21"/>
  <c r="D73" i="21"/>
  <c r="Z51" i="21"/>
  <c r="Z50" i="21"/>
  <c r="T25" i="21"/>
  <c r="E74" i="21"/>
  <c r="Y48" i="21"/>
  <c r="H47" i="21"/>
  <c r="F70" i="21"/>
  <c r="N19" i="21"/>
  <c r="H19" i="21"/>
  <c r="Z42" i="21"/>
  <c r="M77" i="21"/>
  <c r="T40" i="21"/>
  <c r="W40" i="21"/>
  <c r="S13" i="21"/>
  <c r="Y36" i="21"/>
  <c r="S11" i="21"/>
  <c r="F60" i="21"/>
  <c r="Z33" i="21"/>
  <c r="O65" i="24"/>
  <c r="O77" i="24" s="1"/>
  <c r="G77" i="24"/>
  <c r="O65" i="23"/>
  <c r="O77" i="23" s="1"/>
  <c r="G77" i="23"/>
  <c r="H65" i="23"/>
  <c r="H77" i="23" s="1"/>
  <c r="F65" i="22"/>
  <c r="X52" i="22"/>
  <c r="O27" i="22"/>
  <c r="G65" i="22"/>
  <c r="Y52" i="22"/>
  <c r="G72" i="22"/>
  <c r="O72" i="22" s="1"/>
  <c r="Z52" i="22"/>
  <c r="H72" i="22"/>
  <c r="P27" i="22"/>
  <c r="T15" i="22"/>
  <c r="T27" i="22" s="1"/>
  <c r="C69" i="22"/>
  <c r="C77" i="22" s="1"/>
  <c r="G70" i="21"/>
  <c r="F69" i="21"/>
  <c r="R27" i="21"/>
  <c r="F65" i="21"/>
  <c r="X52" i="21"/>
  <c r="H58" i="21"/>
  <c r="G76" i="21"/>
  <c r="Z40" i="21"/>
  <c r="G58" i="21"/>
  <c r="E65" i="21"/>
  <c r="Z47" i="21"/>
  <c r="G52" i="21"/>
  <c r="G63" i="21"/>
  <c r="Y44" i="21"/>
  <c r="Z41" i="21"/>
  <c r="U40" i="21"/>
  <c r="G15" i="21"/>
  <c r="F64" i="21"/>
  <c r="C63" i="21"/>
  <c r="E61" i="21"/>
  <c r="Z35" i="21"/>
  <c r="D58" i="21"/>
  <c r="R52" i="21"/>
  <c r="J52" i="21"/>
  <c r="L27" i="21"/>
  <c r="D27" i="21"/>
  <c r="C76" i="21"/>
  <c r="Z48" i="21"/>
  <c r="U47" i="21"/>
  <c r="O22" i="21"/>
  <c r="C70" i="21"/>
  <c r="V44" i="21"/>
  <c r="D67" i="21"/>
  <c r="Y41" i="21"/>
  <c r="N15" i="21"/>
  <c r="E64" i="21"/>
  <c r="Z38" i="21"/>
  <c r="D61" i="21"/>
  <c r="Y35" i="21"/>
  <c r="F59" i="21"/>
  <c r="C67" i="21"/>
  <c r="D72" i="21"/>
  <c r="O52" i="21"/>
  <c r="I27" i="21"/>
  <c r="S25" i="21"/>
  <c r="Z49" i="21"/>
  <c r="C71" i="21"/>
  <c r="S44" i="21"/>
  <c r="M19" i="21"/>
  <c r="D68" i="21"/>
  <c r="T16" i="21"/>
  <c r="S15" i="21"/>
  <c r="D62" i="21"/>
  <c r="T10" i="21"/>
  <c r="C59" i="21"/>
  <c r="F52" i="21"/>
  <c r="D75" i="21"/>
  <c r="C68" i="21"/>
  <c r="C62" i="21"/>
  <c r="E52" i="21"/>
  <c r="L52" i="21"/>
  <c r="D52" i="21"/>
  <c r="F27" i="21"/>
  <c r="P15" i="21"/>
  <c r="G8" i="20"/>
  <c r="H8" i="20"/>
  <c r="M8" i="20"/>
  <c r="N8" i="20"/>
  <c r="O8" i="20"/>
  <c r="P8" i="20"/>
  <c r="Q8" i="20"/>
  <c r="R8" i="20"/>
  <c r="G33" i="20"/>
  <c r="H33" i="20"/>
  <c r="M33" i="20"/>
  <c r="N33" i="20"/>
  <c r="S33" i="20"/>
  <c r="T33" i="20"/>
  <c r="U33" i="20"/>
  <c r="V33" i="20"/>
  <c r="Z33" i="20" s="1"/>
  <c r="W33" i="20"/>
  <c r="X33" i="20"/>
  <c r="G9" i="20"/>
  <c r="H9" i="20"/>
  <c r="M9" i="20"/>
  <c r="N9" i="20"/>
  <c r="O9" i="20"/>
  <c r="S9" i="20" s="1"/>
  <c r="P9" i="20"/>
  <c r="Q9" i="20"/>
  <c r="R9" i="20"/>
  <c r="G34" i="20"/>
  <c r="H34" i="20"/>
  <c r="M34" i="20"/>
  <c r="N34" i="20"/>
  <c r="S34" i="20"/>
  <c r="T34" i="20"/>
  <c r="U34" i="20"/>
  <c r="Y34" i="20" s="1"/>
  <c r="V34" i="20"/>
  <c r="W34" i="20"/>
  <c r="X34" i="20"/>
  <c r="G10" i="20"/>
  <c r="H10" i="20"/>
  <c r="M10" i="20"/>
  <c r="N10" i="20"/>
  <c r="O10" i="20"/>
  <c r="C60" i="20" s="1"/>
  <c r="P10" i="20"/>
  <c r="Q10" i="20"/>
  <c r="R10" i="20"/>
  <c r="G35" i="20"/>
  <c r="H35" i="20"/>
  <c r="M35" i="20"/>
  <c r="N35" i="20"/>
  <c r="S35" i="20"/>
  <c r="T35" i="20"/>
  <c r="U35" i="20"/>
  <c r="V35" i="20"/>
  <c r="Z35" i="20" s="1"/>
  <c r="W35" i="20"/>
  <c r="X35" i="20"/>
  <c r="G11" i="20"/>
  <c r="H11" i="20"/>
  <c r="M11" i="20"/>
  <c r="N11" i="20"/>
  <c r="O11" i="20"/>
  <c r="P11" i="20"/>
  <c r="T11" i="20" s="1"/>
  <c r="Q11" i="20"/>
  <c r="E61" i="20" s="1"/>
  <c r="R11" i="20"/>
  <c r="F61" i="20" s="1"/>
  <c r="S11" i="20"/>
  <c r="G36" i="20"/>
  <c r="H36" i="20"/>
  <c r="M36" i="20"/>
  <c r="N36" i="20"/>
  <c r="S36" i="20"/>
  <c r="T36" i="20"/>
  <c r="U36" i="20"/>
  <c r="Y36" i="20" s="1"/>
  <c r="G61" i="20" s="1"/>
  <c r="O61" i="20" s="1"/>
  <c r="V36" i="20"/>
  <c r="Z36" i="20" s="1"/>
  <c r="W36" i="20"/>
  <c r="X36" i="20"/>
  <c r="G12" i="20"/>
  <c r="H12" i="20"/>
  <c r="M12" i="20"/>
  <c r="N12" i="20"/>
  <c r="O12" i="20"/>
  <c r="P12" i="20"/>
  <c r="T12" i="20" s="1"/>
  <c r="Q12" i="20"/>
  <c r="R12" i="20"/>
  <c r="G37" i="20"/>
  <c r="H37" i="20"/>
  <c r="M37" i="20"/>
  <c r="N37" i="20"/>
  <c r="S37" i="20"/>
  <c r="T37" i="20"/>
  <c r="U37" i="20"/>
  <c r="V37" i="20"/>
  <c r="W37" i="20"/>
  <c r="Y37" i="20" s="1"/>
  <c r="X37" i="20"/>
  <c r="F62" i="20" s="1"/>
  <c r="G13" i="20"/>
  <c r="H13" i="20"/>
  <c r="M13" i="20"/>
  <c r="N13" i="20"/>
  <c r="O13" i="20"/>
  <c r="P13" i="20"/>
  <c r="Q13" i="20"/>
  <c r="R13" i="20"/>
  <c r="G38" i="20"/>
  <c r="H38" i="20"/>
  <c r="M38" i="20"/>
  <c r="N38" i="20"/>
  <c r="S38" i="20"/>
  <c r="T38" i="20"/>
  <c r="U38" i="20"/>
  <c r="V38" i="20"/>
  <c r="Z38" i="20" s="1"/>
  <c r="W38" i="20"/>
  <c r="X38" i="20"/>
  <c r="G14" i="20"/>
  <c r="H14" i="20"/>
  <c r="M14" i="20"/>
  <c r="N14" i="20"/>
  <c r="O14" i="20"/>
  <c r="P14" i="20"/>
  <c r="T14" i="20" s="1"/>
  <c r="Q14" i="20"/>
  <c r="R14" i="20"/>
  <c r="G39" i="20"/>
  <c r="H39" i="20"/>
  <c r="M39" i="20"/>
  <c r="N39" i="20"/>
  <c r="S39" i="20"/>
  <c r="T39" i="20"/>
  <c r="U39" i="20"/>
  <c r="V39" i="20"/>
  <c r="W39" i="20"/>
  <c r="X39" i="20"/>
  <c r="F64" i="20" s="1"/>
  <c r="C15" i="20"/>
  <c r="O15" i="20" s="1"/>
  <c r="D15" i="20"/>
  <c r="P15" i="20" s="1"/>
  <c r="E15" i="20"/>
  <c r="Q15" i="20" s="1"/>
  <c r="F15" i="20"/>
  <c r="R15" i="20" s="1"/>
  <c r="H15" i="20"/>
  <c r="I15" i="20"/>
  <c r="J15" i="20"/>
  <c r="K15" i="20"/>
  <c r="L15" i="20"/>
  <c r="C40" i="20"/>
  <c r="G40" i="20" s="1"/>
  <c r="D40" i="20"/>
  <c r="V40" i="20" s="1"/>
  <c r="E40" i="20"/>
  <c r="F40" i="20"/>
  <c r="I40" i="20"/>
  <c r="J40" i="20"/>
  <c r="K40" i="20"/>
  <c r="M40" i="20" s="1"/>
  <c r="L40" i="20"/>
  <c r="O40" i="20"/>
  <c r="S40" i="20" s="1"/>
  <c r="P40" i="20"/>
  <c r="Q40" i="20"/>
  <c r="R40" i="20"/>
  <c r="I65" i="20"/>
  <c r="I77" i="20" s="1"/>
  <c r="J65" i="20"/>
  <c r="K65" i="20"/>
  <c r="K77" i="20" s="1"/>
  <c r="L65" i="20"/>
  <c r="L77" i="20" s="1"/>
  <c r="M65" i="20"/>
  <c r="N65" i="20"/>
  <c r="G16" i="20"/>
  <c r="H16" i="20"/>
  <c r="M16" i="20"/>
  <c r="N16" i="20"/>
  <c r="O16" i="20"/>
  <c r="P16" i="20"/>
  <c r="T16" i="20" s="1"/>
  <c r="Q16" i="20"/>
  <c r="R16" i="20"/>
  <c r="G41" i="20"/>
  <c r="H41" i="20"/>
  <c r="M41" i="20"/>
  <c r="N41" i="20"/>
  <c r="S41" i="20"/>
  <c r="T41" i="20"/>
  <c r="U41" i="20"/>
  <c r="V41" i="20"/>
  <c r="W41" i="20"/>
  <c r="X41" i="20"/>
  <c r="C66" i="20"/>
  <c r="G17" i="20"/>
  <c r="H17" i="20"/>
  <c r="M17" i="20"/>
  <c r="N17" i="20"/>
  <c r="O17" i="20"/>
  <c r="S17" i="20" s="1"/>
  <c r="P17" i="20"/>
  <c r="Q17" i="20"/>
  <c r="R17" i="20"/>
  <c r="G42" i="20"/>
  <c r="H42" i="20"/>
  <c r="M42" i="20"/>
  <c r="N42" i="20"/>
  <c r="S42" i="20"/>
  <c r="T42" i="20"/>
  <c r="U42" i="20"/>
  <c r="V42" i="20"/>
  <c r="Z42" i="20" s="1"/>
  <c r="W42" i="20"/>
  <c r="X42" i="20"/>
  <c r="F67" i="20" s="1"/>
  <c r="E67" i="20"/>
  <c r="G18" i="20"/>
  <c r="H18" i="20"/>
  <c r="M18" i="20"/>
  <c r="N18" i="20"/>
  <c r="O18" i="20"/>
  <c r="P18" i="20"/>
  <c r="T18" i="20" s="1"/>
  <c r="Q18" i="20"/>
  <c r="E68" i="20" s="1"/>
  <c r="R18" i="20"/>
  <c r="G43" i="20"/>
  <c r="H43" i="20"/>
  <c r="M43" i="20"/>
  <c r="N43" i="20"/>
  <c r="S43" i="20"/>
  <c r="T43" i="20"/>
  <c r="U43" i="20"/>
  <c r="Y43" i="20" s="1"/>
  <c r="V43" i="20"/>
  <c r="W43" i="20"/>
  <c r="X43" i="20"/>
  <c r="C19" i="20"/>
  <c r="D19" i="20"/>
  <c r="E19" i="20"/>
  <c r="Q19" i="20" s="1"/>
  <c r="F19" i="20"/>
  <c r="R19" i="20" s="1"/>
  <c r="I19" i="20"/>
  <c r="J19" i="20"/>
  <c r="K19" i="20"/>
  <c r="L19" i="20"/>
  <c r="C44" i="20"/>
  <c r="D44" i="20"/>
  <c r="E44" i="20"/>
  <c r="F44" i="20"/>
  <c r="X44" i="20" s="1"/>
  <c r="H44" i="20"/>
  <c r="I44" i="20"/>
  <c r="J44" i="20"/>
  <c r="N44" i="20" s="1"/>
  <c r="K44" i="20"/>
  <c r="L44" i="20"/>
  <c r="O44" i="20"/>
  <c r="P44" i="20"/>
  <c r="Q44" i="20"/>
  <c r="R44" i="20"/>
  <c r="R52" i="20" s="1"/>
  <c r="I69" i="20"/>
  <c r="J69" i="20"/>
  <c r="K69" i="20"/>
  <c r="L69" i="20"/>
  <c r="M69" i="20"/>
  <c r="N69" i="20"/>
  <c r="G20" i="20"/>
  <c r="H20" i="20"/>
  <c r="M20" i="20"/>
  <c r="N20" i="20"/>
  <c r="O20" i="20"/>
  <c r="P20" i="20"/>
  <c r="T20" i="20" s="1"/>
  <c r="Q20" i="20"/>
  <c r="R20" i="20"/>
  <c r="S20" i="20"/>
  <c r="G45" i="20"/>
  <c r="H45" i="20"/>
  <c r="M45" i="20"/>
  <c r="N45" i="20"/>
  <c r="S45" i="20"/>
  <c r="T45" i="20"/>
  <c r="U45" i="20"/>
  <c r="V45" i="20"/>
  <c r="Z45" i="20" s="1"/>
  <c r="H70" i="20" s="1"/>
  <c r="W45" i="20"/>
  <c r="X45" i="20"/>
  <c r="G21" i="20"/>
  <c r="H21" i="20"/>
  <c r="M21" i="20"/>
  <c r="N21" i="20"/>
  <c r="O21" i="20"/>
  <c r="S21" i="20" s="1"/>
  <c r="P21" i="20"/>
  <c r="Q21" i="20"/>
  <c r="R21" i="20"/>
  <c r="G46" i="20"/>
  <c r="H46" i="20"/>
  <c r="M46" i="20"/>
  <c r="N46" i="20"/>
  <c r="S46" i="20"/>
  <c r="T46" i="20"/>
  <c r="U46" i="20"/>
  <c r="Y46" i="20" s="1"/>
  <c r="V46" i="20"/>
  <c r="W46" i="20"/>
  <c r="X46" i="20"/>
  <c r="Z46" i="20" s="1"/>
  <c r="C22" i="20"/>
  <c r="C27" i="20" s="1"/>
  <c r="D22" i="20"/>
  <c r="H22" i="20" s="1"/>
  <c r="E22" i="20"/>
  <c r="Q22" i="20" s="1"/>
  <c r="F22" i="20"/>
  <c r="I22" i="20"/>
  <c r="J22" i="20"/>
  <c r="K22" i="20"/>
  <c r="K27" i="20" s="1"/>
  <c r="L22" i="20"/>
  <c r="P22" i="20"/>
  <c r="C47" i="20"/>
  <c r="G47" i="20" s="1"/>
  <c r="D47" i="20"/>
  <c r="E47" i="20"/>
  <c r="F47" i="20"/>
  <c r="I47" i="20"/>
  <c r="J47" i="20"/>
  <c r="K47" i="20"/>
  <c r="L47" i="20"/>
  <c r="N47" i="20" s="1"/>
  <c r="O47" i="20"/>
  <c r="P47" i="20"/>
  <c r="T47" i="20" s="1"/>
  <c r="Q47" i="20"/>
  <c r="R47" i="20"/>
  <c r="I72" i="20"/>
  <c r="J72" i="20"/>
  <c r="K72" i="20"/>
  <c r="L72" i="20"/>
  <c r="M72" i="20"/>
  <c r="N72" i="20"/>
  <c r="G23" i="20"/>
  <c r="H23" i="20"/>
  <c r="M23" i="20"/>
  <c r="N23" i="20"/>
  <c r="O23" i="20"/>
  <c r="S23" i="20" s="1"/>
  <c r="P23" i="20"/>
  <c r="D73" i="20" s="1"/>
  <c r="Q23" i="20"/>
  <c r="R23" i="20"/>
  <c r="G48" i="20"/>
  <c r="H48" i="20"/>
  <c r="M48" i="20"/>
  <c r="N48" i="20"/>
  <c r="S48" i="20"/>
  <c r="T48" i="20"/>
  <c r="U48" i="20"/>
  <c r="V48" i="20"/>
  <c r="W48" i="20"/>
  <c r="X48" i="20"/>
  <c r="Y48" i="20"/>
  <c r="G24" i="20"/>
  <c r="H24" i="20"/>
  <c r="M24" i="20"/>
  <c r="N24" i="20"/>
  <c r="O24" i="20"/>
  <c r="P24" i="20"/>
  <c r="Q24" i="20"/>
  <c r="R24" i="20"/>
  <c r="T24" i="20" s="1"/>
  <c r="G49" i="20"/>
  <c r="H49" i="20"/>
  <c r="M49" i="20"/>
  <c r="N49" i="20"/>
  <c r="S49" i="20"/>
  <c r="T49" i="20"/>
  <c r="U49" i="20"/>
  <c r="V49" i="20"/>
  <c r="W49" i="20"/>
  <c r="X49" i="20"/>
  <c r="F74" i="20" s="1"/>
  <c r="G25" i="20"/>
  <c r="H25" i="20"/>
  <c r="M25" i="20"/>
  <c r="N25" i="20"/>
  <c r="O25" i="20"/>
  <c r="C75" i="20" s="1"/>
  <c r="P25" i="20"/>
  <c r="Q25" i="20"/>
  <c r="R25" i="20"/>
  <c r="G50" i="20"/>
  <c r="H50" i="20"/>
  <c r="M50" i="20"/>
  <c r="N50" i="20"/>
  <c r="S50" i="20"/>
  <c r="T50" i="20"/>
  <c r="U50" i="20"/>
  <c r="Y50" i="20" s="1"/>
  <c r="V50" i="20"/>
  <c r="Z50" i="20" s="1"/>
  <c r="W50" i="20"/>
  <c r="X50" i="20"/>
  <c r="G26" i="20"/>
  <c r="H26" i="20"/>
  <c r="M26" i="20"/>
  <c r="N26" i="20"/>
  <c r="O26" i="20"/>
  <c r="S26" i="20" s="1"/>
  <c r="P26" i="20"/>
  <c r="Q26" i="20"/>
  <c r="R26" i="20"/>
  <c r="G51" i="20"/>
  <c r="H51" i="20"/>
  <c r="M51" i="20"/>
  <c r="N51" i="20"/>
  <c r="S51" i="20"/>
  <c r="T51" i="20"/>
  <c r="U51" i="20"/>
  <c r="V51" i="20"/>
  <c r="D76" i="20" s="1"/>
  <c r="W51" i="20"/>
  <c r="E76" i="20" s="1"/>
  <c r="X51" i="20"/>
  <c r="C52" i="20"/>
  <c r="T13" i="20" l="1"/>
  <c r="H63" i="20" s="1"/>
  <c r="F60" i="20"/>
  <c r="S8" i="20"/>
  <c r="W52" i="21"/>
  <c r="Z49" i="20"/>
  <c r="H74" i="20" s="1"/>
  <c r="T44" i="20"/>
  <c r="L52" i="20"/>
  <c r="C64" i="20"/>
  <c r="Y38" i="20"/>
  <c r="E63" i="20"/>
  <c r="T8" i="20"/>
  <c r="H27" i="21"/>
  <c r="N22" i="20"/>
  <c r="G44" i="20"/>
  <c r="G52" i="20" s="1"/>
  <c r="G19" i="20"/>
  <c r="F66" i="20"/>
  <c r="N40" i="20"/>
  <c r="Y51" i="20"/>
  <c r="F76" i="20"/>
  <c r="W47" i="20"/>
  <c r="E72" i="20" s="1"/>
  <c r="X47" i="20"/>
  <c r="J77" i="20"/>
  <c r="M44" i="20"/>
  <c r="T17" i="20"/>
  <c r="E62" i="20"/>
  <c r="D60" i="20"/>
  <c r="Q27" i="21"/>
  <c r="N77" i="20"/>
  <c r="G71" i="20"/>
  <c r="O71" i="20" s="1"/>
  <c r="H40" i="20"/>
  <c r="Y39" i="20"/>
  <c r="H71" i="21"/>
  <c r="E75" i="20"/>
  <c r="E70" i="20"/>
  <c r="S16" i="20"/>
  <c r="M15" i="20"/>
  <c r="H61" i="20"/>
  <c r="E72" i="21"/>
  <c r="F77" i="22"/>
  <c r="F27" i="20"/>
  <c r="N52" i="20"/>
  <c r="U40" i="20"/>
  <c r="E58" i="20"/>
  <c r="S19" i="21"/>
  <c r="E27" i="20"/>
  <c r="C73" i="20"/>
  <c r="S47" i="20"/>
  <c r="E71" i="20"/>
  <c r="Y45" i="20"/>
  <c r="G70" i="20" s="1"/>
  <c r="O70" i="20" s="1"/>
  <c r="H19" i="20"/>
  <c r="H27" i="20" s="1"/>
  <c r="D66" i="20"/>
  <c r="T15" i="20"/>
  <c r="G15" i="20"/>
  <c r="Z39" i="20"/>
  <c r="H64" i="20" s="1"/>
  <c r="D58" i="20"/>
  <c r="G75" i="21"/>
  <c r="H63" i="21"/>
  <c r="C69" i="21"/>
  <c r="H67" i="21"/>
  <c r="F72" i="21"/>
  <c r="G71" i="21"/>
  <c r="G64" i="21"/>
  <c r="G73" i="21"/>
  <c r="T26" i="20"/>
  <c r="H47" i="20"/>
  <c r="M22" i="20"/>
  <c r="L27" i="20"/>
  <c r="C68" i="20"/>
  <c r="Y41" i="20"/>
  <c r="G66" i="20" s="1"/>
  <c r="O66" i="20" s="1"/>
  <c r="M77" i="20"/>
  <c r="D63" i="20"/>
  <c r="S13" i="20"/>
  <c r="Z37" i="20"/>
  <c r="H62" i="20" s="1"/>
  <c r="D59" i="20"/>
  <c r="H73" i="21"/>
  <c r="G69" i="21"/>
  <c r="H76" i="21"/>
  <c r="G68" i="21"/>
  <c r="H70" i="21"/>
  <c r="H64" i="21"/>
  <c r="F69" i="20"/>
  <c r="O70" i="21"/>
  <c r="W44" i="20"/>
  <c r="E69" i="20" s="1"/>
  <c r="S22" i="21"/>
  <c r="Q52" i="20"/>
  <c r="C74" i="20"/>
  <c r="H67" i="20"/>
  <c r="Q27" i="20"/>
  <c r="C63" i="20"/>
  <c r="N27" i="21"/>
  <c r="O63" i="21"/>
  <c r="O58" i="21"/>
  <c r="G59" i="21"/>
  <c r="G67" i="21"/>
  <c r="G60" i="21"/>
  <c r="H74" i="21"/>
  <c r="G61" i="21"/>
  <c r="K52" i="20"/>
  <c r="Z51" i="20"/>
  <c r="F75" i="20"/>
  <c r="V47" i="20"/>
  <c r="R22" i="20"/>
  <c r="T22" i="20" s="1"/>
  <c r="D70" i="20"/>
  <c r="S44" i="20"/>
  <c r="S52" i="20" s="1"/>
  <c r="N19" i="20"/>
  <c r="F68" i="20"/>
  <c r="Y42" i="20"/>
  <c r="G67" i="20" s="1"/>
  <c r="O67" i="20" s="1"/>
  <c r="P52" i="20"/>
  <c r="G66" i="21"/>
  <c r="D65" i="21"/>
  <c r="T19" i="21"/>
  <c r="G76" i="20"/>
  <c r="O76" i="20" s="1"/>
  <c r="G59" i="20"/>
  <c r="O59" i="20" s="1"/>
  <c r="Z48" i="20"/>
  <c r="H73" i="20" s="1"/>
  <c r="D71" i="20"/>
  <c r="M19" i="20"/>
  <c r="M27" i="20" s="1"/>
  <c r="W40" i="20"/>
  <c r="W52" i="20" s="1"/>
  <c r="Z34" i="20"/>
  <c r="M27" i="21"/>
  <c r="G27" i="21"/>
  <c r="H65" i="22"/>
  <c r="H77" i="22" s="1"/>
  <c r="T52" i="21"/>
  <c r="H75" i="21"/>
  <c r="H61" i="21"/>
  <c r="H52" i="21"/>
  <c r="M52" i="21"/>
  <c r="G62" i="21"/>
  <c r="H68" i="21"/>
  <c r="N52" i="21"/>
  <c r="H62" i="21"/>
  <c r="F52" i="20"/>
  <c r="T23" i="20"/>
  <c r="D52" i="20"/>
  <c r="D75" i="20"/>
  <c r="Y49" i="20"/>
  <c r="E73" i="20"/>
  <c r="I52" i="20"/>
  <c r="F70" i="20"/>
  <c r="Z43" i="20"/>
  <c r="H68" i="20" s="1"/>
  <c r="Z41" i="20"/>
  <c r="H66" i="20" s="1"/>
  <c r="J27" i="20"/>
  <c r="C62" i="20"/>
  <c r="Y35" i="20"/>
  <c r="G60" i="20" s="1"/>
  <c r="O60" i="20" s="1"/>
  <c r="S10" i="20"/>
  <c r="E59" i="20"/>
  <c r="Y33" i="20"/>
  <c r="G58" i="20" s="1"/>
  <c r="O58" i="20" s="1"/>
  <c r="F58" i="20"/>
  <c r="S52" i="21"/>
  <c r="H72" i="21"/>
  <c r="O76" i="21"/>
  <c r="G74" i="21"/>
  <c r="H59" i="21"/>
  <c r="E69" i="21"/>
  <c r="O65" i="22"/>
  <c r="O77" i="22" s="1"/>
  <c r="G77" i="22"/>
  <c r="T15" i="21"/>
  <c r="P27" i="21"/>
  <c r="Z44" i="21"/>
  <c r="D69" i="21"/>
  <c r="U52" i="21"/>
  <c r="C65" i="21"/>
  <c r="Y40" i="21"/>
  <c r="F77" i="21"/>
  <c r="H66" i="21"/>
  <c r="V52" i="21"/>
  <c r="Y47" i="21"/>
  <c r="C72" i="21"/>
  <c r="H60" i="21"/>
  <c r="O27" i="21"/>
  <c r="S27" i="21"/>
  <c r="G73" i="20"/>
  <c r="O73" i="20" s="1"/>
  <c r="H58" i="20"/>
  <c r="H76" i="20"/>
  <c r="Z47" i="20"/>
  <c r="H52" i="20"/>
  <c r="G63" i="20"/>
  <c r="O63" i="20" s="1"/>
  <c r="J52" i="20"/>
  <c r="D27" i="20"/>
  <c r="C76" i="20"/>
  <c r="E74" i="20"/>
  <c r="S24" i="20"/>
  <c r="U47" i="20"/>
  <c r="M47" i="20"/>
  <c r="O22" i="20"/>
  <c r="S22" i="20" s="1"/>
  <c r="G22" i="20"/>
  <c r="F71" i="20"/>
  <c r="T21" i="20"/>
  <c r="H71" i="20" s="1"/>
  <c r="C70" i="20"/>
  <c r="V44" i="20"/>
  <c r="P19" i="20"/>
  <c r="D67" i="20"/>
  <c r="D65" i="20"/>
  <c r="T40" i="20"/>
  <c r="T52" i="20" s="1"/>
  <c r="N15" i="20"/>
  <c r="N27" i="20" s="1"/>
  <c r="E64" i="20"/>
  <c r="S14" i="20"/>
  <c r="D61" i="20"/>
  <c r="F59" i="20"/>
  <c r="T9" i="20"/>
  <c r="H59" i="20" s="1"/>
  <c r="C58" i="20"/>
  <c r="D74" i="20"/>
  <c r="D72" i="20"/>
  <c r="O19" i="20"/>
  <c r="S19" i="20" s="1"/>
  <c r="C67" i="20"/>
  <c r="C65" i="20"/>
  <c r="D64" i="20"/>
  <c r="T25" i="20"/>
  <c r="H75" i="20" s="1"/>
  <c r="S18" i="20"/>
  <c r="G68" i="20" s="1"/>
  <c r="O68" i="20" s="1"/>
  <c r="S12" i="20"/>
  <c r="G62" i="20" s="1"/>
  <c r="O62" i="20" s="1"/>
  <c r="U44" i="20"/>
  <c r="U52" i="20" s="1"/>
  <c r="C61" i="20"/>
  <c r="O52" i="20"/>
  <c r="I27" i="20"/>
  <c r="S25" i="20"/>
  <c r="G75" i="20" s="1"/>
  <c r="O75" i="20" s="1"/>
  <c r="C71" i="20"/>
  <c r="D68" i="20"/>
  <c r="S15" i="20"/>
  <c r="D62" i="20"/>
  <c r="T10" i="20"/>
  <c r="H60" i="20" s="1"/>
  <c r="C59" i="20"/>
  <c r="F73" i="20"/>
  <c r="F63" i="20"/>
  <c r="E66" i="20"/>
  <c r="X40" i="20"/>
  <c r="E60" i="20"/>
  <c r="E52" i="20"/>
  <c r="G8" i="19"/>
  <c r="H8" i="19"/>
  <c r="M8" i="19"/>
  <c r="N8" i="19"/>
  <c r="O8" i="19"/>
  <c r="P8" i="19"/>
  <c r="T8" i="19" s="1"/>
  <c r="Q8" i="19"/>
  <c r="S8" i="19" s="1"/>
  <c r="R8" i="19"/>
  <c r="G33" i="19"/>
  <c r="H33" i="19"/>
  <c r="M33" i="19"/>
  <c r="N33" i="19"/>
  <c r="S33" i="19"/>
  <c r="T33" i="19"/>
  <c r="U33" i="19"/>
  <c r="Y33" i="19" s="1"/>
  <c r="V33" i="19"/>
  <c r="W33" i="19"/>
  <c r="X33" i="19"/>
  <c r="G9" i="19"/>
  <c r="H9" i="19"/>
  <c r="M9" i="19"/>
  <c r="N9" i="19"/>
  <c r="O9" i="19"/>
  <c r="P9" i="19"/>
  <c r="Q9" i="19"/>
  <c r="R9" i="19"/>
  <c r="T9" i="19" s="1"/>
  <c r="G34" i="19"/>
  <c r="H34" i="19"/>
  <c r="M34" i="19"/>
  <c r="N34" i="19"/>
  <c r="S34" i="19"/>
  <c r="T34" i="19"/>
  <c r="U34" i="19"/>
  <c r="V34" i="19"/>
  <c r="D59" i="19" s="1"/>
  <c r="W34" i="19"/>
  <c r="E59" i="19" s="1"/>
  <c r="X34" i="19"/>
  <c r="G10" i="19"/>
  <c r="H10" i="19"/>
  <c r="M10" i="19"/>
  <c r="N10" i="19"/>
  <c r="O10" i="19"/>
  <c r="S10" i="19" s="1"/>
  <c r="P10" i="19"/>
  <c r="Q10" i="19"/>
  <c r="R10" i="19"/>
  <c r="G35" i="19"/>
  <c r="H35" i="19"/>
  <c r="M35" i="19"/>
  <c r="N35" i="19"/>
  <c r="S35" i="19"/>
  <c r="T35" i="19"/>
  <c r="U35" i="19"/>
  <c r="V35" i="19"/>
  <c r="W35" i="19"/>
  <c r="X35" i="19"/>
  <c r="G11" i="19"/>
  <c r="H11" i="19"/>
  <c r="M11" i="19"/>
  <c r="N11" i="19"/>
  <c r="O11" i="19"/>
  <c r="P11" i="19"/>
  <c r="T11" i="19" s="1"/>
  <c r="Q11" i="19"/>
  <c r="R11" i="19"/>
  <c r="G36" i="19"/>
  <c r="H36" i="19"/>
  <c r="M36" i="19"/>
  <c r="N36" i="19"/>
  <c r="S36" i="19"/>
  <c r="T36" i="19"/>
  <c r="U36" i="19"/>
  <c r="C61" i="19" s="1"/>
  <c r="V36" i="19"/>
  <c r="W36" i="19"/>
  <c r="X36" i="19"/>
  <c r="F61" i="19" s="1"/>
  <c r="G12" i="19"/>
  <c r="H12" i="19"/>
  <c r="M12" i="19"/>
  <c r="N12" i="19"/>
  <c r="O12" i="19"/>
  <c r="S12" i="19" s="1"/>
  <c r="P12" i="19"/>
  <c r="Q12" i="19"/>
  <c r="R12" i="19"/>
  <c r="G37" i="19"/>
  <c r="H37" i="19"/>
  <c r="M37" i="19"/>
  <c r="N37" i="19"/>
  <c r="S37" i="19"/>
  <c r="T37" i="19"/>
  <c r="U37" i="19"/>
  <c r="V37" i="19"/>
  <c r="Z37" i="19" s="1"/>
  <c r="W37" i="19"/>
  <c r="E62" i="19" s="1"/>
  <c r="X37" i="19"/>
  <c r="G13" i="19"/>
  <c r="H13" i="19"/>
  <c r="M13" i="19"/>
  <c r="N13" i="19"/>
  <c r="O13" i="19"/>
  <c r="P13" i="19"/>
  <c r="Q13" i="19"/>
  <c r="R13" i="19"/>
  <c r="S13" i="19"/>
  <c r="G38" i="19"/>
  <c r="H38" i="19"/>
  <c r="M38" i="19"/>
  <c r="N38" i="19"/>
  <c r="S38" i="19"/>
  <c r="T38" i="19"/>
  <c r="U38" i="19"/>
  <c r="V38" i="19"/>
  <c r="D63" i="19" s="1"/>
  <c r="W38" i="19"/>
  <c r="E63" i="19" s="1"/>
  <c r="X38" i="19"/>
  <c r="G14" i="19"/>
  <c r="H14" i="19"/>
  <c r="M14" i="19"/>
  <c r="N14" i="19"/>
  <c r="O14" i="19"/>
  <c r="P14" i="19"/>
  <c r="T14" i="19" s="1"/>
  <c r="Q14" i="19"/>
  <c r="R14" i="19"/>
  <c r="G39" i="19"/>
  <c r="H39" i="19"/>
  <c r="M39" i="19"/>
  <c r="N39" i="19"/>
  <c r="S39" i="19"/>
  <c r="T39" i="19"/>
  <c r="U39" i="19"/>
  <c r="V39" i="19"/>
  <c r="W39" i="19"/>
  <c r="X39" i="19"/>
  <c r="Z39" i="19" s="1"/>
  <c r="C64" i="19"/>
  <c r="C15" i="19"/>
  <c r="D15" i="19"/>
  <c r="E15" i="19"/>
  <c r="F15" i="19"/>
  <c r="I15" i="19"/>
  <c r="J15" i="19"/>
  <c r="K15" i="19"/>
  <c r="K27" i="19" s="1"/>
  <c r="L15" i="19"/>
  <c r="R15" i="19" s="1"/>
  <c r="C40" i="19"/>
  <c r="D40" i="19"/>
  <c r="V40" i="19" s="1"/>
  <c r="E40" i="19"/>
  <c r="G40" i="19" s="1"/>
  <c r="F40" i="19"/>
  <c r="I40" i="19"/>
  <c r="J40" i="19"/>
  <c r="K40" i="19"/>
  <c r="L40" i="19"/>
  <c r="O40" i="19"/>
  <c r="P40" i="19"/>
  <c r="Q40" i="19"/>
  <c r="R40" i="19"/>
  <c r="I65" i="19"/>
  <c r="J65" i="19"/>
  <c r="K65" i="19"/>
  <c r="L65" i="19"/>
  <c r="M65" i="19"/>
  <c r="N65" i="19"/>
  <c r="G16" i="19"/>
  <c r="H16" i="19"/>
  <c r="M16" i="19"/>
  <c r="N16" i="19"/>
  <c r="O16" i="19"/>
  <c r="P16" i="19"/>
  <c r="Q16" i="19"/>
  <c r="R16" i="19"/>
  <c r="G41" i="19"/>
  <c r="H41" i="19"/>
  <c r="M41" i="19"/>
  <c r="N41" i="19"/>
  <c r="S41" i="19"/>
  <c r="T41" i="19"/>
  <c r="U41" i="19"/>
  <c r="C66" i="19" s="1"/>
  <c r="V41" i="19"/>
  <c r="W41" i="19"/>
  <c r="X41" i="19"/>
  <c r="G17" i="19"/>
  <c r="H17" i="19"/>
  <c r="M17" i="19"/>
  <c r="N17" i="19"/>
  <c r="O17" i="19"/>
  <c r="S17" i="19" s="1"/>
  <c r="P17" i="19"/>
  <c r="Q17" i="19"/>
  <c r="R17" i="19"/>
  <c r="G42" i="19"/>
  <c r="H42" i="19"/>
  <c r="M42" i="19"/>
  <c r="N42" i="19"/>
  <c r="S42" i="19"/>
  <c r="T42" i="19"/>
  <c r="U42" i="19"/>
  <c r="V42" i="19"/>
  <c r="W42" i="19"/>
  <c r="Y42" i="19" s="1"/>
  <c r="X42" i="19"/>
  <c r="G18" i="19"/>
  <c r="H18" i="19"/>
  <c r="M18" i="19"/>
  <c r="N18" i="19"/>
  <c r="O18" i="19"/>
  <c r="P18" i="19"/>
  <c r="Q18" i="19"/>
  <c r="R18" i="19"/>
  <c r="G43" i="19"/>
  <c r="H43" i="19"/>
  <c r="M43" i="19"/>
  <c r="N43" i="19"/>
  <c r="S43" i="19"/>
  <c r="T43" i="19"/>
  <c r="U43" i="19"/>
  <c r="C68" i="19" s="1"/>
  <c r="V43" i="19"/>
  <c r="W43" i="19"/>
  <c r="X43" i="19"/>
  <c r="F68" i="19" s="1"/>
  <c r="C19" i="19"/>
  <c r="D19" i="19"/>
  <c r="E19" i="19"/>
  <c r="Q19" i="19" s="1"/>
  <c r="F19" i="19"/>
  <c r="F27" i="19" s="1"/>
  <c r="I19" i="19"/>
  <c r="J19" i="19"/>
  <c r="K19" i="19"/>
  <c r="L19" i="19"/>
  <c r="C44" i="19"/>
  <c r="D44" i="19"/>
  <c r="E44" i="19"/>
  <c r="F44" i="19"/>
  <c r="I44" i="19"/>
  <c r="J44" i="19"/>
  <c r="K44" i="19"/>
  <c r="L44" i="19"/>
  <c r="N44" i="19" s="1"/>
  <c r="O44" i="19"/>
  <c r="P44" i="19"/>
  <c r="Q44" i="19"/>
  <c r="R44" i="19"/>
  <c r="I69" i="19"/>
  <c r="J69" i="19"/>
  <c r="K69" i="19"/>
  <c r="K77" i="19" s="1"/>
  <c r="L69" i="19"/>
  <c r="L77" i="19" s="1"/>
  <c r="M69" i="19"/>
  <c r="N69" i="19"/>
  <c r="G20" i="19"/>
  <c r="H20" i="19"/>
  <c r="M20" i="19"/>
  <c r="N20" i="19"/>
  <c r="O20" i="19"/>
  <c r="P20" i="19"/>
  <c r="T20" i="19" s="1"/>
  <c r="Q20" i="19"/>
  <c r="E70" i="19" s="1"/>
  <c r="R20" i="19"/>
  <c r="G45" i="19"/>
  <c r="H45" i="19"/>
  <c r="M45" i="19"/>
  <c r="N45" i="19"/>
  <c r="S45" i="19"/>
  <c r="T45" i="19"/>
  <c r="U45" i="19"/>
  <c r="V45" i="19"/>
  <c r="W45" i="19"/>
  <c r="X45" i="19"/>
  <c r="G21" i="19"/>
  <c r="H21" i="19"/>
  <c r="M21" i="19"/>
  <c r="N21" i="19"/>
  <c r="O21" i="19"/>
  <c r="P21" i="19"/>
  <c r="Q21" i="19"/>
  <c r="R21" i="19"/>
  <c r="T21" i="19" s="1"/>
  <c r="G46" i="19"/>
  <c r="H46" i="19"/>
  <c r="M46" i="19"/>
  <c r="N46" i="19"/>
  <c r="S46" i="19"/>
  <c r="T46" i="19"/>
  <c r="U46" i="19"/>
  <c r="Y46" i="19" s="1"/>
  <c r="V46" i="19"/>
  <c r="D71" i="19" s="1"/>
  <c r="W46" i="19"/>
  <c r="X46" i="19"/>
  <c r="C22" i="19"/>
  <c r="D22" i="19"/>
  <c r="E22" i="19"/>
  <c r="F22" i="19"/>
  <c r="R22" i="19" s="1"/>
  <c r="I22" i="19"/>
  <c r="M22" i="19" s="1"/>
  <c r="J22" i="19"/>
  <c r="N22" i="19" s="1"/>
  <c r="K22" i="19"/>
  <c r="L22" i="19"/>
  <c r="C47" i="19"/>
  <c r="U47" i="19" s="1"/>
  <c r="D47" i="19"/>
  <c r="H47" i="19" s="1"/>
  <c r="E47" i="19"/>
  <c r="F47" i="19"/>
  <c r="X47" i="19" s="1"/>
  <c r="F72" i="19" s="1"/>
  <c r="I47" i="19"/>
  <c r="J47" i="19"/>
  <c r="K47" i="19"/>
  <c r="L47" i="19"/>
  <c r="O47" i="19"/>
  <c r="S47" i="19" s="1"/>
  <c r="P47" i="19"/>
  <c r="T47" i="19" s="1"/>
  <c r="Q47" i="19"/>
  <c r="R47" i="19"/>
  <c r="I72" i="19"/>
  <c r="J72" i="19"/>
  <c r="K72" i="19"/>
  <c r="L72" i="19"/>
  <c r="M72" i="19"/>
  <c r="N72" i="19"/>
  <c r="G23" i="19"/>
  <c r="H23" i="19"/>
  <c r="M23" i="19"/>
  <c r="N23" i="19"/>
  <c r="O23" i="19"/>
  <c r="P23" i="19"/>
  <c r="Q23" i="19"/>
  <c r="E73" i="19" s="1"/>
  <c r="R23" i="19"/>
  <c r="G48" i="19"/>
  <c r="H48" i="19"/>
  <c r="M48" i="19"/>
  <c r="N48" i="19"/>
  <c r="S48" i="19"/>
  <c r="T48" i="19"/>
  <c r="U48" i="19"/>
  <c r="V48" i="19"/>
  <c r="W48" i="19"/>
  <c r="X48" i="19"/>
  <c r="G24" i="19"/>
  <c r="H24" i="19"/>
  <c r="M24" i="19"/>
  <c r="N24" i="19"/>
  <c r="O24" i="19"/>
  <c r="P24" i="19"/>
  <c r="Q24" i="19"/>
  <c r="R24" i="19"/>
  <c r="G49" i="19"/>
  <c r="H49" i="19"/>
  <c r="M49" i="19"/>
  <c r="N49" i="19"/>
  <c r="S49" i="19"/>
  <c r="T49" i="19"/>
  <c r="U49" i="19"/>
  <c r="V49" i="19"/>
  <c r="W49" i="19"/>
  <c r="E74" i="19" s="1"/>
  <c r="X49" i="19"/>
  <c r="G25" i="19"/>
  <c r="H25" i="19"/>
  <c r="M25" i="19"/>
  <c r="N25" i="19"/>
  <c r="O25" i="19"/>
  <c r="P25" i="19"/>
  <c r="T25" i="19" s="1"/>
  <c r="Q25" i="19"/>
  <c r="R25" i="19"/>
  <c r="G50" i="19"/>
  <c r="H50" i="19"/>
  <c r="M50" i="19"/>
  <c r="N50" i="19"/>
  <c r="S50" i="19"/>
  <c r="T50" i="19"/>
  <c r="U50" i="19"/>
  <c r="V50" i="19"/>
  <c r="W50" i="19"/>
  <c r="X50" i="19"/>
  <c r="Z50" i="19" s="1"/>
  <c r="H75" i="19" s="1"/>
  <c r="G26" i="19"/>
  <c r="H26" i="19"/>
  <c r="M26" i="19"/>
  <c r="N26" i="19"/>
  <c r="O26" i="19"/>
  <c r="P26" i="19"/>
  <c r="T26" i="19" s="1"/>
  <c r="Q26" i="19"/>
  <c r="S26" i="19" s="1"/>
  <c r="R26" i="19"/>
  <c r="G51" i="19"/>
  <c r="H51" i="19"/>
  <c r="M51" i="19"/>
  <c r="N51" i="19"/>
  <c r="S51" i="19"/>
  <c r="T51" i="19"/>
  <c r="U51" i="19"/>
  <c r="V51" i="19"/>
  <c r="W51" i="19"/>
  <c r="X51" i="19"/>
  <c r="F76" i="19" s="1"/>
  <c r="D52" i="19"/>
  <c r="E52" i="19"/>
  <c r="S20" i="19" l="1"/>
  <c r="E68" i="19"/>
  <c r="H15" i="19"/>
  <c r="Y38" i="19"/>
  <c r="G63" i="19" s="1"/>
  <c r="O63" i="19" s="1"/>
  <c r="Z35" i="19"/>
  <c r="H60" i="19" s="1"/>
  <c r="T10" i="19"/>
  <c r="Y40" i="20"/>
  <c r="G27" i="20"/>
  <c r="T23" i="19"/>
  <c r="F71" i="19"/>
  <c r="S23" i="19"/>
  <c r="M47" i="19"/>
  <c r="Z43" i="19"/>
  <c r="F67" i="19"/>
  <c r="P15" i="19"/>
  <c r="C60" i="19"/>
  <c r="F59" i="19"/>
  <c r="E65" i="20"/>
  <c r="D77" i="21"/>
  <c r="J52" i="19"/>
  <c r="M52" i="20"/>
  <c r="X44" i="19"/>
  <c r="C75" i="19"/>
  <c r="S24" i="19"/>
  <c r="T40" i="19"/>
  <c r="E64" i="19"/>
  <c r="Y37" i="19"/>
  <c r="Y36" i="19"/>
  <c r="R19" i="19"/>
  <c r="C74" i="19"/>
  <c r="F73" i="19"/>
  <c r="S44" i="19"/>
  <c r="Y51" i="19"/>
  <c r="G76" i="19" s="1"/>
  <c r="O76" i="19" s="1"/>
  <c r="F75" i="19"/>
  <c r="T24" i="19"/>
  <c r="W47" i="19"/>
  <c r="G22" i="19"/>
  <c r="F70" i="19"/>
  <c r="T44" i="19"/>
  <c r="T52" i="19" s="1"/>
  <c r="H44" i="19"/>
  <c r="T17" i="19"/>
  <c r="D66" i="19"/>
  <c r="T16" i="19"/>
  <c r="Q52" i="19"/>
  <c r="Z36" i="19"/>
  <c r="H61" i="19" s="1"/>
  <c r="Z33" i="19"/>
  <c r="H58" i="19" s="1"/>
  <c r="G64" i="20"/>
  <c r="O64" i="20" s="1"/>
  <c r="E76" i="19"/>
  <c r="U44" i="19"/>
  <c r="M77" i="19"/>
  <c r="F58" i="19"/>
  <c r="F72" i="20"/>
  <c r="V47" i="19"/>
  <c r="H22" i="19"/>
  <c r="W44" i="19"/>
  <c r="Y44" i="19" s="1"/>
  <c r="G19" i="19"/>
  <c r="D68" i="19"/>
  <c r="G67" i="19"/>
  <c r="O67" i="19" s="1"/>
  <c r="X40" i="19"/>
  <c r="H64" i="19"/>
  <c r="D60" i="19"/>
  <c r="Z34" i="19"/>
  <c r="H59" i="19" s="1"/>
  <c r="C77" i="21"/>
  <c r="O66" i="21"/>
  <c r="O69" i="21"/>
  <c r="O59" i="21"/>
  <c r="O73" i="21"/>
  <c r="C71" i="19"/>
  <c r="Z42" i="19"/>
  <c r="H67" i="19" s="1"/>
  <c r="S16" i="19"/>
  <c r="O52" i="19"/>
  <c r="I27" i="19"/>
  <c r="T13" i="19"/>
  <c r="E58" i="19"/>
  <c r="E77" i="20"/>
  <c r="G72" i="21"/>
  <c r="R27" i="20"/>
  <c r="E77" i="21"/>
  <c r="O64" i="21"/>
  <c r="H72" i="20"/>
  <c r="Z45" i="19"/>
  <c r="H70" i="19" s="1"/>
  <c r="M44" i="19"/>
  <c r="M19" i="19"/>
  <c r="C67" i="19"/>
  <c r="J77" i="19"/>
  <c r="N40" i="19"/>
  <c r="H40" i="19"/>
  <c r="H52" i="19" s="1"/>
  <c r="D64" i="19"/>
  <c r="F62" i="19"/>
  <c r="Q22" i="19"/>
  <c r="E72" i="19" s="1"/>
  <c r="S18" i="19"/>
  <c r="D75" i="19"/>
  <c r="Y48" i="19"/>
  <c r="G73" i="19" s="1"/>
  <c r="O73" i="19" s="1"/>
  <c r="L52" i="19"/>
  <c r="Z51" i="19"/>
  <c r="H76" i="19" s="1"/>
  <c r="Y50" i="19"/>
  <c r="G75" i="19" s="1"/>
  <c r="O75" i="19" s="1"/>
  <c r="S25" i="19"/>
  <c r="Z49" i="19"/>
  <c r="H74" i="19" s="1"/>
  <c r="G47" i="19"/>
  <c r="Y45" i="19"/>
  <c r="G70" i="19" s="1"/>
  <c r="O70" i="19" s="1"/>
  <c r="N19" i="19"/>
  <c r="Y43" i="19"/>
  <c r="I77" i="19"/>
  <c r="Y39" i="19"/>
  <c r="G64" i="19" s="1"/>
  <c r="O64" i="19" s="1"/>
  <c r="S14" i="19"/>
  <c r="S11" i="19"/>
  <c r="G61" i="19" s="1"/>
  <c r="O61" i="19" s="1"/>
  <c r="E60" i="19"/>
  <c r="C59" i="19"/>
  <c r="H69" i="21"/>
  <c r="O60" i="21"/>
  <c r="O71" i="21"/>
  <c r="O75" i="21"/>
  <c r="W40" i="19"/>
  <c r="Q15" i="19"/>
  <c r="F63" i="19"/>
  <c r="G74" i="20"/>
  <c r="O74" i="20" s="1"/>
  <c r="O74" i="21"/>
  <c r="O62" i="21"/>
  <c r="O61" i="21"/>
  <c r="D74" i="19"/>
  <c r="E71" i="19"/>
  <c r="H19" i="19"/>
  <c r="E66" i="19"/>
  <c r="D27" i="19"/>
  <c r="C62" i="19"/>
  <c r="Y34" i="19"/>
  <c r="G58" i="19"/>
  <c r="O58" i="19" s="1"/>
  <c r="T27" i="21"/>
  <c r="O67" i="21"/>
  <c r="O68" i="21"/>
  <c r="Y49" i="19"/>
  <c r="G74" i="19" s="1"/>
  <c r="O74" i="19" s="1"/>
  <c r="D73" i="19"/>
  <c r="Z46" i="19"/>
  <c r="H71" i="19" s="1"/>
  <c r="V44" i="19"/>
  <c r="Z44" i="19" s="1"/>
  <c r="H69" i="19" s="1"/>
  <c r="Z41" i="19"/>
  <c r="H66" i="19" s="1"/>
  <c r="N77" i="19"/>
  <c r="I52" i="19"/>
  <c r="R27" i="19"/>
  <c r="C27" i="19"/>
  <c r="D62" i="19"/>
  <c r="H65" i="21"/>
  <c r="Y52" i="21"/>
  <c r="G65" i="21"/>
  <c r="Z52" i="21"/>
  <c r="T19" i="20"/>
  <c r="T27" i="20" s="1"/>
  <c r="P27" i="20"/>
  <c r="O27" i="20"/>
  <c r="Y47" i="20"/>
  <c r="G72" i="20" s="1"/>
  <c r="O72" i="20" s="1"/>
  <c r="C72" i="20"/>
  <c r="S27" i="20"/>
  <c r="Y44" i="20"/>
  <c r="G69" i="20" s="1"/>
  <c r="O69" i="20" s="1"/>
  <c r="C69" i="20"/>
  <c r="F65" i="20"/>
  <c r="F77" i="20" s="1"/>
  <c r="X52" i="20"/>
  <c r="G65" i="20"/>
  <c r="V52" i="20"/>
  <c r="Z44" i="20"/>
  <c r="H69" i="20" s="1"/>
  <c r="D69" i="20"/>
  <c r="D77" i="20" s="1"/>
  <c r="Z40" i="20"/>
  <c r="Y47" i="19"/>
  <c r="C72" i="19"/>
  <c r="G62" i="19"/>
  <c r="O62" i="19" s="1"/>
  <c r="H27" i="19"/>
  <c r="Z47" i="19"/>
  <c r="X52" i="19"/>
  <c r="F65" i="19"/>
  <c r="Q27" i="19"/>
  <c r="K52" i="19"/>
  <c r="D76" i="19"/>
  <c r="N47" i="19"/>
  <c r="N52" i="19" s="1"/>
  <c r="P22" i="19"/>
  <c r="T22" i="19" s="1"/>
  <c r="D70" i="19"/>
  <c r="G44" i="19"/>
  <c r="E67" i="19"/>
  <c r="U40" i="19"/>
  <c r="G15" i="19"/>
  <c r="G27" i="19" s="1"/>
  <c r="E61" i="19"/>
  <c r="D58" i="19"/>
  <c r="R52" i="19"/>
  <c r="L27" i="19"/>
  <c r="C76" i="19"/>
  <c r="Z48" i="19"/>
  <c r="H73" i="19" s="1"/>
  <c r="O22" i="19"/>
  <c r="C70" i="19"/>
  <c r="P19" i="19"/>
  <c r="T19" i="19" s="1"/>
  <c r="D67" i="19"/>
  <c r="Y41" i="19"/>
  <c r="G66" i="19" s="1"/>
  <c r="O66" i="19" s="1"/>
  <c r="D65" i="19"/>
  <c r="N15" i="19"/>
  <c r="N27" i="19" s="1"/>
  <c r="Z38" i="19"/>
  <c r="H63" i="19" s="1"/>
  <c r="D61" i="19"/>
  <c r="Y35" i="19"/>
  <c r="G60" i="19" s="1"/>
  <c r="O60" i="19" s="1"/>
  <c r="C58" i="19"/>
  <c r="C52" i="19"/>
  <c r="E27" i="19"/>
  <c r="F74" i="19"/>
  <c r="C73" i="19"/>
  <c r="E65" i="19"/>
  <c r="M40" i="19"/>
  <c r="O15" i="19"/>
  <c r="F64" i="19"/>
  <c r="C63" i="19"/>
  <c r="S21" i="19"/>
  <c r="G71" i="19" s="1"/>
  <c r="O71" i="19" s="1"/>
  <c r="O19" i="19"/>
  <c r="S19" i="19" s="1"/>
  <c r="T18" i="19"/>
  <c r="H68" i="19" s="1"/>
  <c r="S40" i="19"/>
  <c r="S52" i="19" s="1"/>
  <c r="M15" i="19"/>
  <c r="T12" i="19"/>
  <c r="H62" i="19" s="1"/>
  <c r="S9" i="19"/>
  <c r="P52" i="19"/>
  <c r="J27" i="19"/>
  <c r="Z40" i="19"/>
  <c r="T15" i="19"/>
  <c r="T27" i="19" s="1"/>
  <c r="E75" i="19"/>
  <c r="F66" i="19"/>
  <c r="F60" i="19"/>
  <c r="F52" i="19"/>
  <c r="G8" i="18"/>
  <c r="H8" i="18"/>
  <c r="M8" i="18"/>
  <c r="N8" i="18"/>
  <c r="O8" i="18"/>
  <c r="P8" i="18"/>
  <c r="T8" i="18" s="1"/>
  <c r="Q8" i="18"/>
  <c r="R8" i="18"/>
  <c r="G33" i="18"/>
  <c r="H33" i="18"/>
  <c r="M33" i="18"/>
  <c r="N33" i="18"/>
  <c r="S33" i="18"/>
  <c r="T33" i="18"/>
  <c r="U33" i="18"/>
  <c r="Y33" i="18" s="1"/>
  <c r="V33" i="18"/>
  <c r="W33" i="18"/>
  <c r="X33" i="18"/>
  <c r="Z33" i="18" s="1"/>
  <c r="F58" i="18"/>
  <c r="G9" i="18"/>
  <c r="H9" i="18"/>
  <c r="M9" i="18"/>
  <c r="N9" i="18"/>
  <c r="O9" i="18"/>
  <c r="P9" i="18"/>
  <c r="Q9" i="18"/>
  <c r="R9" i="18"/>
  <c r="T9" i="18" s="1"/>
  <c r="G34" i="18"/>
  <c r="H34" i="18"/>
  <c r="M34" i="18"/>
  <c r="N34" i="18"/>
  <c r="S34" i="18"/>
  <c r="T34" i="18"/>
  <c r="U34" i="18"/>
  <c r="V34" i="18"/>
  <c r="Z34" i="18" s="1"/>
  <c r="W34" i="18"/>
  <c r="X34" i="18"/>
  <c r="G10" i="18"/>
  <c r="H10" i="18"/>
  <c r="M10" i="18"/>
  <c r="N10" i="18"/>
  <c r="O10" i="18"/>
  <c r="P10" i="18"/>
  <c r="T10" i="18" s="1"/>
  <c r="Q10" i="18"/>
  <c r="R10" i="18"/>
  <c r="G35" i="18"/>
  <c r="H35" i="18"/>
  <c r="M35" i="18"/>
  <c r="N35" i="18"/>
  <c r="S35" i="18"/>
  <c r="T35" i="18"/>
  <c r="U35" i="18"/>
  <c r="Y35" i="18" s="1"/>
  <c r="V35" i="18"/>
  <c r="D60" i="18" s="1"/>
  <c r="W35" i="18"/>
  <c r="X35" i="18"/>
  <c r="F60" i="18" s="1"/>
  <c r="G11" i="18"/>
  <c r="H11" i="18"/>
  <c r="M11" i="18"/>
  <c r="N11" i="18"/>
  <c r="O11" i="18"/>
  <c r="P11" i="18"/>
  <c r="Q11" i="18"/>
  <c r="R11" i="18"/>
  <c r="G36" i="18"/>
  <c r="H36" i="18"/>
  <c r="M36" i="18"/>
  <c r="N36" i="18"/>
  <c r="S36" i="18"/>
  <c r="T36" i="18"/>
  <c r="U36" i="18"/>
  <c r="V36" i="18"/>
  <c r="W36" i="18"/>
  <c r="X36" i="18"/>
  <c r="G12" i="18"/>
  <c r="H12" i="18"/>
  <c r="M12" i="18"/>
  <c r="N12" i="18"/>
  <c r="O12" i="18"/>
  <c r="P12" i="18"/>
  <c r="Q12" i="18"/>
  <c r="R12" i="18"/>
  <c r="T12" i="18"/>
  <c r="G37" i="18"/>
  <c r="H37" i="18"/>
  <c r="M37" i="18"/>
  <c r="N37" i="18"/>
  <c r="S37" i="18"/>
  <c r="T37" i="18"/>
  <c r="U37" i="18"/>
  <c r="V37" i="18"/>
  <c r="Z37" i="18" s="1"/>
  <c r="H62" i="18" s="1"/>
  <c r="W37" i="18"/>
  <c r="Y37" i="18" s="1"/>
  <c r="X37" i="18"/>
  <c r="F62" i="18" s="1"/>
  <c r="G13" i="18"/>
  <c r="H13" i="18"/>
  <c r="M13" i="18"/>
  <c r="N13" i="18"/>
  <c r="O13" i="18"/>
  <c r="S13" i="18" s="1"/>
  <c r="P13" i="18"/>
  <c r="D63" i="18" s="1"/>
  <c r="Q13" i="18"/>
  <c r="R13" i="18"/>
  <c r="F63" i="18" s="1"/>
  <c r="G38" i="18"/>
  <c r="H38" i="18"/>
  <c r="M38" i="18"/>
  <c r="N38" i="18"/>
  <c r="S38" i="18"/>
  <c r="T38" i="18"/>
  <c r="U38" i="18"/>
  <c r="Y38" i="18" s="1"/>
  <c r="V38" i="18"/>
  <c r="Z38" i="18" s="1"/>
  <c r="W38" i="18"/>
  <c r="E63" i="18" s="1"/>
  <c r="X38" i="18"/>
  <c r="G14" i="18"/>
  <c r="H14" i="18"/>
  <c r="M14" i="18"/>
  <c r="N14" i="18"/>
  <c r="O14" i="18"/>
  <c r="S14" i="18" s="1"/>
  <c r="P14" i="18"/>
  <c r="Q14" i="18"/>
  <c r="R14" i="18"/>
  <c r="G39" i="18"/>
  <c r="H39" i="18"/>
  <c r="M39" i="18"/>
  <c r="N39" i="18"/>
  <c r="S39" i="18"/>
  <c r="T39" i="18"/>
  <c r="U39" i="18"/>
  <c r="V39" i="18"/>
  <c r="Z39" i="18" s="1"/>
  <c r="W39" i="18"/>
  <c r="E64" i="18" s="1"/>
  <c r="X39" i="18"/>
  <c r="C15" i="18"/>
  <c r="C27" i="18" s="1"/>
  <c r="D15" i="18"/>
  <c r="E15" i="18"/>
  <c r="Q15" i="18" s="1"/>
  <c r="F15" i="18"/>
  <c r="I15" i="18"/>
  <c r="M15" i="18" s="1"/>
  <c r="J15" i="18"/>
  <c r="K15" i="18"/>
  <c r="L15" i="18"/>
  <c r="N15" i="18"/>
  <c r="C40" i="18"/>
  <c r="D40" i="18"/>
  <c r="E40" i="18"/>
  <c r="F40" i="18"/>
  <c r="I40" i="18"/>
  <c r="J40" i="18"/>
  <c r="K40" i="18"/>
  <c r="L40" i="18"/>
  <c r="L52" i="18" s="1"/>
  <c r="O40" i="18"/>
  <c r="P40" i="18"/>
  <c r="Q40" i="18"/>
  <c r="R40" i="18"/>
  <c r="T40" i="18"/>
  <c r="I65" i="18"/>
  <c r="J65" i="18"/>
  <c r="K65" i="18"/>
  <c r="K77" i="18" s="1"/>
  <c r="L65" i="18"/>
  <c r="M65" i="18"/>
  <c r="N65" i="18"/>
  <c r="G16" i="18"/>
  <c r="H16" i="18"/>
  <c r="M16" i="18"/>
  <c r="N16" i="18"/>
  <c r="O16" i="18"/>
  <c r="S16" i="18" s="1"/>
  <c r="P16" i="18"/>
  <c r="Q16" i="18"/>
  <c r="R16" i="18"/>
  <c r="T16" i="18"/>
  <c r="G41" i="18"/>
  <c r="H41" i="18"/>
  <c r="M41" i="18"/>
  <c r="N41" i="18"/>
  <c r="S41" i="18"/>
  <c r="T41" i="18"/>
  <c r="U41" i="18"/>
  <c r="Y41" i="18" s="1"/>
  <c r="V41" i="18"/>
  <c r="D66" i="18" s="1"/>
  <c r="W41" i="18"/>
  <c r="X41" i="18"/>
  <c r="E66" i="18"/>
  <c r="G17" i="18"/>
  <c r="H17" i="18"/>
  <c r="M17" i="18"/>
  <c r="N17" i="18"/>
  <c r="O17" i="18"/>
  <c r="P17" i="18"/>
  <c r="Q17" i="18"/>
  <c r="R17" i="18"/>
  <c r="T17" i="18" s="1"/>
  <c r="G42" i="18"/>
  <c r="H42" i="18"/>
  <c r="M42" i="18"/>
  <c r="N42" i="18"/>
  <c r="S42" i="18"/>
  <c r="T42" i="18"/>
  <c r="U42" i="18"/>
  <c r="Y42" i="18" s="1"/>
  <c r="V42" i="18"/>
  <c r="Z42" i="18" s="1"/>
  <c r="W42" i="18"/>
  <c r="X42" i="18"/>
  <c r="G18" i="18"/>
  <c r="H18" i="18"/>
  <c r="M18" i="18"/>
  <c r="N18" i="18"/>
  <c r="O18" i="18"/>
  <c r="P18" i="18"/>
  <c r="T18" i="18" s="1"/>
  <c r="Q18" i="18"/>
  <c r="R18" i="18"/>
  <c r="S18" i="18"/>
  <c r="G43" i="18"/>
  <c r="H43" i="18"/>
  <c r="M43" i="18"/>
  <c r="N43" i="18"/>
  <c r="S43" i="18"/>
  <c r="T43" i="18"/>
  <c r="U43" i="18"/>
  <c r="V43" i="18"/>
  <c r="Z43" i="18" s="1"/>
  <c r="W43" i="18"/>
  <c r="X43" i="18"/>
  <c r="F68" i="18" s="1"/>
  <c r="C19" i="18"/>
  <c r="G19" i="18" s="1"/>
  <c r="D19" i="18"/>
  <c r="P19" i="18" s="1"/>
  <c r="E19" i="18"/>
  <c r="F19" i="18"/>
  <c r="I19" i="18"/>
  <c r="M19" i="18" s="1"/>
  <c r="J19" i="18"/>
  <c r="K19" i="18"/>
  <c r="L19" i="18"/>
  <c r="N19" i="18"/>
  <c r="C44" i="18"/>
  <c r="D44" i="18"/>
  <c r="E44" i="18"/>
  <c r="F44" i="18"/>
  <c r="X44" i="18" s="1"/>
  <c r="I44" i="18"/>
  <c r="J44" i="18"/>
  <c r="N44" i="18" s="1"/>
  <c r="K44" i="18"/>
  <c r="M44" i="18" s="1"/>
  <c r="L44" i="18"/>
  <c r="O44" i="18"/>
  <c r="P44" i="18"/>
  <c r="Q44" i="18"/>
  <c r="R44" i="18"/>
  <c r="I69" i="18"/>
  <c r="J69" i="18"/>
  <c r="K69" i="18"/>
  <c r="L69" i="18"/>
  <c r="M69" i="18"/>
  <c r="N69" i="18"/>
  <c r="N77" i="18" s="1"/>
  <c r="G20" i="18"/>
  <c r="H20" i="18"/>
  <c r="M20" i="18"/>
  <c r="N20" i="18"/>
  <c r="O20" i="18"/>
  <c r="P20" i="18"/>
  <c r="Q20" i="18"/>
  <c r="R20" i="18"/>
  <c r="F70" i="18" s="1"/>
  <c r="G45" i="18"/>
  <c r="H45" i="18"/>
  <c r="M45" i="18"/>
  <c r="N45" i="18"/>
  <c r="S45" i="18"/>
  <c r="T45" i="18"/>
  <c r="U45" i="18"/>
  <c r="C70" i="18" s="1"/>
  <c r="V45" i="18"/>
  <c r="W45" i="18"/>
  <c r="Y45" i="18" s="1"/>
  <c r="X45" i="18"/>
  <c r="Z45" i="18"/>
  <c r="G21" i="18"/>
  <c r="H21" i="18"/>
  <c r="M21" i="18"/>
  <c r="N21" i="18"/>
  <c r="O21" i="18"/>
  <c r="S21" i="18" s="1"/>
  <c r="P21" i="18"/>
  <c r="T21" i="18" s="1"/>
  <c r="Q21" i="18"/>
  <c r="R21" i="18"/>
  <c r="G46" i="18"/>
  <c r="H46" i="18"/>
  <c r="M46" i="18"/>
  <c r="N46" i="18"/>
  <c r="S46" i="18"/>
  <c r="T46" i="18"/>
  <c r="U46" i="18"/>
  <c r="V46" i="18"/>
  <c r="W46" i="18"/>
  <c r="X46" i="18"/>
  <c r="F71" i="18" s="1"/>
  <c r="E71" i="18"/>
  <c r="C22" i="18"/>
  <c r="D22" i="18"/>
  <c r="H22" i="18" s="1"/>
  <c r="E22" i="18"/>
  <c r="F22" i="18"/>
  <c r="I22" i="18"/>
  <c r="J22" i="18"/>
  <c r="K22" i="18"/>
  <c r="Q22" i="18" s="1"/>
  <c r="L22" i="18"/>
  <c r="C47" i="18"/>
  <c r="U47" i="18" s="1"/>
  <c r="D47" i="18"/>
  <c r="E47" i="18"/>
  <c r="F47" i="18"/>
  <c r="I47" i="18"/>
  <c r="J47" i="18"/>
  <c r="K47" i="18"/>
  <c r="L47" i="18"/>
  <c r="M47" i="18"/>
  <c r="O47" i="18"/>
  <c r="P47" i="18"/>
  <c r="Q47" i="18"/>
  <c r="R47" i="18"/>
  <c r="I72" i="18"/>
  <c r="J72" i="18"/>
  <c r="K72" i="18"/>
  <c r="L72" i="18"/>
  <c r="M72" i="18"/>
  <c r="N72" i="18"/>
  <c r="G23" i="18"/>
  <c r="H23" i="18"/>
  <c r="M23" i="18"/>
  <c r="N23" i="18"/>
  <c r="O23" i="18"/>
  <c r="P23" i="18"/>
  <c r="D73" i="18" s="1"/>
  <c r="Q23" i="18"/>
  <c r="R23" i="18"/>
  <c r="G48" i="18"/>
  <c r="H48" i="18"/>
  <c r="M48" i="18"/>
  <c r="N48" i="18"/>
  <c r="S48" i="18"/>
  <c r="T48" i="18"/>
  <c r="U48" i="18"/>
  <c r="V48" i="18"/>
  <c r="W48" i="18"/>
  <c r="E73" i="18" s="1"/>
  <c r="X48" i="18"/>
  <c r="Z48" i="18" s="1"/>
  <c r="G24" i="18"/>
  <c r="H24" i="18"/>
  <c r="M24" i="18"/>
  <c r="N24" i="18"/>
  <c r="O24" i="18"/>
  <c r="S24" i="18" s="1"/>
  <c r="P24" i="18"/>
  <c r="Q24" i="18"/>
  <c r="R24" i="18"/>
  <c r="F74" i="18" s="1"/>
  <c r="G49" i="18"/>
  <c r="H49" i="18"/>
  <c r="M49" i="18"/>
  <c r="N49" i="18"/>
  <c r="S49" i="18"/>
  <c r="T49" i="18"/>
  <c r="U49" i="18"/>
  <c r="V49" i="18"/>
  <c r="Z49" i="18" s="1"/>
  <c r="W49" i="18"/>
  <c r="E74" i="18" s="1"/>
  <c r="X49" i="18"/>
  <c r="G25" i="18"/>
  <c r="H25" i="18"/>
  <c r="M25" i="18"/>
  <c r="N25" i="18"/>
  <c r="O25" i="18"/>
  <c r="P25" i="18"/>
  <c r="Q25" i="18"/>
  <c r="R25" i="18"/>
  <c r="S25" i="18"/>
  <c r="G50" i="18"/>
  <c r="H50" i="18"/>
  <c r="M50" i="18"/>
  <c r="N50" i="18"/>
  <c r="S50" i="18"/>
  <c r="T50" i="18"/>
  <c r="U50" i="18"/>
  <c r="C75" i="18" s="1"/>
  <c r="V50" i="18"/>
  <c r="W50" i="18"/>
  <c r="E75" i="18" s="1"/>
  <c r="X50" i="18"/>
  <c r="Z50" i="18" s="1"/>
  <c r="G26" i="18"/>
  <c r="H26" i="18"/>
  <c r="M26" i="18"/>
  <c r="N26" i="18"/>
  <c r="O26" i="18"/>
  <c r="P26" i="18"/>
  <c r="Q26" i="18"/>
  <c r="R26" i="18"/>
  <c r="G51" i="18"/>
  <c r="H51" i="18"/>
  <c r="M51" i="18"/>
  <c r="N51" i="18"/>
  <c r="S51" i="18"/>
  <c r="T51" i="18"/>
  <c r="U51" i="18"/>
  <c r="V51" i="18"/>
  <c r="W51" i="18"/>
  <c r="X51" i="18"/>
  <c r="F76" i="18" s="1"/>
  <c r="Z51" i="18"/>
  <c r="I27" i="18"/>
  <c r="L27" i="18"/>
  <c r="I52" i="18"/>
  <c r="J52" i="18"/>
  <c r="O52" i="18"/>
  <c r="O22" i="18" l="1"/>
  <c r="S22" i="18" s="1"/>
  <c r="I77" i="18"/>
  <c r="S17" i="18"/>
  <c r="G67" i="18" s="1"/>
  <c r="O67" i="18" s="1"/>
  <c r="J77" i="18"/>
  <c r="E60" i="18"/>
  <c r="V52" i="19"/>
  <c r="E69" i="19"/>
  <c r="E77" i="19" s="1"/>
  <c r="F69" i="19"/>
  <c r="Y49" i="18"/>
  <c r="F73" i="18"/>
  <c r="R52" i="18"/>
  <c r="F66" i="18"/>
  <c r="C61" i="18"/>
  <c r="F59" i="18"/>
  <c r="C58" i="18"/>
  <c r="D69" i="19"/>
  <c r="P22" i="18"/>
  <c r="W52" i="19"/>
  <c r="P52" i="18"/>
  <c r="H68" i="18"/>
  <c r="T26" i="18"/>
  <c r="D75" i="18"/>
  <c r="Q52" i="18"/>
  <c r="G22" i="18"/>
  <c r="S44" i="18"/>
  <c r="Y43" i="18"/>
  <c r="G68" i="18" s="1"/>
  <c r="O68" i="18" s="1"/>
  <c r="Y39" i="18"/>
  <c r="F64" i="18"/>
  <c r="C62" i="18"/>
  <c r="Y34" i="18"/>
  <c r="E59" i="18"/>
  <c r="G68" i="19"/>
  <c r="O68" i="19" s="1"/>
  <c r="C76" i="18"/>
  <c r="T47" i="18"/>
  <c r="G47" i="18"/>
  <c r="R22" i="18"/>
  <c r="T20" i="18"/>
  <c r="H19" i="18"/>
  <c r="Y48" i="18"/>
  <c r="Q19" i="18"/>
  <c r="S40" i="18"/>
  <c r="G40" i="18"/>
  <c r="H15" i="18"/>
  <c r="Z36" i="18"/>
  <c r="H61" i="18" s="1"/>
  <c r="S9" i="18"/>
  <c r="E52" i="18"/>
  <c r="S23" i="18"/>
  <c r="S47" i="18"/>
  <c r="H47" i="18"/>
  <c r="M22" i="18"/>
  <c r="V44" i="18"/>
  <c r="D69" i="18" s="1"/>
  <c r="H44" i="18"/>
  <c r="D67" i="18"/>
  <c r="W40" i="18"/>
  <c r="G15" i="18"/>
  <c r="G27" i="18" s="1"/>
  <c r="D61" i="18"/>
  <c r="H77" i="21"/>
  <c r="U44" i="18"/>
  <c r="G44" i="18"/>
  <c r="C67" i="18"/>
  <c r="N40" i="18"/>
  <c r="T14" i="18"/>
  <c r="H64" i="18" s="1"/>
  <c r="G74" i="18"/>
  <c r="O74" i="18" s="1"/>
  <c r="G66" i="18"/>
  <c r="O66" i="18" s="1"/>
  <c r="T24" i="18"/>
  <c r="H74" i="18" s="1"/>
  <c r="D74" i="18"/>
  <c r="X47" i="18"/>
  <c r="F72" i="18" s="1"/>
  <c r="Z46" i="18"/>
  <c r="H71" i="18" s="1"/>
  <c r="T44" i="18"/>
  <c r="T52" i="18" s="1"/>
  <c r="R19" i="18"/>
  <c r="F69" i="18" s="1"/>
  <c r="M40" i="18"/>
  <c r="M52" i="18" s="1"/>
  <c r="D64" i="18"/>
  <c r="K27" i="18"/>
  <c r="J27" i="18"/>
  <c r="E76" i="18"/>
  <c r="T25" i="18"/>
  <c r="H75" i="18" s="1"/>
  <c r="Y46" i="18"/>
  <c r="G71" i="18" s="1"/>
  <c r="O71" i="18" s="1"/>
  <c r="S20" i="18"/>
  <c r="G70" i="18" s="1"/>
  <c r="O70" i="18" s="1"/>
  <c r="M77" i="18"/>
  <c r="C68" i="18"/>
  <c r="C66" i="18"/>
  <c r="S12" i="18"/>
  <c r="Y36" i="18"/>
  <c r="C60" i="18"/>
  <c r="D58" i="18"/>
  <c r="G59" i="19"/>
  <c r="O59" i="19" s="1"/>
  <c r="Q27" i="18"/>
  <c r="G64" i="18"/>
  <c r="O64" i="18" s="1"/>
  <c r="G52" i="19"/>
  <c r="O72" i="21"/>
  <c r="N22" i="18"/>
  <c r="N27" i="18" s="1"/>
  <c r="T19" i="18"/>
  <c r="T11" i="18"/>
  <c r="H59" i="18"/>
  <c r="S8" i="18"/>
  <c r="G58" i="18" s="1"/>
  <c r="O58" i="18" s="1"/>
  <c r="D27" i="18"/>
  <c r="S26" i="18"/>
  <c r="O19" i="18"/>
  <c r="S19" i="18" s="1"/>
  <c r="E68" i="18"/>
  <c r="L77" i="18"/>
  <c r="V40" i="18"/>
  <c r="F27" i="18"/>
  <c r="C63" i="18"/>
  <c r="S11" i="18"/>
  <c r="G59" i="18"/>
  <c r="O59" i="18" s="1"/>
  <c r="M27" i="19"/>
  <c r="M52" i="19"/>
  <c r="S22" i="19"/>
  <c r="P27" i="19"/>
  <c r="H72" i="19"/>
  <c r="C77" i="20"/>
  <c r="O65" i="21"/>
  <c r="G77" i="21"/>
  <c r="Y52" i="20"/>
  <c r="H65" i="20"/>
  <c r="H77" i="20" s="1"/>
  <c r="Z52" i="20"/>
  <c r="O65" i="20"/>
  <c r="O77" i="20" s="1"/>
  <c r="G77" i="20"/>
  <c r="D72" i="19"/>
  <c r="D77" i="19" s="1"/>
  <c r="H65" i="19"/>
  <c r="H77" i="19" s="1"/>
  <c r="Z52" i="19"/>
  <c r="G69" i="19"/>
  <c r="O69" i="19" s="1"/>
  <c r="C69" i="19"/>
  <c r="S15" i="19"/>
  <c r="S27" i="19" s="1"/>
  <c r="O27" i="19"/>
  <c r="Y40" i="19"/>
  <c r="U52" i="19"/>
  <c r="C65" i="19"/>
  <c r="F77" i="19"/>
  <c r="G72" i="19"/>
  <c r="O72" i="19" s="1"/>
  <c r="H70" i="18"/>
  <c r="G52" i="18"/>
  <c r="G62" i="18"/>
  <c r="O62" i="18" s="1"/>
  <c r="H27" i="18"/>
  <c r="E65" i="18"/>
  <c r="M27" i="18"/>
  <c r="H58" i="18"/>
  <c r="H76" i="18"/>
  <c r="G63" i="18"/>
  <c r="O63" i="18" s="1"/>
  <c r="H67" i="18"/>
  <c r="S52" i="18"/>
  <c r="K52" i="18"/>
  <c r="C52" i="18"/>
  <c r="E27" i="18"/>
  <c r="D76" i="18"/>
  <c r="Y50" i="18"/>
  <c r="G75" i="18" s="1"/>
  <c r="O75" i="18" s="1"/>
  <c r="C73" i="18"/>
  <c r="V47" i="18"/>
  <c r="N47" i="18"/>
  <c r="D70" i="18"/>
  <c r="W44" i="18"/>
  <c r="E69" i="18" s="1"/>
  <c r="E67" i="18"/>
  <c r="Z41" i="18"/>
  <c r="H66" i="18" s="1"/>
  <c r="U40" i="18"/>
  <c r="O15" i="18"/>
  <c r="E61" i="18"/>
  <c r="Z35" i="18"/>
  <c r="H60" i="18" s="1"/>
  <c r="Y51" i="18"/>
  <c r="G76" i="18" s="1"/>
  <c r="O76" i="18" s="1"/>
  <c r="F75" i="18"/>
  <c r="C74" i="18"/>
  <c r="C72" i="18"/>
  <c r="D71" i="18"/>
  <c r="C64" i="18"/>
  <c r="E62" i="18"/>
  <c r="D59" i="18"/>
  <c r="C71" i="18"/>
  <c r="D68" i="18"/>
  <c r="D62" i="18"/>
  <c r="C59" i="18"/>
  <c r="F52" i="18"/>
  <c r="T23" i="18"/>
  <c r="H73" i="18" s="1"/>
  <c r="X40" i="18"/>
  <c r="Z40" i="18" s="1"/>
  <c r="H40" i="18"/>
  <c r="H52" i="18" s="1"/>
  <c r="R15" i="18"/>
  <c r="R27" i="18" s="1"/>
  <c r="T13" i="18"/>
  <c r="H63" i="18" s="1"/>
  <c r="S10" i="18"/>
  <c r="G60" i="18" s="1"/>
  <c r="O60" i="18" s="1"/>
  <c r="D52" i="18"/>
  <c r="W47" i="18"/>
  <c r="E72" i="18" s="1"/>
  <c r="E70" i="18"/>
  <c r="F67" i="18"/>
  <c r="P15" i="18"/>
  <c r="D65" i="18" s="1"/>
  <c r="F61" i="18"/>
  <c r="E58" i="18"/>
  <c r="G8" i="17"/>
  <c r="G8" i="49" s="1"/>
  <c r="H8" i="17"/>
  <c r="H8" i="49" s="1"/>
  <c r="M8" i="17"/>
  <c r="M8" i="49" s="1"/>
  <c r="N8" i="17"/>
  <c r="N8" i="49" s="1"/>
  <c r="O8" i="17"/>
  <c r="O8" i="49" s="1"/>
  <c r="P8" i="17"/>
  <c r="P8" i="49" s="1"/>
  <c r="Q8" i="17"/>
  <c r="R8" i="17"/>
  <c r="G33" i="17"/>
  <c r="G33" i="49" s="1"/>
  <c r="H33" i="17"/>
  <c r="H33" i="49" s="1"/>
  <c r="M33" i="17"/>
  <c r="M33" i="49" s="1"/>
  <c r="N33" i="17"/>
  <c r="N33" i="49" s="1"/>
  <c r="S33" i="17"/>
  <c r="S33" i="49" s="1"/>
  <c r="T33" i="17"/>
  <c r="T33" i="49" s="1"/>
  <c r="U33" i="17"/>
  <c r="V33" i="17"/>
  <c r="W33" i="17"/>
  <c r="W33" i="49" s="1"/>
  <c r="X33" i="17"/>
  <c r="X33" i="49" s="1"/>
  <c r="D58" i="17"/>
  <c r="G9" i="17"/>
  <c r="G9" i="49" s="1"/>
  <c r="H9" i="17"/>
  <c r="H9" i="49" s="1"/>
  <c r="M9" i="17"/>
  <c r="M9" i="49" s="1"/>
  <c r="N9" i="17"/>
  <c r="N9" i="49" s="1"/>
  <c r="O9" i="17"/>
  <c r="P9" i="17"/>
  <c r="P9" i="49" s="1"/>
  <c r="Q9" i="17"/>
  <c r="Q9" i="49" s="1"/>
  <c r="R9" i="17"/>
  <c r="R9" i="49" s="1"/>
  <c r="G34" i="17"/>
  <c r="G34" i="49" s="1"/>
  <c r="H34" i="17"/>
  <c r="H34" i="49" s="1"/>
  <c r="M34" i="17"/>
  <c r="M34" i="49" s="1"/>
  <c r="N34" i="17"/>
  <c r="N34" i="49" s="1"/>
  <c r="S34" i="17"/>
  <c r="S34" i="49" s="1"/>
  <c r="T34" i="17"/>
  <c r="T34" i="49" s="1"/>
  <c r="U34" i="17"/>
  <c r="V34" i="17"/>
  <c r="W34" i="17"/>
  <c r="X34" i="17"/>
  <c r="X34" i="49" s="1"/>
  <c r="G10" i="17"/>
  <c r="G10" i="49" s="1"/>
  <c r="H10" i="17"/>
  <c r="H10" i="49" s="1"/>
  <c r="M10" i="17"/>
  <c r="M10" i="49" s="1"/>
  <c r="N10" i="17"/>
  <c r="N10" i="49" s="1"/>
  <c r="O10" i="17"/>
  <c r="P10" i="17"/>
  <c r="Q10" i="17"/>
  <c r="Q10" i="49" s="1"/>
  <c r="R10" i="17"/>
  <c r="R10" i="49" s="1"/>
  <c r="G35" i="17"/>
  <c r="G35" i="49" s="1"/>
  <c r="H35" i="17"/>
  <c r="H35" i="49" s="1"/>
  <c r="M35" i="17"/>
  <c r="M35" i="49" s="1"/>
  <c r="N35" i="17"/>
  <c r="N35" i="49" s="1"/>
  <c r="S35" i="17"/>
  <c r="S35" i="49" s="1"/>
  <c r="T35" i="17"/>
  <c r="T35" i="49" s="1"/>
  <c r="U35" i="17"/>
  <c r="U35" i="49" s="1"/>
  <c r="V35" i="17"/>
  <c r="V35" i="49" s="1"/>
  <c r="W35" i="17"/>
  <c r="X35" i="17"/>
  <c r="Y35" i="17"/>
  <c r="Y35" i="49" s="1"/>
  <c r="G11" i="17"/>
  <c r="G11" i="49" s="1"/>
  <c r="H11" i="17"/>
  <c r="H11" i="49" s="1"/>
  <c r="M11" i="17"/>
  <c r="M11" i="49" s="1"/>
  <c r="N11" i="17"/>
  <c r="N11" i="49" s="1"/>
  <c r="O11" i="17"/>
  <c r="O11" i="49" s="1"/>
  <c r="P11" i="17"/>
  <c r="Q11" i="17"/>
  <c r="Q11" i="49" s="1"/>
  <c r="R11" i="17"/>
  <c r="S11" i="17"/>
  <c r="S11" i="49" s="1"/>
  <c r="G36" i="17"/>
  <c r="G36" i="49" s="1"/>
  <c r="H36" i="17"/>
  <c r="H36" i="49" s="1"/>
  <c r="M36" i="17"/>
  <c r="M36" i="49" s="1"/>
  <c r="N36" i="17"/>
  <c r="N36" i="49" s="1"/>
  <c r="S36" i="17"/>
  <c r="S36" i="49" s="1"/>
  <c r="T36" i="17"/>
  <c r="T36" i="49" s="1"/>
  <c r="U36" i="17"/>
  <c r="V36" i="17"/>
  <c r="V36" i="49" s="1"/>
  <c r="W36" i="17"/>
  <c r="W36" i="49" s="1"/>
  <c r="X36" i="17"/>
  <c r="X36" i="49" s="1"/>
  <c r="G12" i="17"/>
  <c r="G12" i="49" s="1"/>
  <c r="H12" i="17"/>
  <c r="H12" i="49" s="1"/>
  <c r="M12" i="17"/>
  <c r="M12" i="49" s="1"/>
  <c r="N12" i="17"/>
  <c r="N12" i="49" s="1"/>
  <c r="O12" i="17"/>
  <c r="O12" i="49" s="1"/>
  <c r="P12" i="17"/>
  <c r="Q12" i="17"/>
  <c r="Q12" i="49" s="1"/>
  <c r="R12" i="17"/>
  <c r="R12" i="49" s="1"/>
  <c r="G37" i="17"/>
  <c r="G37" i="49" s="1"/>
  <c r="H37" i="17"/>
  <c r="H37" i="49" s="1"/>
  <c r="M37" i="17"/>
  <c r="M37" i="49" s="1"/>
  <c r="N37" i="17"/>
  <c r="N37" i="49" s="1"/>
  <c r="S37" i="17"/>
  <c r="S37" i="49" s="1"/>
  <c r="T37" i="17"/>
  <c r="T37" i="49" s="1"/>
  <c r="U37" i="17"/>
  <c r="V37" i="17"/>
  <c r="V37" i="49" s="1"/>
  <c r="W37" i="17"/>
  <c r="X37" i="17"/>
  <c r="G13" i="17"/>
  <c r="G13" i="49" s="1"/>
  <c r="H13" i="17"/>
  <c r="H13" i="49" s="1"/>
  <c r="M13" i="17"/>
  <c r="M13" i="49" s="1"/>
  <c r="N13" i="17"/>
  <c r="N13" i="49" s="1"/>
  <c r="O13" i="17"/>
  <c r="O13" i="49" s="1"/>
  <c r="P13" i="17"/>
  <c r="Q13" i="17"/>
  <c r="R13" i="17"/>
  <c r="R13" i="49" s="1"/>
  <c r="G38" i="17"/>
  <c r="G38" i="49" s="1"/>
  <c r="H38" i="17"/>
  <c r="H38" i="49" s="1"/>
  <c r="M38" i="17"/>
  <c r="M38" i="49" s="1"/>
  <c r="N38" i="17"/>
  <c r="N38" i="49" s="1"/>
  <c r="S38" i="17"/>
  <c r="S38" i="49" s="1"/>
  <c r="T38" i="17"/>
  <c r="T38" i="49" s="1"/>
  <c r="U38" i="17"/>
  <c r="V38" i="17"/>
  <c r="V38" i="49" s="1"/>
  <c r="W38" i="17"/>
  <c r="W38" i="49" s="1"/>
  <c r="X38" i="17"/>
  <c r="Z38" i="17" s="1"/>
  <c r="Z38" i="49" s="1"/>
  <c r="G14" i="17"/>
  <c r="G14" i="49" s="1"/>
  <c r="H14" i="17"/>
  <c r="H14" i="49" s="1"/>
  <c r="M14" i="17"/>
  <c r="M14" i="49" s="1"/>
  <c r="N14" i="17"/>
  <c r="N14" i="49" s="1"/>
  <c r="O14" i="17"/>
  <c r="O14" i="49" s="1"/>
  <c r="P14" i="17"/>
  <c r="P14" i="49" s="1"/>
  <c r="Q14" i="17"/>
  <c r="Q14" i="49" s="1"/>
  <c r="R14" i="17"/>
  <c r="R14" i="49" s="1"/>
  <c r="G39" i="17"/>
  <c r="G39" i="49" s="1"/>
  <c r="H39" i="17"/>
  <c r="H39" i="49" s="1"/>
  <c r="M39" i="17"/>
  <c r="M39" i="49" s="1"/>
  <c r="N39" i="17"/>
  <c r="N39" i="49" s="1"/>
  <c r="S39" i="17"/>
  <c r="S39" i="49" s="1"/>
  <c r="T39" i="17"/>
  <c r="T39" i="49" s="1"/>
  <c r="U39" i="17"/>
  <c r="V39" i="17"/>
  <c r="W39" i="17"/>
  <c r="W39" i="49" s="1"/>
  <c r="X39" i="17"/>
  <c r="X39" i="49" s="1"/>
  <c r="C15" i="17"/>
  <c r="C15" i="49" s="1"/>
  <c r="D15" i="17"/>
  <c r="E15" i="17"/>
  <c r="F15" i="17"/>
  <c r="G15" i="17"/>
  <c r="I15" i="17"/>
  <c r="I15" i="49" s="1"/>
  <c r="J15" i="17"/>
  <c r="J15" i="49" s="1"/>
  <c r="K15" i="17"/>
  <c r="K15" i="49" s="1"/>
  <c r="L15" i="17"/>
  <c r="L15" i="49" s="1"/>
  <c r="C40" i="17"/>
  <c r="D40" i="17"/>
  <c r="E40" i="17"/>
  <c r="F40" i="17"/>
  <c r="F40" i="49" s="1"/>
  <c r="I40" i="17"/>
  <c r="I40" i="49" s="1"/>
  <c r="J40" i="17"/>
  <c r="K40" i="17"/>
  <c r="K40" i="49" s="1"/>
  <c r="L40" i="17"/>
  <c r="M40" i="17"/>
  <c r="O40" i="17"/>
  <c r="O40" i="49" s="1"/>
  <c r="P40" i="17"/>
  <c r="P40" i="49" s="1"/>
  <c r="Q40" i="17"/>
  <c r="Q40" i="49" s="1"/>
  <c r="R40" i="17"/>
  <c r="R40" i="49" s="1"/>
  <c r="I65" i="17"/>
  <c r="I65" i="49" s="1"/>
  <c r="J65" i="17"/>
  <c r="J65" i="49" s="1"/>
  <c r="K65" i="17"/>
  <c r="K65" i="49" s="1"/>
  <c r="L65" i="17"/>
  <c r="M65" i="17"/>
  <c r="N65" i="17"/>
  <c r="N65" i="49" s="1"/>
  <c r="G16" i="17"/>
  <c r="G16" i="49" s="1"/>
  <c r="H16" i="17"/>
  <c r="H16" i="49" s="1"/>
  <c r="M16" i="17"/>
  <c r="M16" i="49" s="1"/>
  <c r="N16" i="17"/>
  <c r="N16" i="49" s="1"/>
  <c r="O16" i="17"/>
  <c r="P16" i="17"/>
  <c r="Q16" i="17"/>
  <c r="Q16" i="49" s="1"/>
  <c r="R16" i="17"/>
  <c r="R16" i="49" s="1"/>
  <c r="G41" i="17"/>
  <c r="G41" i="49" s="1"/>
  <c r="H41" i="17"/>
  <c r="H41" i="49" s="1"/>
  <c r="M41" i="17"/>
  <c r="M41" i="49" s="1"/>
  <c r="N41" i="17"/>
  <c r="N41" i="49" s="1"/>
  <c r="S41" i="17"/>
  <c r="S41" i="49" s="1"/>
  <c r="T41" i="17"/>
  <c r="T41" i="49" s="1"/>
  <c r="U41" i="17"/>
  <c r="V41" i="17"/>
  <c r="V41" i="49" s="1"/>
  <c r="W41" i="17"/>
  <c r="W41" i="49" s="1"/>
  <c r="X41" i="17"/>
  <c r="Y41" i="17"/>
  <c r="Y41" i="49" s="1"/>
  <c r="G17" i="17"/>
  <c r="G17" i="49" s="1"/>
  <c r="H17" i="17"/>
  <c r="H17" i="49" s="1"/>
  <c r="M17" i="17"/>
  <c r="M17" i="49" s="1"/>
  <c r="N17" i="17"/>
  <c r="N17" i="49" s="1"/>
  <c r="O17" i="17"/>
  <c r="O17" i="49" s="1"/>
  <c r="P17" i="17"/>
  <c r="Q17" i="17"/>
  <c r="Q17" i="49" s="1"/>
  <c r="R17" i="17"/>
  <c r="R17" i="49" s="1"/>
  <c r="G42" i="17"/>
  <c r="G42" i="49" s="1"/>
  <c r="H42" i="17"/>
  <c r="H42" i="49" s="1"/>
  <c r="M42" i="17"/>
  <c r="M42" i="49" s="1"/>
  <c r="N42" i="17"/>
  <c r="N42" i="49" s="1"/>
  <c r="S42" i="17"/>
  <c r="S42" i="49" s="1"/>
  <c r="T42" i="17"/>
  <c r="T42" i="49" s="1"/>
  <c r="U42" i="17"/>
  <c r="V42" i="17"/>
  <c r="V42" i="49" s="1"/>
  <c r="W42" i="17"/>
  <c r="W42" i="49" s="1"/>
  <c r="X42" i="17"/>
  <c r="G18" i="17"/>
  <c r="G18" i="49" s="1"/>
  <c r="H18" i="17"/>
  <c r="H18" i="49" s="1"/>
  <c r="M18" i="17"/>
  <c r="M18" i="49" s="1"/>
  <c r="N18" i="17"/>
  <c r="N18" i="49" s="1"/>
  <c r="O18" i="17"/>
  <c r="O18" i="49" s="1"/>
  <c r="P18" i="17"/>
  <c r="P18" i="49" s="1"/>
  <c r="Q18" i="17"/>
  <c r="R18" i="17"/>
  <c r="R18" i="49" s="1"/>
  <c r="G43" i="17"/>
  <c r="G43" i="49" s="1"/>
  <c r="H43" i="17"/>
  <c r="H43" i="49" s="1"/>
  <c r="M43" i="17"/>
  <c r="M43" i="49" s="1"/>
  <c r="N43" i="17"/>
  <c r="N43" i="49" s="1"/>
  <c r="S43" i="17"/>
  <c r="S43" i="49" s="1"/>
  <c r="T43" i="17"/>
  <c r="T43" i="49" s="1"/>
  <c r="U43" i="17"/>
  <c r="V43" i="17"/>
  <c r="W43" i="17"/>
  <c r="X43" i="17"/>
  <c r="C19" i="17"/>
  <c r="C19" i="49" s="1"/>
  <c r="D19" i="17"/>
  <c r="D19" i="49" s="1"/>
  <c r="E19" i="17"/>
  <c r="E19" i="49" s="1"/>
  <c r="F19" i="17"/>
  <c r="I19" i="17"/>
  <c r="J19" i="17"/>
  <c r="J19" i="49" s="1"/>
  <c r="K19" i="17"/>
  <c r="K19" i="49" s="1"/>
  <c r="L19" i="17"/>
  <c r="P19" i="17"/>
  <c r="P19" i="49" s="1"/>
  <c r="C44" i="17"/>
  <c r="C44" i="49" s="1"/>
  <c r="D44" i="17"/>
  <c r="E44" i="17"/>
  <c r="E44" i="49" s="1"/>
  <c r="F44" i="17"/>
  <c r="I44" i="17"/>
  <c r="I44" i="49" s="1"/>
  <c r="J44" i="17"/>
  <c r="J44" i="49" s="1"/>
  <c r="K44" i="17"/>
  <c r="K44" i="49" s="1"/>
  <c r="L44" i="17"/>
  <c r="L44" i="49" s="1"/>
  <c r="O44" i="17"/>
  <c r="P44" i="17"/>
  <c r="P44" i="49" s="1"/>
  <c r="Q44" i="17"/>
  <c r="Q44" i="49" s="1"/>
  <c r="R44" i="17"/>
  <c r="R44" i="49" s="1"/>
  <c r="V44" i="17"/>
  <c r="V44" i="49" s="1"/>
  <c r="I69" i="17"/>
  <c r="I69" i="49" s="1"/>
  <c r="J69" i="17"/>
  <c r="J69" i="49" s="1"/>
  <c r="K69" i="17"/>
  <c r="K69" i="49" s="1"/>
  <c r="L69" i="17"/>
  <c r="L69" i="49" s="1"/>
  <c r="M69" i="17"/>
  <c r="M69" i="49" s="1"/>
  <c r="N69" i="17"/>
  <c r="G20" i="17"/>
  <c r="G20" i="49" s="1"/>
  <c r="H20" i="17"/>
  <c r="H20" i="49" s="1"/>
  <c r="M20" i="17"/>
  <c r="M20" i="49" s="1"/>
  <c r="N20" i="17"/>
  <c r="N20" i="49" s="1"/>
  <c r="O20" i="17"/>
  <c r="P20" i="17"/>
  <c r="D70" i="17" s="1"/>
  <c r="Q20" i="17"/>
  <c r="Q20" i="49" s="1"/>
  <c r="R20" i="17"/>
  <c r="R20" i="49" s="1"/>
  <c r="G45" i="17"/>
  <c r="G45" i="49" s="1"/>
  <c r="H45" i="17"/>
  <c r="H45" i="49" s="1"/>
  <c r="M45" i="17"/>
  <c r="M45" i="49" s="1"/>
  <c r="N45" i="17"/>
  <c r="N45" i="49" s="1"/>
  <c r="S45" i="17"/>
  <c r="S45" i="49" s="1"/>
  <c r="T45" i="17"/>
  <c r="T45" i="49" s="1"/>
  <c r="U45" i="17"/>
  <c r="U45" i="49" s="1"/>
  <c r="V45" i="17"/>
  <c r="V45" i="49" s="1"/>
  <c r="W45" i="17"/>
  <c r="X45" i="17"/>
  <c r="G21" i="17"/>
  <c r="G21" i="49" s="1"/>
  <c r="H21" i="17"/>
  <c r="H21" i="49" s="1"/>
  <c r="M21" i="17"/>
  <c r="M21" i="49" s="1"/>
  <c r="N21" i="17"/>
  <c r="N21" i="49" s="1"/>
  <c r="O21" i="17"/>
  <c r="O21" i="49" s="1"/>
  <c r="P21" i="17"/>
  <c r="P21" i="49" s="1"/>
  <c r="Q21" i="17"/>
  <c r="Q21" i="49" s="1"/>
  <c r="R21" i="17"/>
  <c r="R21" i="49" s="1"/>
  <c r="S21" i="17"/>
  <c r="S21" i="49" s="1"/>
  <c r="G46" i="17"/>
  <c r="G46" i="49" s="1"/>
  <c r="H46" i="17"/>
  <c r="H46" i="49" s="1"/>
  <c r="M46" i="17"/>
  <c r="M46" i="49" s="1"/>
  <c r="N46" i="17"/>
  <c r="N46" i="49" s="1"/>
  <c r="S46" i="17"/>
  <c r="S46" i="49" s="1"/>
  <c r="T46" i="17"/>
  <c r="T46" i="49" s="1"/>
  <c r="U46" i="17"/>
  <c r="V46" i="17"/>
  <c r="W46" i="17"/>
  <c r="X46" i="17"/>
  <c r="X46" i="49" s="1"/>
  <c r="C22" i="17"/>
  <c r="C22" i="49" s="1"/>
  <c r="D22" i="17"/>
  <c r="D22" i="49" s="1"/>
  <c r="E22" i="17"/>
  <c r="E22" i="49" s="1"/>
  <c r="F22" i="17"/>
  <c r="I22" i="17"/>
  <c r="I22" i="49" s="1"/>
  <c r="J22" i="17"/>
  <c r="J22" i="49" s="1"/>
  <c r="K22" i="17"/>
  <c r="K22" i="49" s="1"/>
  <c r="L22" i="17"/>
  <c r="L22" i="49" s="1"/>
  <c r="C47" i="17"/>
  <c r="D47" i="17"/>
  <c r="E47" i="17"/>
  <c r="F47" i="17"/>
  <c r="I47" i="17"/>
  <c r="I47" i="49" s="1"/>
  <c r="J47" i="17"/>
  <c r="J47" i="49" s="1"/>
  <c r="K47" i="17"/>
  <c r="K47" i="49" s="1"/>
  <c r="L47" i="17"/>
  <c r="L47" i="49" s="1"/>
  <c r="O47" i="17"/>
  <c r="O47" i="49" s="1"/>
  <c r="P47" i="17"/>
  <c r="P47" i="49" s="1"/>
  <c r="Q47" i="17"/>
  <c r="Q47" i="49" s="1"/>
  <c r="R47" i="17"/>
  <c r="R47" i="49" s="1"/>
  <c r="I72" i="17"/>
  <c r="I72" i="49" s="1"/>
  <c r="J72" i="17"/>
  <c r="J72" i="49" s="1"/>
  <c r="K72" i="17"/>
  <c r="K72" i="49" s="1"/>
  <c r="L72" i="17"/>
  <c r="L72" i="49" s="1"/>
  <c r="M72" i="17"/>
  <c r="M72" i="49" s="1"/>
  <c r="N72" i="17"/>
  <c r="N72" i="49" s="1"/>
  <c r="G23" i="17"/>
  <c r="G23" i="49" s="1"/>
  <c r="H23" i="17"/>
  <c r="H23" i="49" s="1"/>
  <c r="M23" i="17"/>
  <c r="M23" i="49" s="1"/>
  <c r="N23" i="17"/>
  <c r="N23" i="49" s="1"/>
  <c r="O23" i="17"/>
  <c r="P23" i="17"/>
  <c r="Q23" i="17"/>
  <c r="R23" i="17"/>
  <c r="R23" i="49" s="1"/>
  <c r="G48" i="17"/>
  <c r="G48" i="49" s="1"/>
  <c r="H48" i="17"/>
  <c r="H48" i="49" s="1"/>
  <c r="M48" i="17"/>
  <c r="M48" i="49" s="1"/>
  <c r="N48" i="17"/>
  <c r="N48" i="49" s="1"/>
  <c r="S48" i="17"/>
  <c r="S48" i="49" s="1"/>
  <c r="T48" i="17"/>
  <c r="T48" i="49" s="1"/>
  <c r="U48" i="17"/>
  <c r="U48" i="49" s="1"/>
  <c r="V48" i="17"/>
  <c r="W48" i="17"/>
  <c r="W48" i="49" s="1"/>
  <c r="X48" i="17"/>
  <c r="X48" i="49" s="1"/>
  <c r="G24" i="17"/>
  <c r="G24" i="49" s="1"/>
  <c r="H24" i="17"/>
  <c r="H24" i="49" s="1"/>
  <c r="M24" i="17"/>
  <c r="M24" i="49" s="1"/>
  <c r="N24" i="17"/>
  <c r="N24" i="49" s="1"/>
  <c r="O24" i="17"/>
  <c r="O24" i="49" s="1"/>
  <c r="P24" i="17"/>
  <c r="P24" i="49" s="1"/>
  <c r="Q24" i="17"/>
  <c r="Q24" i="49" s="1"/>
  <c r="R24" i="17"/>
  <c r="R24" i="49" s="1"/>
  <c r="G49" i="17"/>
  <c r="G49" i="49" s="1"/>
  <c r="H49" i="17"/>
  <c r="H49" i="49" s="1"/>
  <c r="M49" i="17"/>
  <c r="M49" i="49" s="1"/>
  <c r="N49" i="17"/>
  <c r="N49" i="49" s="1"/>
  <c r="S49" i="17"/>
  <c r="S49" i="49" s="1"/>
  <c r="T49" i="17"/>
  <c r="T49" i="49" s="1"/>
  <c r="U49" i="17"/>
  <c r="V49" i="17"/>
  <c r="W49" i="17"/>
  <c r="W49" i="49" s="1"/>
  <c r="X49" i="17"/>
  <c r="X49" i="49" s="1"/>
  <c r="G25" i="17"/>
  <c r="G25" i="49" s="1"/>
  <c r="H25" i="17"/>
  <c r="H25" i="49" s="1"/>
  <c r="M25" i="17"/>
  <c r="M25" i="49" s="1"/>
  <c r="N25" i="17"/>
  <c r="N25" i="49" s="1"/>
  <c r="O25" i="17"/>
  <c r="P25" i="17"/>
  <c r="P25" i="49" s="1"/>
  <c r="Q25" i="17"/>
  <c r="Q25" i="49" s="1"/>
  <c r="R25" i="17"/>
  <c r="G50" i="17"/>
  <c r="G50" i="49" s="1"/>
  <c r="H50" i="17"/>
  <c r="H50" i="49" s="1"/>
  <c r="M50" i="17"/>
  <c r="M50" i="49" s="1"/>
  <c r="N50" i="17"/>
  <c r="N50" i="49" s="1"/>
  <c r="S50" i="17"/>
  <c r="S50" i="49" s="1"/>
  <c r="T50" i="17"/>
  <c r="T50" i="49" s="1"/>
  <c r="U50" i="17"/>
  <c r="V50" i="17"/>
  <c r="W50" i="17"/>
  <c r="X50" i="17"/>
  <c r="Y50" i="17"/>
  <c r="Y50" i="49" s="1"/>
  <c r="G26" i="17"/>
  <c r="G26" i="49" s="1"/>
  <c r="H26" i="17"/>
  <c r="H26" i="49" s="1"/>
  <c r="M26" i="17"/>
  <c r="M26" i="49" s="1"/>
  <c r="N26" i="17"/>
  <c r="N26" i="49" s="1"/>
  <c r="O26" i="17"/>
  <c r="P26" i="17"/>
  <c r="Q26" i="17"/>
  <c r="Q26" i="49" s="1"/>
  <c r="R26" i="17"/>
  <c r="R26" i="49" s="1"/>
  <c r="G51" i="17"/>
  <c r="G51" i="49" s="1"/>
  <c r="H51" i="17"/>
  <c r="H51" i="49" s="1"/>
  <c r="M51" i="17"/>
  <c r="M51" i="49" s="1"/>
  <c r="N51" i="17"/>
  <c r="N51" i="49" s="1"/>
  <c r="S51" i="17"/>
  <c r="S51" i="49" s="1"/>
  <c r="T51" i="17"/>
  <c r="T51" i="49" s="1"/>
  <c r="U51" i="17"/>
  <c r="U51" i="49" s="1"/>
  <c r="V51" i="17"/>
  <c r="V51" i="49" s="1"/>
  <c r="W51" i="17"/>
  <c r="X51" i="17"/>
  <c r="D27" i="17"/>
  <c r="D27" i="49" s="1"/>
  <c r="I52" i="17"/>
  <c r="I52" i="49" s="1"/>
  <c r="J52" i="17"/>
  <c r="J52" i="49" s="1"/>
  <c r="K52" i="17"/>
  <c r="K52" i="49" s="1"/>
  <c r="K77" i="17"/>
  <c r="K77" i="49" s="1"/>
  <c r="N15" i="17" l="1"/>
  <c r="N15" i="49" s="1"/>
  <c r="Z35" i="17"/>
  <c r="Z35" i="49" s="1"/>
  <c r="T40" i="17"/>
  <c r="M15" i="17"/>
  <c r="M15" i="49" s="1"/>
  <c r="J27" i="17"/>
  <c r="J27" i="49" s="1"/>
  <c r="P22" i="17"/>
  <c r="H22" i="17"/>
  <c r="H22" i="49" s="1"/>
  <c r="D67" i="17"/>
  <c r="D67" i="49" s="1"/>
  <c r="S40" i="17"/>
  <c r="S40" i="49" s="1"/>
  <c r="N52" i="18"/>
  <c r="G73" i="18"/>
  <c r="O73" i="18" s="1"/>
  <c r="O22" i="17"/>
  <c r="S12" i="17"/>
  <c r="S12" i="49" s="1"/>
  <c r="C52" i="17"/>
  <c r="C52" i="49" s="1"/>
  <c r="K27" i="17"/>
  <c r="K27" i="49" s="1"/>
  <c r="C27" i="17"/>
  <c r="C27" i="49" s="1"/>
  <c r="S24" i="17"/>
  <c r="S24" i="49" s="1"/>
  <c r="N22" i="17"/>
  <c r="N22" i="49" s="1"/>
  <c r="T18" i="17"/>
  <c r="T18" i="49" s="1"/>
  <c r="T9" i="17"/>
  <c r="T9" i="49" s="1"/>
  <c r="D76" i="17"/>
  <c r="D76" i="49" s="1"/>
  <c r="J77" i="17"/>
  <c r="J77" i="49" s="1"/>
  <c r="R52" i="17"/>
  <c r="R52" i="49" s="1"/>
  <c r="Z51" i="17"/>
  <c r="Z51" i="49" s="1"/>
  <c r="S47" i="17"/>
  <c r="S47" i="49" s="1"/>
  <c r="M22" i="17"/>
  <c r="M22" i="49" s="1"/>
  <c r="G19" i="17"/>
  <c r="G19" i="49" s="1"/>
  <c r="E67" i="17"/>
  <c r="E67" i="49" s="1"/>
  <c r="S14" i="17"/>
  <c r="S14" i="49" s="1"/>
  <c r="D58" i="49"/>
  <c r="Y44" i="18"/>
  <c r="G69" i="18" s="1"/>
  <c r="O69" i="18" s="1"/>
  <c r="T22" i="18"/>
  <c r="S13" i="17"/>
  <c r="S13" i="49" s="1"/>
  <c r="Q13" i="49"/>
  <c r="Z34" i="17"/>
  <c r="V34" i="49"/>
  <c r="F75" i="17"/>
  <c r="F75" i="49" s="1"/>
  <c r="X50" i="49"/>
  <c r="F73" i="17"/>
  <c r="F73" i="49" s="1"/>
  <c r="T23" i="17"/>
  <c r="T23" i="49" s="1"/>
  <c r="P23" i="49"/>
  <c r="O22" i="49"/>
  <c r="G22" i="17"/>
  <c r="G22" i="49" s="1"/>
  <c r="Z46" i="17"/>
  <c r="V46" i="49"/>
  <c r="T21" i="17"/>
  <c r="T21" i="49" s="1"/>
  <c r="N77" i="17"/>
  <c r="N77" i="49" s="1"/>
  <c r="N69" i="49"/>
  <c r="T44" i="17"/>
  <c r="T44" i="49" s="1"/>
  <c r="Q19" i="17"/>
  <c r="Q19" i="49" s="1"/>
  <c r="R19" i="17"/>
  <c r="R19" i="49" s="1"/>
  <c r="F19" i="49"/>
  <c r="Y43" i="17"/>
  <c r="U43" i="49"/>
  <c r="F66" i="17"/>
  <c r="F66" i="49" s="1"/>
  <c r="X41" i="49"/>
  <c r="U40" i="17"/>
  <c r="U40" i="49" s="1"/>
  <c r="L52" i="17"/>
  <c r="L52" i="49" s="1"/>
  <c r="L40" i="49"/>
  <c r="O15" i="17"/>
  <c r="O15" i="49" s="1"/>
  <c r="F27" i="17"/>
  <c r="F27" i="49" s="1"/>
  <c r="F15" i="49"/>
  <c r="Z39" i="17"/>
  <c r="V39" i="49"/>
  <c r="T14" i="17"/>
  <c r="T14" i="49" s="1"/>
  <c r="D63" i="17"/>
  <c r="D63" i="49" s="1"/>
  <c r="P13" i="49"/>
  <c r="E62" i="17"/>
  <c r="E62" i="49" s="1"/>
  <c r="W37" i="49"/>
  <c r="Y36" i="17"/>
  <c r="U36" i="49"/>
  <c r="F61" i="17"/>
  <c r="F61" i="49" s="1"/>
  <c r="R11" i="49"/>
  <c r="C59" i="17"/>
  <c r="C59" i="49" s="1"/>
  <c r="U34" i="49"/>
  <c r="Y49" i="17"/>
  <c r="U49" i="49"/>
  <c r="E73" i="17"/>
  <c r="E73" i="49" s="1"/>
  <c r="Q23" i="49"/>
  <c r="M40" i="49"/>
  <c r="Y38" i="17"/>
  <c r="U38" i="49"/>
  <c r="Z37" i="17"/>
  <c r="Z37" i="49" s="1"/>
  <c r="X37" i="49"/>
  <c r="C60" i="17"/>
  <c r="C60" i="49" s="1"/>
  <c r="O10" i="49"/>
  <c r="S26" i="17"/>
  <c r="S26" i="49" s="1"/>
  <c r="O26" i="49"/>
  <c r="E75" i="17"/>
  <c r="E75" i="49" s="1"/>
  <c r="W50" i="49"/>
  <c r="S18" i="17"/>
  <c r="S18" i="49" s="1"/>
  <c r="Q18" i="49"/>
  <c r="T40" i="49"/>
  <c r="Q15" i="17"/>
  <c r="E15" i="49"/>
  <c r="Y39" i="17"/>
  <c r="U39" i="49"/>
  <c r="C58" i="17"/>
  <c r="C58" i="49" s="1"/>
  <c r="Z44" i="18"/>
  <c r="H69" i="18" s="1"/>
  <c r="P22" i="49"/>
  <c r="E71" i="17"/>
  <c r="E71" i="49" s="1"/>
  <c r="W46" i="49"/>
  <c r="E70" i="17"/>
  <c r="E70" i="49" s="1"/>
  <c r="W45" i="49"/>
  <c r="C76" i="17"/>
  <c r="C76" i="49" s="1"/>
  <c r="D70" i="49"/>
  <c r="F67" i="17"/>
  <c r="F67" i="49" s="1"/>
  <c r="X42" i="49"/>
  <c r="N40" i="17"/>
  <c r="J40" i="49"/>
  <c r="H15" i="17"/>
  <c r="D15" i="49"/>
  <c r="C63" i="17"/>
  <c r="C63" i="49" s="1"/>
  <c r="Y37" i="17"/>
  <c r="U37" i="49"/>
  <c r="E61" i="17"/>
  <c r="E61" i="49" s="1"/>
  <c r="T11" i="17"/>
  <c r="T11" i="49" s="1"/>
  <c r="P11" i="49"/>
  <c r="F60" i="17"/>
  <c r="F60" i="49" s="1"/>
  <c r="X35" i="49"/>
  <c r="O77" i="21"/>
  <c r="T17" i="17"/>
  <c r="T17" i="49" s="1"/>
  <c r="P17" i="49"/>
  <c r="G27" i="17"/>
  <c r="G27" i="49" s="1"/>
  <c r="G15" i="49"/>
  <c r="T26" i="17"/>
  <c r="T26" i="49" s="1"/>
  <c r="P26" i="49"/>
  <c r="C73" i="17"/>
  <c r="C73" i="49" s="1"/>
  <c r="S23" i="17"/>
  <c r="S23" i="49" s="1"/>
  <c r="O23" i="49"/>
  <c r="R22" i="17"/>
  <c r="R22" i="49" s="1"/>
  <c r="F22" i="49"/>
  <c r="Y46" i="17"/>
  <c r="U46" i="49"/>
  <c r="Z50" i="17"/>
  <c r="V50" i="49"/>
  <c r="T25" i="17"/>
  <c r="T25" i="49" s="1"/>
  <c r="R25" i="49"/>
  <c r="F74" i="17"/>
  <c r="F74" i="49" s="1"/>
  <c r="Z48" i="17"/>
  <c r="Z48" i="49" s="1"/>
  <c r="X47" i="17"/>
  <c r="X47" i="49" s="1"/>
  <c r="F47" i="49"/>
  <c r="T20" i="17"/>
  <c r="T20" i="49" s="1"/>
  <c r="P20" i="49"/>
  <c r="N19" i="17"/>
  <c r="N19" i="49" s="1"/>
  <c r="L19" i="49"/>
  <c r="I77" i="17"/>
  <c r="I77" i="49" s="1"/>
  <c r="L27" i="17"/>
  <c r="L27" i="49" s="1"/>
  <c r="C75" i="17"/>
  <c r="C75" i="49" s="1"/>
  <c r="U50" i="49"/>
  <c r="E74" i="17"/>
  <c r="E74" i="49" s="1"/>
  <c r="Y48" i="17"/>
  <c r="Y48" i="49" s="1"/>
  <c r="W47" i="17"/>
  <c r="E47" i="49"/>
  <c r="C70" i="17"/>
  <c r="C70" i="49" s="1"/>
  <c r="S20" i="17"/>
  <c r="S20" i="49" s="1"/>
  <c r="O20" i="49"/>
  <c r="G44" i="17"/>
  <c r="G44" i="49" s="1"/>
  <c r="C66" i="17"/>
  <c r="C66" i="49" s="1"/>
  <c r="U41" i="49"/>
  <c r="M77" i="17"/>
  <c r="M77" i="49" s="1"/>
  <c r="M65" i="49"/>
  <c r="D61" i="17"/>
  <c r="D61" i="49" s="1"/>
  <c r="E60" i="17"/>
  <c r="E60" i="49" s="1"/>
  <c r="W35" i="49"/>
  <c r="S9" i="17"/>
  <c r="S9" i="49" s="1"/>
  <c r="O9" i="49"/>
  <c r="G61" i="18"/>
  <c r="O61" i="18" s="1"/>
  <c r="V47" i="17"/>
  <c r="N47" i="17"/>
  <c r="N47" i="49" s="1"/>
  <c r="H47" i="17"/>
  <c r="H47" i="49" s="1"/>
  <c r="D47" i="49"/>
  <c r="Z45" i="17"/>
  <c r="S44" i="17"/>
  <c r="O44" i="49"/>
  <c r="X44" i="17"/>
  <c r="F44" i="49"/>
  <c r="C68" i="17"/>
  <c r="C68" i="49" s="1"/>
  <c r="S17" i="17"/>
  <c r="S17" i="49" s="1"/>
  <c r="D66" i="17"/>
  <c r="D66" i="49" s="1"/>
  <c r="P16" i="49"/>
  <c r="L77" i="17"/>
  <c r="L77" i="49" s="1"/>
  <c r="L65" i="49"/>
  <c r="F64" i="17"/>
  <c r="F64" i="49" s="1"/>
  <c r="F63" i="17"/>
  <c r="F63" i="49" s="1"/>
  <c r="X38" i="49"/>
  <c r="T12" i="17"/>
  <c r="T12" i="49" s="1"/>
  <c r="P12" i="49"/>
  <c r="Z36" i="17"/>
  <c r="F59" i="17"/>
  <c r="F59" i="49" s="1"/>
  <c r="Z33" i="17"/>
  <c r="V33" i="49"/>
  <c r="T8" i="17"/>
  <c r="T8" i="49" s="1"/>
  <c r="R8" i="49"/>
  <c r="Z43" i="17"/>
  <c r="V43" i="49"/>
  <c r="G40" i="17"/>
  <c r="G40" i="49" s="1"/>
  <c r="C40" i="49"/>
  <c r="F76" i="17"/>
  <c r="F76" i="49" s="1"/>
  <c r="X51" i="49"/>
  <c r="Q52" i="17"/>
  <c r="Q52" i="49" s="1"/>
  <c r="F71" i="17"/>
  <c r="F71" i="49" s="1"/>
  <c r="N44" i="17"/>
  <c r="N44" i="49" s="1"/>
  <c r="M19" i="17"/>
  <c r="I19" i="49"/>
  <c r="F68" i="17"/>
  <c r="F68" i="49" s="1"/>
  <c r="X43" i="49"/>
  <c r="Y42" i="17"/>
  <c r="U42" i="49"/>
  <c r="E66" i="17"/>
  <c r="E66" i="49" s="1"/>
  <c r="S16" i="17"/>
  <c r="S16" i="49" s="1"/>
  <c r="O16" i="49"/>
  <c r="W40" i="17"/>
  <c r="W40" i="49" s="1"/>
  <c r="E40" i="49"/>
  <c r="E64" i="17"/>
  <c r="E64" i="49" s="1"/>
  <c r="Y33" i="17"/>
  <c r="U33" i="49"/>
  <c r="S8" i="17"/>
  <c r="S8" i="49" s="1"/>
  <c r="Q8" i="49"/>
  <c r="C69" i="18"/>
  <c r="E76" i="17"/>
  <c r="E76" i="49" s="1"/>
  <c r="W51" i="49"/>
  <c r="S25" i="17"/>
  <c r="S25" i="49" s="1"/>
  <c r="O25" i="49"/>
  <c r="U47" i="17"/>
  <c r="M47" i="17"/>
  <c r="M47" i="49" s="1"/>
  <c r="G47" i="17"/>
  <c r="G47" i="49" s="1"/>
  <c r="C47" i="49"/>
  <c r="Y45" i="17"/>
  <c r="P52" i="17"/>
  <c r="P52" i="49" s="1"/>
  <c r="E27" i="17"/>
  <c r="E27" i="49" s="1"/>
  <c r="D75" i="17"/>
  <c r="D75" i="49" s="1"/>
  <c r="Z49" i="17"/>
  <c r="V49" i="49"/>
  <c r="T24" i="17"/>
  <c r="T24" i="49" s="1"/>
  <c r="D73" i="17"/>
  <c r="D73" i="49" s="1"/>
  <c r="V48" i="49"/>
  <c r="T47" i="17"/>
  <c r="T47" i="49" s="1"/>
  <c r="Q22" i="17"/>
  <c r="Q22" i="49" s="1"/>
  <c r="F70" i="17"/>
  <c r="F70" i="49" s="1"/>
  <c r="X45" i="49"/>
  <c r="W44" i="17"/>
  <c r="W52" i="17" s="1"/>
  <c r="W52" i="49" s="1"/>
  <c r="M44" i="17"/>
  <c r="M44" i="49" s="1"/>
  <c r="H44" i="17"/>
  <c r="H44" i="49" s="1"/>
  <c r="D44" i="49"/>
  <c r="H19" i="17"/>
  <c r="H19" i="49" s="1"/>
  <c r="E68" i="17"/>
  <c r="E68" i="49" s="1"/>
  <c r="W43" i="49"/>
  <c r="Z41" i="17"/>
  <c r="Z41" i="49" s="1"/>
  <c r="V40" i="17"/>
  <c r="V40" i="49" s="1"/>
  <c r="D40" i="49"/>
  <c r="D62" i="17"/>
  <c r="D62" i="49" s="1"/>
  <c r="D60" i="17"/>
  <c r="D60" i="49" s="1"/>
  <c r="P10" i="49"/>
  <c r="Y34" i="17"/>
  <c r="W34" i="49"/>
  <c r="C77" i="19"/>
  <c r="G65" i="19"/>
  <c r="Y52" i="19"/>
  <c r="O27" i="18"/>
  <c r="S15" i="18"/>
  <c r="S27" i="18" s="1"/>
  <c r="Y47" i="18"/>
  <c r="G72" i="18" s="1"/>
  <c r="O72" i="18" s="1"/>
  <c r="W52" i="18"/>
  <c r="F65" i="18"/>
  <c r="F77" i="18" s="1"/>
  <c r="X52" i="18"/>
  <c r="D72" i="18"/>
  <c r="D77" i="18" s="1"/>
  <c r="Z47" i="18"/>
  <c r="H72" i="18" s="1"/>
  <c r="U52" i="18"/>
  <c r="C65" i="18"/>
  <c r="C77" i="18" s="1"/>
  <c r="Y40" i="18"/>
  <c r="E77" i="18"/>
  <c r="P27" i="18"/>
  <c r="T15" i="18"/>
  <c r="V52" i="18"/>
  <c r="G75" i="17"/>
  <c r="Z44" i="17"/>
  <c r="Z44" i="49" s="1"/>
  <c r="E65" i="17"/>
  <c r="T19" i="17"/>
  <c r="T19" i="49" s="1"/>
  <c r="N27" i="17"/>
  <c r="N27" i="49" s="1"/>
  <c r="G73" i="17"/>
  <c r="D74" i="17"/>
  <c r="D74" i="49" s="1"/>
  <c r="D72" i="17"/>
  <c r="U44" i="17"/>
  <c r="U44" i="49" s="1"/>
  <c r="O19" i="17"/>
  <c r="O27" i="17" s="1"/>
  <c r="O27" i="49" s="1"/>
  <c r="C67" i="17"/>
  <c r="C67" i="49" s="1"/>
  <c r="C65" i="17"/>
  <c r="D64" i="17"/>
  <c r="D64" i="49" s="1"/>
  <c r="F62" i="17"/>
  <c r="F62" i="49" s="1"/>
  <c r="C61" i="17"/>
  <c r="C61" i="49" s="1"/>
  <c r="E59" i="17"/>
  <c r="E59" i="49" s="1"/>
  <c r="Y51" i="17"/>
  <c r="C74" i="17"/>
  <c r="C74" i="49" s="1"/>
  <c r="C72" i="17"/>
  <c r="C72" i="49" s="1"/>
  <c r="D71" i="17"/>
  <c r="D71" i="49" s="1"/>
  <c r="D69" i="17"/>
  <c r="D69" i="49" s="1"/>
  <c r="Z42" i="17"/>
  <c r="C64" i="17"/>
  <c r="C64" i="49" s="1"/>
  <c r="D59" i="17"/>
  <c r="D59" i="49" s="1"/>
  <c r="O52" i="17"/>
  <c r="O52" i="49" s="1"/>
  <c r="I27" i="17"/>
  <c r="I27" i="49" s="1"/>
  <c r="C71" i="17"/>
  <c r="C71" i="49" s="1"/>
  <c r="D68" i="17"/>
  <c r="D68" i="49" s="1"/>
  <c r="T16" i="17"/>
  <c r="Y40" i="17"/>
  <c r="S15" i="17"/>
  <c r="T10" i="17"/>
  <c r="F52" i="17"/>
  <c r="F52" i="49" s="1"/>
  <c r="X40" i="17"/>
  <c r="X40" i="49" s="1"/>
  <c r="H40" i="17"/>
  <c r="R15" i="17"/>
  <c r="T13" i="17"/>
  <c r="C62" i="17"/>
  <c r="C62" i="49" s="1"/>
  <c r="S10" i="17"/>
  <c r="E52" i="17"/>
  <c r="E52" i="49" s="1"/>
  <c r="E63" i="17"/>
  <c r="E63" i="49" s="1"/>
  <c r="F58" i="17"/>
  <c r="F58" i="49" s="1"/>
  <c r="D52" i="17"/>
  <c r="D52" i="49" s="1"/>
  <c r="P15" i="17"/>
  <c r="P15" i="49" s="1"/>
  <c r="E58" i="17"/>
  <c r="E58" i="49" s="1"/>
  <c r="G8" i="16"/>
  <c r="H8" i="16"/>
  <c r="M8" i="16"/>
  <c r="N8" i="16"/>
  <c r="O8" i="16"/>
  <c r="S8" i="16" s="1"/>
  <c r="P8" i="16"/>
  <c r="Q8" i="16"/>
  <c r="R8" i="16"/>
  <c r="G33" i="16"/>
  <c r="H33" i="16"/>
  <c r="M33" i="16"/>
  <c r="N33" i="16"/>
  <c r="S33" i="16"/>
  <c r="T33" i="16"/>
  <c r="U33" i="16"/>
  <c r="V33" i="16"/>
  <c r="W33" i="16"/>
  <c r="X33" i="16"/>
  <c r="G9" i="16"/>
  <c r="H9" i="16"/>
  <c r="M9" i="16"/>
  <c r="N9" i="16"/>
  <c r="O9" i="16"/>
  <c r="P9" i="16"/>
  <c r="Q9" i="16"/>
  <c r="R9" i="16"/>
  <c r="G34" i="16"/>
  <c r="H34" i="16"/>
  <c r="M34" i="16"/>
  <c r="N34" i="16"/>
  <c r="S34" i="16"/>
  <c r="T34" i="16"/>
  <c r="U34" i="16"/>
  <c r="C59" i="16" s="1"/>
  <c r="V34" i="16"/>
  <c r="W34" i="16"/>
  <c r="X34" i="16"/>
  <c r="F59" i="16" s="1"/>
  <c r="G10" i="16"/>
  <c r="H10" i="16"/>
  <c r="M10" i="16"/>
  <c r="N10" i="16"/>
  <c r="O10" i="16"/>
  <c r="S10" i="16" s="1"/>
  <c r="P10" i="16"/>
  <c r="Q10" i="16"/>
  <c r="R10" i="16"/>
  <c r="T10" i="16" s="1"/>
  <c r="G35" i="16"/>
  <c r="H35" i="16"/>
  <c r="M35" i="16"/>
  <c r="N35" i="16"/>
  <c r="S35" i="16"/>
  <c r="T35" i="16"/>
  <c r="U35" i="16"/>
  <c r="V35" i="16"/>
  <c r="D60" i="16" s="1"/>
  <c r="W35" i="16"/>
  <c r="X35" i="16"/>
  <c r="G11" i="16"/>
  <c r="H11" i="16"/>
  <c r="M11" i="16"/>
  <c r="N11" i="16"/>
  <c r="O11" i="16"/>
  <c r="S11" i="16" s="1"/>
  <c r="P11" i="16"/>
  <c r="Q11" i="16"/>
  <c r="R11" i="16"/>
  <c r="T11" i="16"/>
  <c r="G36" i="16"/>
  <c r="H36" i="16"/>
  <c r="M36" i="16"/>
  <c r="N36" i="16"/>
  <c r="S36" i="16"/>
  <c r="T36" i="16"/>
  <c r="U36" i="16"/>
  <c r="V36" i="16"/>
  <c r="Z36" i="16" s="1"/>
  <c r="W36" i="16"/>
  <c r="X36" i="16"/>
  <c r="G12" i="16"/>
  <c r="H12" i="16"/>
  <c r="M12" i="16"/>
  <c r="N12" i="16"/>
  <c r="O12" i="16"/>
  <c r="P12" i="16"/>
  <c r="Q12" i="16"/>
  <c r="R12" i="16"/>
  <c r="G37" i="16"/>
  <c r="H37" i="16"/>
  <c r="M37" i="16"/>
  <c r="N37" i="16"/>
  <c r="S37" i="16"/>
  <c r="T37" i="16"/>
  <c r="U37" i="16"/>
  <c r="C62" i="16" s="1"/>
  <c r="V37" i="16"/>
  <c r="W37" i="16"/>
  <c r="X37" i="16"/>
  <c r="F62" i="16" s="1"/>
  <c r="G13" i="16"/>
  <c r="H13" i="16"/>
  <c r="M13" i="16"/>
  <c r="N13" i="16"/>
  <c r="O13" i="16"/>
  <c r="S13" i="16" s="1"/>
  <c r="P13" i="16"/>
  <c r="T13" i="16" s="1"/>
  <c r="Q13" i="16"/>
  <c r="R13" i="16"/>
  <c r="G38" i="16"/>
  <c r="H38" i="16"/>
  <c r="M38" i="16"/>
  <c r="N38" i="16"/>
  <c r="S38" i="16"/>
  <c r="T38" i="16"/>
  <c r="U38" i="16"/>
  <c r="V38" i="16"/>
  <c r="W38" i="16"/>
  <c r="X38" i="16"/>
  <c r="F63" i="16" s="1"/>
  <c r="E63" i="16"/>
  <c r="G14" i="16"/>
  <c r="H14" i="16"/>
  <c r="M14" i="16"/>
  <c r="N14" i="16"/>
  <c r="O14" i="16"/>
  <c r="P14" i="16"/>
  <c r="Q14" i="16"/>
  <c r="R14" i="16"/>
  <c r="G39" i="16"/>
  <c r="H39" i="16"/>
  <c r="M39" i="16"/>
  <c r="N39" i="16"/>
  <c r="S39" i="16"/>
  <c r="T39" i="16"/>
  <c r="U39" i="16"/>
  <c r="V39" i="16"/>
  <c r="D64" i="16" s="1"/>
  <c r="W39" i="16"/>
  <c r="X39" i="16"/>
  <c r="C15" i="16"/>
  <c r="G15" i="16" s="1"/>
  <c r="D15" i="16"/>
  <c r="E15" i="16"/>
  <c r="F15" i="16"/>
  <c r="H15" i="16"/>
  <c r="I15" i="16"/>
  <c r="J15" i="16"/>
  <c r="P15" i="16" s="1"/>
  <c r="K15" i="16"/>
  <c r="Q15" i="16" s="1"/>
  <c r="L15" i="16"/>
  <c r="C40" i="16"/>
  <c r="D40" i="16"/>
  <c r="E40" i="16"/>
  <c r="W40" i="16" s="1"/>
  <c r="F40" i="16"/>
  <c r="I40" i="16"/>
  <c r="J40" i="16"/>
  <c r="N40" i="16" s="1"/>
  <c r="K40" i="16"/>
  <c r="L40" i="16"/>
  <c r="O40" i="16"/>
  <c r="P40" i="16"/>
  <c r="Q40" i="16"/>
  <c r="R40" i="16"/>
  <c r="I65" i="16"/>
  <c r="J65" i="16"/>
  <c r="K65" i="16"/>
  <c r="L65" i="16"/>
  <c r="M65" i="16"/>
  <c r="N65" i="16"/>
  <c r="G16" i="16"/>
  <c r="H16" i="16"/>
  <c r="M16" i="16"/>
  <c r="N16" i="16"/>
  <c r="O16" i="16"/>
  <c r="P16" i="16"/>
  <c r="Q16" i="16"/>
  <c r="S16" i="16" s="1"/>
  <c r="R16" i="16"/>
  <c r="T16" i="16" s="1"/>
  <c r="G41" i="16"/>
  <c r="H41" i="16"/>
  <c r="M41" i="16"/>
  <c r="N41" i="16"/>
  <c r="S41" i="16"/>
  <c r="T41" i="16"/>
  <c r="U41" i="16"/>
  <c r="V41" i="16"/>
  <c r="Z41" i="16" s="1"/>
  <c r="H66" i="16" s="1"/>
  <c r="W41" i="16"/>
  <c r="X41" i="16"/>
  <c r="C66" i="16"/>
  <c r="G17" i="16"/>
  <c r="H17" i="16"/>
  <c r="M17" i="16"/>
  <c r="N17" i="16"/>
  <c r="O17" i="16"/>
  <c r="P17" i="16"/>
  <c r="T17" i="16" s="1"/>
  <c r="Q17" i="16"/>
  <c r="R17" i="16"/>
  <c r="F67" i="16" s="1"/>
  <c r="G42" i="16"/>
  <c r="H42" i="16"/>
  <c r="M42" i="16"/>
  <c r="N42" i="16"/>
  <c r="S42" i="16"/>
  <c r="T42" i="16"/>
  <c r="U42" i="16"/>
  <c r="C67" i="16" s="1"/>
  <c r="V42" i="16"/>
  <c r="W42" i="16"/>
  <c r="X42" i="16"/>
  <c r="G18" i="16"/>
  <c r="H18" i="16"/>
  <c r="M18" i="16"/>
  <c r="N18" i="16"/>
  <c r="O18" i="16"/>
  <c r="P18" i="16"/>
  <c r="Q18" i="16"/>
  <c r="R18" i="16"/>
  <c r="G43" i="16"/>
  <c r="H43" i="16"/>
  <c r="M43" i="16"/>
  <c r="N43" i="16"/>
  <c r="S43" i="16"/>
  <c r="T43" i="16"/>
  <c r="U43" i="16"/>
  <c r="V43" i="16"/>
  <c r="W43" i="16"/>
  <c r="E68" i="16" s="1"/>
  <c r="X43" i="16"/>
  <c r="F68" i="16" s="1"/>
  <c r="C19" i="16"/>
  <c r="G19" i="16" s="1"/>
  <c r="D19" i="16"/>
  <c r="H19" i="16" s="1"/>
  <c r="E19" i="16"/>
  <c r="F19" i="16"/>
  <c r="I19" i="16"/>
  <c r="J19" i="16"/>
  <c r="K19" i="16"/>
  <c r="L19" i="16"/>
  <c r="C44" i="16"/>
  <c r="D44" i="16"/>
  <c r="H44" i="16" s="1"/>
  <c r="E44" i="16"/>
  <c r="F44" i="16"/>
  <c r="I44" i="16"/>
  <c r="J44" i="16"/>
  <c r="K44" i="16"/>
  <c r="L44" i="16"/>
  <c r="N44" i="16"/>
  <c r="O44" i="16"/>
  <c r="P44" i="16"/>
  <c r="Q44" i="16"/>
  <c r="R44" i="16"/>
  <c r="X44" i="16"/>
  <c r="I69" i="16"/>
  <c r="J69" i="16"/>
  <c r="K69" i="16"/>
  <c r="L69" i="16"/>
  <c r="M69" i="16"/>
  <c r="N69" i="16"/>
  <c r="G20" i="16"/>
  <c r="H20" i="16"/>
  <c r="M20" i="16"/>
  <c r="N20" i="16"/>
  <c r="O20" i="16"/>
  <c r="S20" i="16" s="1"/>
  <c r="P20" i="16"/>
  <c r="T20" i="16" s="1"/>
  <c r="Q20" i="16"/>
  <c r="R20" i="16"/>
  <c r="G45" i="16"/>
  <c r="H45" i="16"/>
  <c r="M45" i="16"/>
  <c r="N45" i="16"/>
  <c r="S45" i="16"/>
  <c r="T45" i="16"/>
  <c r="U45" i="16"/>
  <c r="V45" i="16"/>
  <c r="W45" i="16"/>
  <c r="E70" i="16" s="1"/>
  <c r="X45" i="16"/>
  <c r="F70" i="16" s="1"/>
  <c r="G21" i="16"/>
  <c r="H21" i="16"/>
  <c r="M21" i="16"/>
  <c r="N21" i="16"/>
  <c r="O21" i="16"/>
  <c r="P21" i="16"/>
  <c r="T21" i="16" s="1"/>
  <c r="Q21" i="16"/>
  <c r="R21" i="16"/>
  <c r="G46" i="16"/>
  <c r="H46" i="16"/>
  <c r="M46" i="16"/>
  <c r="N46" i="16"/>
  <c r="S46" i="16"/>
  <c r="T46" i="16"/>
  <c r="U46" i="16"/>
  <c r="V46" i="16"/>
  <c r="W46" i="16"/>
  <c r="X46" i="16"/>
  <c r="C22" i="16"/>
  <c r="D22" i="16"/>
  <c r="E22" i="16"/>
  <c r="F22" i="16"/>
  <c r="R22" i="16" s="1"/>
  <c r="I22" i="16"/>
  <c r="J22" i="16"/>
  <c r="N22" i="16" s="1"/>
  <c r="K22" i="16"/>
  <c r="L22" i="16"/>
  <c r="C47" i="16"/>
  <c r="D47" i="16"/>
  <c r="E47" i="16"/>
  <c r="G47" i="16" s="1"/>
  <c r="F47" i="16"/>
  <c r="X47" i="16" s="1"/>
  <c r="I47" i="16"/>
  <c r="M47" i="16" s="1"/>
  <c r="J47" i="16"/>
  <c r="K47" i="16"/>
  <c r="L47" i="16"/>
  <c r="O47" i="16"/>
  <c r="S47" i="16" s="1"/>
  <c r="P47" i="16"/>
  <c r="Q47" i="16"/>
  <c r="R47" i="16"/>
  <c r="W47" i="16"/>
  <c r="I72" i="16"/>
  <c r="J72" i="16"/>
  <c r="K72" i="16"/>
  <c r="L72" i="16"/>
  <c r="M72" i="16"/>
  <c r="M77" i="16" s="1"/>
  <c r="N72" i="16"/>
  <c r="G23" i="16"/>
  <c r="H23" i="16"/>
  <c r="M23" i="16"/>
  <c r="N23" i="16"/>
  <c r="O23" i="16"/>
  <c r="P23" i="16"/>
  <c r="Q23" i="16"/>
  <c r="S23" i="16" s="1"/>
  <c r="R23" i="16"/>
  <c r="G48" i="16"/>
  <c r="H48" i="16"/>
  <c r="M48" i="16"/>
  <c r="N48" i="16"/>
  <c r="S48" i="16"/>
  <c r="T48" i="16"/>
  <c r="U48" i="16"/>
  <c r="V48" i="16"/>
  <c r="Z48" i="16" s="1"/>
  <c r="W48" i="16"/>
  <c r="E73" i="16" s="1"/>
  <c r="X48" i="16"/>
  <c r="G24" i="16"/>
  <c r="H24" i="16"/>
  <c r="M24" i="16"/>
  <c r="N24" i="16"/>
  <c r="O24" i="16"/>
  <c r="P24" i="16"/>
  <c r="Q24" i="16"/>
  <c r="R24" i="16"/>
  <c r="G49" i="16"/>
  <c r="H49" i="16"/>
  <c r="M49" i="16"/>
  <c r="N49" i="16"/>
  <c r="S49" i="16"/>
  <c r="T49" i="16"/>
  <c r="U49" i="16"/>
  <c r="V49" i="16"/>
  <c r="W49" i="16"/>
  <c r="X49" i="16"/>
  <c r="Z49" i="16" s="1"/>
  <c r="G25" i="16"/>
  <c r="H25" i="16"/>
  <c r="M25" i="16"/>
  <c r="N25" i="16"/>
  <c r="O25" i="16"/>
  <c r="P25" i="16"/>
  <c r="Q25" i="16"/>
  <c r="R25" i="16"/>
  <c r="G50" i="16"/>
  <c r="H50" i="16"/>
  <c r="M50" i="16"/>
  <c r="N50" i="16"/>
  <c r="S50" i="16"/>
  <c r="T50" i="16"/>
  <c r="U50" i="16"/>
  <c r="V50" i="16"/>
  <c r="Z50" i="16" s="1"/>
  <c r="W50" i="16"/>
  <c r="X50" i="16"/>
  <c r="G26" i="16"/>
  <c r="H26" i="16"/>
  <c r="M26" i="16"/>
  <c r="N26" i="16"/>
  <c r="O26" i="16"/>
  <c r="P26" i="16"/>
  <c r="T26" i="16" s="1"/>
  <c r="Q26" i="16"/>
  <c r="R26" i="16"/>
  <c r="F76" i="16" s="1"/>
  <c r="S26" i="16"/>
  <c r="G51" i="16"/>
  <c r="H51" i="16"/>
  <c r="M51" i="16"/>
  <c r="N51" i="16"/>
  <c r="S51" i="16"/>
  <c r="T51" i="16"/>
  <c r="U51" i="16"/>
  <c r="V51" i="16"/>
  <c r="Z51" i="16" s="1"/>
  <c r="W51" i="16"/>
  <c r="X51" i="16"/>
  <c r="R52" i="16" l="1"/>
  <c r="E62" i="16"/>
  <c r="E59" i="16"/>
  <c r="F75" i="16"/>
  <c r="Y48" i="16"/>
  <c r="F72" i="16"/>
  <c r="C71" i="16"/>
  <c r="E71" i="16"/>
  <c r="M19" i="16"/>
  <c r="Y43" i="16"/>
  <c r="M40" i="16"/>
  <c r="E64" i="16"/>
  <c r="D62" i="16"/>
  <c r="F58" i="16"/>
  <c r="T52" i="17"/>
  <c r="T52" i="49" s="1"/>
  <c r="H76" i="17"/>
  <c r="H76" i="49" s="1"/>
  <c r="S25" i="16"/>
  <c r="D27" i="16"/>
  <c r="Z45" i="16"/>
  <c r="D68" i="16"/>
  <c r="V40" i="16"/>
  <c r="C61" i="16"/>
  <c r="F61" i="16"/>
  <c r="E58" i="16"/>
  <c r="C65" i="49"/>
  <c r="T27" i="18"/>
  <c r="Y50" i="16"/>
  <c r="G75" i="16" s="1"/>
  <c r="O75" i="16" s="1"/>
  <c r="E74" i="16"/>
  <c r="E76" i="16"/>
  <c r="T25" i="16"/>
  <c r="D74" i="16"/>
  <c r="G22" i="16"/>
  <c r="G27" i="16" s="1"/>
  <c r="W44" i="16"/>
  <c r="R19" i="16"/>
  <c r="C68" i="16"/>
  <c r="U40" i="16"/>
  <c r="D63" i="16"/>
  <c r="Z37" i="16"/>
  <c r="F60" i="16"/>
  <c r="T8" i="16"/>
  <c r="Q22" i="16"/>
  <c r="H76" i="16"/>
  <c r="S24" i="16"/>
  <c r="J52" i="16"/>
  <c r="Q19" i="16"/>
  <c r="D66" i="16"/>
  <c r="Y37" i="16"/>
  <c r="E60" i="16"/>
  <c r="E72" i="16"/>
  <c r="H66" i="17"/>
  <c r="H66" i="49" s="1"/>
  <c r="T16" i="49"/>
  <c r="H62" i="17"/>
  <c r="H62" i="49" s="1"/>
  <c r="E69" i="17"/>
  <c r="E69" i="49" s="1"/>
  <c r="W44" i="49"/>
  <c r="Y51" i="16"/>
  <c r="G76" i="16" s="1"/>
  <c r="O76" i="16" s="1"/>
  <c r="H47" i="16"/>
  <c r="L27" i="16"/>
  <c r="G44" i="16"/>
  <c r="F66" i="16"/>
  <c r="K52" i="16"/>
  <c r="E27" i="16"/>
  <c r="Y39" i="16"/>
  <c r="S14" i="16"/>
  <c r="C60" i="16"/>
  <c r="Z34" i="16"/>
  <c r="T9" i="16"/>
  <c r="H52" i="17"/>
  <c r="H52" i="49" s="1"/>
  <c r="H40" i="49"/>
  <c r="F72" i="17"/>
  <c r="F72" i="49" s="1"/>
  <c r="G52" i="17"/>
  <c r="G52" i="49" s="1"/>
  <c r="H74" i="17"/>
  <c r="H74" i="49" s="1"/>
  <c r="Z49" i="49"/>
  <c r="Y47" i="17"/>
  <c r="U47" i="49"/>
  <c r="Z47" i="17"/>
  <c r="V47" i="49"/>
  <c r="E72" i="17"/>
  <c r="E72" i="49" s="1"/>
  <c r="W47" i="49"/>
  <c r="G62" i="17"/>
  <c r="Y37" i="49"/>
  <c r="G68" i="17"/>
  <c r="Y43" i="49"/>
  <c r="H63" i="17"/>
  <c r="H63" i="49" s="1"/>
  <c r="T13" i="49"/>
  <c r="H68" i="17"/>
  <c r="H68" i="49" s="1"/>
  <c r="Z43" i="49"/>
  <c r="H64" i="17"/>
  <c r="H64" i="49" s="1"/>
  <c r="Z39" i="49"/>
  <c r="S21" i="16"/>
  <c r="S17" i="16"/>
  <c r="T14" i="16"/>
  <c r="S19" i="17"/>
  <c r="S19" i="49" s="1"/>
  <c r="O19" i="49"/>
  <c r="G66" i="17"/>
  <c r="G58" i="17"/>
  <c r="Y33" i="49"/>
  <c r="G67" i="17"/>
  <c r="Y42" i="49"/>
  <c r="F69" i="17"/>
  <c r="F69" i="49" s="1"/>
  <c r="X44" i="49"/>
  <c r="G74" i="17"/>
  <c r="Y49" i="49"/>
  <c r="H71" i="17"/>
  <c r="H71" i="49" s="1"/>
  <c r="Z46" i="49"/>
  <c r="C75" i="16"/>
  <c r="T23" i="16"/>
  <c r="H73" i="16" s="1"/>
  <c r="I77" i="16"/>
  <c r="E52" i="16"/>
  <c r="D73" i="16"/>
  <c r="N77" i="16"/>
  <c r="G76" i="17"/>
  <c r="Y51" i="49"/>
  <c r="G59" i="17"/>
  <c r="Y34" i="49"/>
  <c r="H58" i="17"/>
  <c r="H58" i="49" s="1"/>
  <c r="Z33" i="49"/>
  <c r="H75" i="17"/>
  <c r="H75" i="49" s="1"/>
  <c r="Z50" i="49"/>
  <c r="T22" i="17"/>
  <c r="T22" i="49" s="1"/>
  <c r="Y49" i="16"/>
  <c r="G74" i="16" s="1"/>
  <c r="O74" i="16" s="1"/>
  <c r="H75" i="16"/>
  <c r="Y46" i="16"/>
  <c r="G71" i="16" s="1"/>
  <c r="O71" i="16" s="1"/>
  <c r="M22" i="16"/>
  <c r="Y41" i="16"/>
  <c r="G66" i="16" s="1"/>
  <c r="O66" i="16" s="1"/>
  <c r="Z35" i="16"/>
  <c r="H60" i="16" s="1"/>
  <c r="S9" i="16"/>
  <c r="D72" i="49"/>
  <c r="O75" i="17"/>
  <c r="O75" i="49" s="1"/>
  <c r="G75" i="49"/>
  <c r="S52" i="17"/>
  <c r="S52" i="49" s="1"/>
  <c r="S44" i="49"/>
  <c r="H27" i="17"/>
  <c r="H27" i="49" s="1"/>
  <c r="H15" i="49"/>
  <c r="G64" i="17"/>
  <c r="Y39" i="49"/>
  <c r="G63" i="17"/>
  <c r="Y38" i="49"/>
  <c r="H59" i="17"/>
  <c r="H59" i="49" s="1"/>
  <c r="Z34" i="49"/>
  <c r="H61" i="16"/>
  <c r="G61" i="17"/>
  <c r="Y36" i="49"/>
  <c r="L77" i="16"/>
  <c r="F69" i="16"/>
  <c r="R15" i="16"/>
  <c r="R27" i="16" s="1"/>
  <c r="J77" i="16"/>
  <c r="F71" i="16"/>
  <c r="H60" i="17"/>
  <c r="H60" i="49" s="1"/>
  <c r="T10" i="49"/>
  <c r="E75" i="16"/>
  <c r="F73" i="16"/>
  <c r="L52" i="16"/>
  <c r="D52" i="16"/>
  <c r="S44" i="16"/>
  <c r="N19" i="16"/>
  <c r="S18" i="16"/>
  <c r="G68" i="16" s="1"/>
  <c r="O68" i="16" s="1"/>
  <c r="Y42" i="16"/>
  <c r="G67" i="16" s="1"/>
  <c r="O67" i="16" s="1"/>
  <c r="T40" i="16"/>
  <c r="H40" i="16"/>
  <c r="C64" i="16"/>
  <c r="Y38" i="16"/>
  <c r="G63" i="16" s="1"/>
  <c r="O63" i="16" s="1"/>
  <c r="T12" i="16"/>
  <c r="D59" i="16"/>
  <c r="Z33" i="16"/>
  <c r="G60" i="17"/>
  <c r="S10" i="49"/>
  <c r="S15" i="49"/>
  <c r="U52" i="17"/>
  <c r="U52" i="49" s="1"/>
  <c r="Z40" i="17"/>
  <c r="Z40" i="49" s="1"/>
  <c r="G70" i="17"/>
  <c r="Y45" i="49"/>
  <c r="H61" i="17"/>
  <c r="H61" i="49" s="1"/>
  <c r="Z36" i="49"/>
  <c r="H70" i="17"/>
  <c r="H70" i="49" s="1"/>
  <c r="Z45" i="49"/>
  <c r="G71" i="17"/>
  <c r="Y46" i="49"/>
  <c r="S22" i="17"/>
  <c r="S22" i="49" s="1"/>
  <c r="G73" i="16"/>
  <c r="O73" i="16" s="1"/>
  <c r="R27" i="17"/>
  <c r="R27" i="49" s="1"/>
  <c r="R15" i="49"/>
  <c r="H73" i="17"/>
  <c r="H73" i="49" s="1"/>
  <c r="T47" i="16"/>
  <c r="H70" i="16"/>
  <c r="T24" i="16"/>
  <c r="H74" i="16" s="1"/>
  <c r="Y45" i="16"/>
  <c r="G70" i="16" s="1"/>
  <c r="O70" i="16" s="1"/>
  <c r="M44" i="16"/>
  <c r="M52" i="16" s="1"/>
  <c r="T18" i="16"/>
  <c r="G40" i="16"/>
  <c r="D75" i="16"/>
  <c r="F27" i="16"/>
  <c r="Z46" i="16"/>
  <c r="H71" i="16" s="1"/>
  <c r="T44" i="16"/>
  <c r="Z43" i="16"/>
  <c r="Z42" i="16"/>
  <c r="H67" i="16" s="1"/>
  <c r="K77" i="16"/>
  <c r="O52" i="16"/>
  <c r="I27" i="16"/>
  <c r="Z39" i="16"/>
  <c r="H64" i="16" s="1"/>
  <c r="S12" i="16"/>
  <c r="Y36" i="16"/>
  <c r="G61" i="16" s="1"/>
  <c r="O61" i="16" s="1"/>
  <c r="Y34" i="16"/>
  <c r="Y33" i="16"/>
  <c r="G58" i="16" s="1"/>
  <c r="O58" i="16" s="1"/>
  <c r="Y40" i="49"/>
  <c r="H67" i="17"/>
  <c r="H67" i="49" s="1"/>
  <c r="Z42" i="49"/>
  <c r="O73" i="17"/>
  <c r="O73" i="49" s="1"/>
  <c r="G73" i="49"/>
  <c r="E77" i="17"/>
  <c r="E77" i="49" s="1"/>
  <c r="E65" i="49"/>
  <c r="V52" i="17"/>
  <c r="V52" i="49" s="1"/>
  <c r="M27" i="17"/>
  <c r="M27" i="49" s="1"/>
  <c r="M19" i="49"/>
  <c r="N52" i="17"/>
  <c r="N52" i="49" s="1"/>
  <c r="N40" i="49"/>
  <c r="Q27" i="17"/>
  <c r="Q27" i="49" s="1"/>
  <c r="Q15" i="49"/>
  <c r="M52" i="17"/>
  <c r="M52" i="49" s="1"/>
  <c r="O65" i="19"/>
  <c r="O77" i="19" s="1"/>
  <c r="G77" i="19"/>
  <c r="G65" i="18"/>
  <c r="Y52" i="18"/>
  <c r="Z52" i="18"/>
  <c r="H65" i="18"/>
  <c r="H77" i="18" s="1"/>
  <c r="G65" i="17"/>
  <c r="H69" i="17"/>
  <c r="H69" i="49" s="1"/>
  <c r="P27" i="17"/>
  <c r="P27" i="49" s="1"/>
  <c r="T15" i="17"/>
  <c r="F65" i="17"/>
  <c r="X52" i="17"/>
  <c r="X52" i="49" s="1"/>
  <c r="D65" i="17"/>
  <c r="Y44" i="17"/>
  <c r="C69" i="17"/>
  <c r="C69" i="49" s="1"/>
  <c r="N52" i="16"/>
  <c r="Y40" i="16"/>
  <c r="G62" i="16"/>
  <c r="O62" i="16" s="1"/>
  <c r="W52" i="16"/>
  <c r="Q27" i="16"/>
  <c r="H62" i="16"/>
  <c r="G52" i="16"/>
  <c r="C52" i="16"/>
  <c r="D76" i="16"/>
  <c r="F74" i="16"/>
  <c r="C73" i="16"/>
  <c r="V47" i="16"/>
  <c r="N47" i="16"/>
  <c r="P22" i="16"/>
  <c r="T22" i="16" s="1"/>
  <c r="H22" i="16"/>
  <c r="H27" i="16" s="1"/>
  <c r="D70" i="16"/>
  <c r="E67" i="16"/>
  <c r="E65" i="16"/>
  <c r="O15" i="16"/>
  <c r="C65" i="16" s="1"/>
  <c r="F64" i="16"/>
  <c r="C63" i="16"/>
  <c r="E61" i="16"/>
  <c r="D58" i="16"/>
  <c r="C76" i="16"/>
  <c r="U47" i="16"/>
  <c r="O22" i="16"/>
  <c r="S22" i="16" s="1"/>
  <c r="C70" i="16"/>
  <c r="V44" i="16"/>
  <c r="P19" i="16"/>
  <c r="T19" i="16" s="1"/>
  <c r="D67" i="16"/>
  <c r="D65" i="16"/>
  <c r="N15" i="16"/>
  <c r="N27" i="16" s="1"/>
  <c r="Z38" i="16"/>
  <c r="H63" i="16" s="1"/>
  <c r="D61" i="16"/>
  <c r="Y35" i="16"/>
  <c r="G60" i="16" s="1"/>
  <c r="O60" i="16" s="1"/>
  <c r="C58" i="16"/>
  <c r="I52" i="16"/>
  <c r="C27" i="16"/>
  <c r="U44" i="16"/>
  <c r="O19" i="16"/>
  <c r="S19" i="16" s="1"/>
  <c r="S40" i="16"/>
  <c r="S52" i="16" s="1"/>
  <c r="M15" i="16"/>
  <c r="M27" i="16" s="1"/>
  <c r="P52" i="16"/>
  <c r="J27" i="16"/>
  <c r="C74" i="16"/>
  <c r="D71" i="16"/>
  <c r="Z40" i="16"/>
  <c r="T15" i="16"/>
  <c r="Q52" i="16"/>
  <c r="K27" i="16"/>
  <c r="F52" i="16"/>
  <c r="E66" i="16"/>
  <c r="X40" i="16"/>
  <c r="G8" i="15"/>
  <c r="H8" i="15"/>
  <c r="M8" i="15"/>
  <c r="N8" i="15"/>
  <c r="O8" i="15"/>
  <c r="P8" i="15"/>
  <c r="D58" i="15" s="1"/>
  <c r="Q8" i="15"/>
  <c r="E58" i="15" s="1"/>
  <c r="R8" i="15"/>
  <c r="G33" i="15"/>
  <c r="H33" i="15"/>
  <c r="M33" i="15"/>
  <c r="N33" i="15"/>
  <c r="S33" i="15"/>
  <c r="T33" i="15"/>
  <c r="U33" i="15"/>
  <c r="V33" i="15"/>
  <c r="W33" i="15"/>
  <c r="X33" i="15"/>
  <c r="F58" i="15" s="1"/>
  <c r="G9" i="15"/>
  <c r="H9" i="15"/>
  <c r="M9" i="15"/>
  <c r="N9" i="15"/>
  <c r="O9" i="15"/>
  <c r="P9" i="15"/>
  <c r="Q9" i="15"/>
  <c r="R9" i="15"/>
  <c r="T9" i="15"/>
  <c r="G34" i="15"/>
  <c r="H34" i="15"/>
  <c r="M34" i="15"/>
  <c r="N34" i="15"/>
  <c r="S34" i="15"/>
  <c r="T34" i="15"/>
  <c r="U34" i="15"/>
  <c r="V34" i="15"/>
  <c r="W34" i="15"/>
  <c r="Y34" i="15" s="1"/>
  <c r="X34" i="15"/>
  <c r="G10" i="15"/>
  <c r="H10" i="15"/>
  <c r="M10" i="15"/>
  <c r="N10" i="15"/>
  <c r="O10" i="15"/>
  <c r="P10" i="15"/>
  <c r="Q10" i="15"/>
  <c r="R10" i="15"/>
  <c r="G35" i="15"/>
  <c r="H35" i="15"/>
  <c r="M35" i="15"/>
  <c r="N35" i="15"/>
  <c r="S35" i="15"/>
  <c r="T35" i="15"/>
  <c r="U35" i="15"/>
  <c r="Y35" i="15" s="1"/>
  <c r="V35" i="15"/>
  <c r="W35" i="15"/>
  <c r="E60" i="15" s="1"/>
  <c r="X35" i="15"/>
  <c r="Z35" i="15" s="1"/>
  <c r="C60" i="15"/>
  <c r="G11" i="15"/>
  <c r="H11" i="15"/>
  <c r="M11" i="15"/>
  <c r="N11" i="15"/>
  <c r="O11" i="15"/>
  <c r="S11" i="15" s="1"/>
  <c r="P11" i="15"/>
  <c r="Q11" i="15"/>
  <c r="E61" i="15" s="1"/>
  <c r="R11" i="15"/>
  <c r="G36" i="15"/>
  <c r="H36" i="15"/>
  <c r="M36" i="15"/>
  <c r="N36" i="15"/>
  <c r="S36" i="15"/>
  <c r="T36" i="15"/>
  <c r="U36" i="15"/>
  <c r="V36" i="15"/>
  <c r="W36" i="15"/>
  <c r="X36" i="15"/>
  <c r="F61" i="15" s="1"/>
  <c r="G12" i="15"/>
  <c r="H12" i="15"/>
  <c r="M12" i="15"/>
  <c r="N12" i="15"/>
  <c r="O12" i="15"/>
  <c r="P12" i="15"/>
  <c r="Q12" i="15"/>
  <c r="R12" i="15"/>
  <c r="G37" i="15"/>
  <c r="H37" i="15"/>
  <c r="M37" i="15"/>
  <c r="N37" i="15"/>
  <c r="S37" i="15"/>
  <c r="T37" i="15"/>
  <c r="U37" i="15"/>
  <c r="V37" i="15"/>
  <c r="D62" i="15" s="1"/>
  <c r="W37" i="15"/>
  <c r="E62" i="15" s="1"/>
  <c r="X37" i="15"/>
  <c r="Z37" i="15" s="1"/>
  <c r="G13" i="15"/>
  <c r="H13" i="15"/>
  <c r="M13" i="15"/>
  <c r="N13" i="15"/>
  <c r="O13" i="15"/>
  <c r="P13" i="15"/>
  <c r="Q13" i="15"/>
  <c r="R13" i="15"/>
  <c r="G38" i="15"/>
  <c r="H38" i="15"/>
  <c r="M38" i="15"/>
  <c r="N38" i="15"/>
  <c r="S38" i="15"/>
  <c r="T38" i="15"/>
  <c r="U38" i="15"/>
  <c r="V38" i="15"/>
  <c r="Z38" i="15" s="1"/>
  <c r="W38" i="15"/>
  <c r="E63" i="15" s="1"/>
  <c r="X38" i="15"/>
  <c r="G14" i="15"/>
  <c r="H14" i="15"/>
  <c r="M14" i="15"/>
  <c r="N14" i="15"/>
  <c r="O14" i="15"/>
  <c r="S14" i="15" s="1"/>
  <c r="P14" i="15"/>
  <c r="T14" i="15" s="1"/>
  <c r="Q14" i="15"/>
  <c r="R14" i="15"/>
  <c r="F64" i="15" s="1"/>
  <c r="G39" i="15"/>
  <c r="H39" i="15"/>
  <c r="M39" i="15"/>
  <c r="N39" i="15"/>
  <c r="S39" i="15"/>
  <c r="T39" i="15"/>
  <c r="U39" i="15"/>
  <c r="Y39" i="15" s="1"/>
  <c r="V39" i="15"/>
  <c r="W39" i="15"/>
  <c r="X39" i="15"/>
  <c r="C15" i="15"/>
  <c r="O15" i="15" s="1"/>
  <c r="D15" i="15"/>
  <c r="P15" i="15" s="1"/>
  <c r="E15" i="15"/>
  <c r="E27" i="15" s="1"/>
  <c r="F15" i="15"/>
  <c r="I15" i="15"/>
  <c r="J15" i="15"/>
  <c r="K15" i="15"/>
  <c r="L15" i="15"/>
  <c r="L27" i="15" s="1"/>
  <c r="N15" i="15"/>
  <c r="C40" i="15"/>
  <c r="D40" i="15"/>
  <c r="E40" i="15"/>
  <c r="F40" i="15"/>
  <c r="I40" i="15"/>
  <c r="J40" i="15"/>
  <c r="K40" i="15"/>
  <c r="L40" i="15"/>
  <c r="O40" i="15"/>
  <c r="P40" i="15"/>
  <c r="Q40" i="15"/>
  <c r="R40" i="15"/>
  <c r="T40" i="15"/>
  <c r="I65" i="15"/>
  <c r="J65" i="15"/>
  <c r="J77" i="15" s="1"/>
  <c r="K65" i="15"/>
  <c r="L65" i="15"/>
  <c r="M65" i="15"/>
  <c r="N65" i="15"/>
  <c r="G16" i="15"/>
  <c r="H16" i="15"/>
  <c r="M16" i="15"/>
  <c r="N16" i="15"/>
  <c r="O16" i="15"/>
  <c r="P16" i="15"/>
  <c r="Q16" i="15"/>
  <c r="R16" i="15"/>
  <c r="F66" i="15" s="1"/>
  <c r="G41" i="15"/>
  <c r="H41" i="15"/>
  <c r="M41" i="15"/>
  <c r="N41" i="15"/>
  <c r="S41" i="15"/>
  <c r="T41" i="15"/>
  <c r="U41" i="15"/>
  <c r="V41" i="15"/>
  <c r="W41" i="15"/>
  <c r="X41" i="15"/>
  <c r="G17" i="15"/>
  <c r="H17" i="15"/>
  <c r="M17" i="15"/>
  <c r="N17" i="15"/>
  <c r="O17" i="15"/>
  <c r="P17" i="15"/>
  <c r="Q17" i="15"/>
  <c r="R17" i="15"/>
  <c r="S17" i="15"/>
  <c r="T17" i="15"/>
  <c r="G42" i="15"/>
  <c r="H42" i="15"/>
  <c r="M42" i="15"/>
  <c r="N42" i="15"/>
  <c r="S42" i="15"/>
  <c r="T42" i="15"/>
  <c r="U42" i="15"/>
  <c r="V42" i="15"/>
  <c r="W42" i="15"/>
  <c r="X42" i="15"/>
  <c r="G18" i="15"/>
  <c r="H18" i="15"/>
  <c r="M18" i="15"/>
  <c r="N18" i="15"/>
  <c r="O18" i="15"/>
  <c r="P18" i="15"/>
  <c r="Q18" i="15"/>
  <c r="R18" i="15"/>
  <c r="G43" i="15"/>
  <c r="H43" i="15"/>
  <c r="M43" i="15"/>
  <c r="N43" i="15"/>
  <c r="S43" i="15"/>
  <c r="T43" i="15"/>
  <c r="U43" i="15"/>
  <c r="C68" i="15" s="1"/>
  <c r="V43" i="15"/>
  <c r="D68" i="15" s="1"/>
  <c r="W43" i="15"/>
  <c r="X43" i="15"/>
  <c r="C19" i="15"/>
  <c r="D19" i="15"/>
  <c r="H19" i="15" s="1"/>
  <c r="E19" i="15"/>
  <c r="Q19" i="15" s="1"/>
  <c r="F19" i="15"/>
  <c r="R19" i="15" s="1"/>
  <c r="I19" i="15"/>
  <c r="J19" i="15"/>
  <c r="K19" i="15"/>
  <c r="L19" i="15"/>
  <c r="C44" i="15"/>
  <c r="G44" i="15" s="1"/>
  <c r="D44" i="15"/>
  <c r="H44" i="15" s="1"/>
  <c r="E44" i="15"/>
  <c r="W44" i="15" s="1"/>
  <c r="E69" i="15" s="1"/>
  <c r="F44" i="15"/>
  <c r="I44" i="15"/>
  <c r="J44" i="15"/>
  <c r="K44" i="15"/>
  <c r="M44" i="15" s="1"/>
  <c r="L44" i="15"/>
  <c r="N44" i="15" s="1"/>
  <c r="O44" i="15"/>
  <c r="S44" i="15" s="1"/>
  <c r="P44" i="15"/>
  <c r="P52" i="15" s="1"/>
  <c r="Q44" i="15"/>
  <c r="R44" i="15"/>
  <c r="R52" i="15" s="1"/>
  <c r="I69" i="15"/>
  <c r="J69" i="15"/>
  <c r="K69" i="15"/>
  <c r="L69" i="15"/>
  <c r="M69" i="15"/>
  <c r="N69" i="15"/>
  <c r="G20" i="15"/>
  <c r="H20" i="15"/>
  <c r="M20" i="15"/>
  <c r="N20" i="15"/>
  <c r="O20" i="15"/>
  <c r="P20" i="15"/>
  <c r="Q20" i="15"/>
  <c r="E70" i="15" s="1"/>
  <c r="R20" i="15"/>
  <c r="G45" i="15"/>
  <c r="H45" i="15"/>
  <c r="M45" i="15"/>
  <c r="N45" i="15"/>
  <c r="S45" i="15"/>
  <c r="T45" i="15"/>
  <c r="U45" i="15"/>
  <c r="V45" i="15"/>
  <c r="W45" i="15"/>
  <c r="X45" i="15"/>
  <c r="G21" i="15"/>
  <c r="H21" i="15"/>
  <c r="M21" i="15"/>
  <c r="N21" i="15"/>
  <c r="O21" i="15"/>
  <c r="P21" i="15"/>
  <c r="Q21" i="15"/>
  <c r="R21" i="15"/>
  <c r="T21" i="15"/>
  <c r="G46" i="15"/>
  <c r="H46" i="15"/>
  <c r="M46" i="15"/>
  <c r="N46" i="15"/>
  <c r="S46" i="15"/>
  <c r="T46" i="15"/>
  <c r="U46" i="15"/>
  <c r="V46" i="15"/>
  <c r="W46" i="15"/>
  <c r="X46" i="15"/>
  <c r="C22" i="15"/>
  <c r="G22" i="15" s="1"/>
  <c r="D22" i="15"/>
  <c r="H22" i="15" s="1"/>
  <c r="E22" i="15"/>
  <c r="F22" i="15"/>
  <c r="I22" i="15"/>
  <c r="J22" i="15"/>
  <c r="K22" i="15"/>
  <c r="Q22" i="15" s="1"/>
  <c r="L22" i="15"/>
  <c r="C47" i="15"/>
  <c r="G47" i="15" s="1"/>
  <c r="D47" i="15"/>
  <c r="E47" i="15"/>
  <c r="F47" i="15"/>
  <c r="H47" i="15" s="1"/>
  <c r="I47" i="15"/>
  <c r="J47" i="15"/>
  <c r="N47" i="15" s="1"/>
  <c r="K47" i="15"/>
  <c r="W47" i="15" s="1"/>
  <c r="E72" i="15" s="1"/>
  <c r="L47" i="15"/>
  <c r="O47" i="15"/>
  <c r="P47" i="15"/>
  <c r="Q47" i="15"/>
  <c r="R47" i="15"/>
  <c r="V47" i="15"/>
  <c r="I72" i="15"/>
  <c r="J72" i="15"/>
  <c r="K72" i="15"/>
  <c r="L72" i="15"/>
  <c r="M72" i="15"/>
  <c r="N72" i="15"/>
  <c r="G23" i="15"/>
  <c r="H23" i="15"/>
  <c r="M23" i="15"/>
  <c r="N23" i="15"/>
  <c r="O23" i="15"/>
  <c r="P23" i="15"/>
  <c r="Q23" i="15"/>
  <c r="R23" i="15"/>
  <c r="G48" i="15"/>
  <c r="H48" i="15"/>
  <c r="M48" i="15"/>
  <c r="N48" i="15"/>
  <c r="S48" i="15"/>
  <c r="T48" i="15"/>
  <c r="U48" i="15"/>
  <c r="V48" i="15"/>
  <c r="W48" i="15"/>
  <c r="E73" i="15" s="1"/>
  <c r="X48" i="15"/>
  <c r="F73" i="15" s="1"/>
  <c r="G24" i="15"/>
  <c r="H24" i="15"/>
  <c r="M24" i="15"/>
  <c r="N24" i="15"/>
  <c r="O24" i="15"/>
  <c r="P24" i="15"/>
  <c r="Q24" i="15"/>
  <c r="R24" i="15"/>
  <c r="T24" i="15"/>
  <c r="G49" i="15"/>
  <c r="H49" i="15"/>
  <c r="M49" i="15"/>
  <c r="N49" i="15"/>
  <c r="S49" i="15"/>
  <c r="T49" i="15"/>
  <c r="U49" i="15"/>
  <c r="V49" i="15"/>
  <c r="W49" i="15"/>
  <c r="X49" i="15"/>
  <c r="F74" i="15" s="1"/>
  <c r="G25" i="15"/>
  <c r="H25" i="15"/>
  <c r="M25" i="15"/>
  <c r="N25" i="15"/>
  <c r="O25" i="15"/>
  <c r="P25" i="15"/>
  <c r="Q25" i="15"/>
  <c r="E75" i="15" s="1"/>
  <c r="R25" i="15"/>
  <c r="G50" i="15"/>
  <c r="H50" i="15"/>
  <c r="M50" i="15"/>
  <c r="N50" i="15"/>
  <c r="S50" i="15"/>
  <c r="T50" i="15"/>
  <c r="U50" i="15"/>
  <c r="V50" i="15"/>
  <c r="D75" i="15" s="1"/>
  <c r="W50" i="15"/>
  <c r="X50" i="15"/>
  <c r="G26" i="15"/>
  <c r="H26" i="15"/>
  <c r="M26" i="15"/>
  <c r="N26" i="15"/>
  <c r="O26" i="15"/>
  <c r="P26" i="15"/>
  <c r="Q26" i="15"/>
  <c r="R26" i="15"/>
  <c r="T26" i="15" s="1"/>
  <c r="S26" i="15"/>
  <c r="G51" i="15"/>
  <c r="H51" i="15"/>
  <c r="M51" i="15"/>
  <c r="N51" i="15"/>
  <c r="S51" i="15"/>
  <c r="T51" i="15"/>
  <c r="U51" i="15"/>
  <c r="V51" i="15"/>
  <c r="W51" i="15"/>
  <c r="E76" i="15" s="1"/>
  <c r="X51" i="15"/>
  <c r="F76" i="15" s="1"/>
  <c r="Q52" i="15"/>
  <c r="K77" i="15" l="1"/>
  <c r="H52" i="16"/>
  <c r="G15" i="15"/>
  <c r="S8" i="15"/>
  <c r="T52" i="16"/>
  <c r="L77" i="15"/>
  <c r="S20" i="15"/>
  <c r="Y42" i="15"/>
  <c r="G67" i="15" s="1"/>
  <c r="O67" i="15" s="1"/>
  <c r="I77" i="15"/>
  <c r="N40" i="15"/>
  <c r="T13" i="15"/>
  <c r="P22" i="15"/>
  <c r="F67" i="15"/>
  <c r="I52" i="15"/>
  <c r="C63" i="15"/>
  <c r="C62" i="15"/>
  <c r="T10" i="15"/>
  <c r="Z34" i="15"/>
  <c r="H59" i="15" s="1"/>
  <c r="T27" i="16"/>
  <c r="H58" i="16"/>
  <c r="T20" i="15"/>
  <c r="Z48" i="15"/>
  <c r="S24" i="15"/>
  <c r="S23" i="15"/>
  <c r="Z46" i="15"/>
  <c r="H71" i="15" s="1"/>
  <c r="K27" i="15"/>
  <c r="Y46" i="15"/>
  <c r="G71" i="15" s="1"/>
  <c r="O71" i="15" s="1"/>
  <c r="N19" i="15"/>
  <c r="Y43" i="15"/>
  <c r="E67" i="15"/>
  <c r="T12" i="15"/>
  <c r="H62" i="15" s="1"/>
  <c r="F60" i="15"/>
  <c r="S10" i="15"/>
  <c r="C59" i="15"/>
  <c r="K52" i="15"/>
  <c r="C75" i="15"/>
  <c r="F70" i="15"/>
  <c r="S40" i="15"/>
  <c r="G65" i="49"/>
  <c r="M47" i="15"/>
  <c r="Z42" i="15"/>
  <c r="H67" i="15" s="1"/>
  <c r="S21" i="15"/>
  <c r="Z43" i="15"/>
  <c r="D66" i="15"/>
  <c r="N77" i="15"/>
  <c r="G64" i="15"/>
  <c r="O64" i="15" s="1"/>
  <c r="E74" i="15"/>
  <c r="L52" i="15"/>
  <c r="X44" i="15"/>
  <c r="E68" i="15"/>
  <c r="Y41" i="15"/>
  <c r="M77" i="15"/>
  <c r="V40" i="15"/>
  <c r="R15" i="15"/>
  <c r="F63" i="15"/>
  <c r="T11" i="15"/>
  <c r="E69" i="16"/>
  <c r="N52" i="15"/>
  <c r="F69" i="15"/>
  <c r="O64" i="17"/>
  <c r="O64" i="49" s="1"/>
  <c r="G64" i="49"/>
  <c r="O66" i="17"/>
  <c r="O66" i="49" s="1"/>
  <c r="G66" i="49"/>
  <c r="D70" i="15"/>
  <c r="M19" i="15"/>
  <c r="T16" i="15"/>
  <c r="E77" i="16"/>
  <c r="D77" i="17"/>
  <c r="D77" i="49" s="1"/>
  <c r="D65" i="49"/>
  <c r="G59" i="16"/>
  <c r="O59" i="16" s="1"/>
  <c r="H68" i="16"/>
  <c r="O74" i="17"/>
  <c r="O74" i="49" s="1"/>
  <c r="G74" i="49"/>
  <c r="O76" i="17"/>
  <c r="O76" i="49" s="1"/>
  <c r="G76" i="49"/>
  <c r="G64" i="16"/>
  <c r="O64" i="16" s="1"/>
  <c r="Y48" i="15"/>
  <c r="G73" i="15" s="1"/>
  <c r="O73" i="15" s="1"/>
  <c r="O70" i="17"/>
  <c r="O70" i="49" s="1"/>
  <c r="G70" i="49"/>
  <c r="O58" i="17"/>
  <c r="O58" i="49" s="1"/>
  <c r="G58" i="49"/>
  <c r="D63" i="15"/>
  <c r="G69" i="17"/>
  <c r="Y44" i="49"/>
  <c r="F27" i="15"/>
  <c r="J52" i="15"/>
  <c r="Y49" i="15"/>
  <c r="Z41" i="15"/>
  <c r="F77" i="17"/>
  <c r="F77" i="49" s="1"/>
  <c r="F65" i="49"/>
  <c r="H72" i="17"/>
  <c r="H72" i="49" s="1"/>
  <c r="Z47" i="49"/>
  <c r="O61" i="17"/>
  <c r="O61" i="49" s="1"/>
  <c r="G61" i="49"/>
  <c r="Z51" i="15"/>
  <c r="H76" i="15" s="1"/>
  <c r="S25" i="15"/>
  <c r="X40" i="15"/>
  <c r="T23" i="15"/>
  <c r="H73" i="15" s="1"/>
  <c r="W40" i="15"/>
  <c r="S12" i="15"/>
  <c r="S9" i="15"/>
  <c r="G59" i="15" s="1"/>
  <c r="O59" i="15" s="1"/>
  <c r="Z52" i="17"/>
  <c r="Z52" i="49" s="1"/>
  <c r="O71" i="17"/>
  <c r="O71" i="49" s="1"/>
  <c r="G71" i="49"/>
  <c r="T27" i="17"/>
  <c r="T27" i="49" s="1"/>
  <c r="T15" i="49"/>
  <c r="T25" i="15"/>
  <c r="R22" i="15"/>
  <c r="R27" i="15" s="1"/>
  <c r="C66" i="15"/>
  <c r="Q15" i="15"/>
  <c r="Q27" i="15" s="1"/>
  <c r="T47" i="15"/>
  <c r="C27" i="15"/>
  <c r="Y50" i="15"/>
  <c r="D52" i="15"/>
  <c r="M22" i="15"/>
  <c r="F71" i="15"/>
  <c r="Y45" i="15"/>
  <c r="T18" i="15"/>
  <c r="H68" i="15" s="1"/>
  <c r="M40" i="15"/>
  <c r="M52" i="15" s="1"/>
  <c r="G40" i="15"/>
  <c r="G52" i="15" s="1"/>
  <c r="H15" i="15"/>
  <c r="H27" i="15" s="1"/>
  <c r="E64" i="15"/>
  <c r="Z36" i="15"/>
  <c r="H61" i="15" s="1"/>
  <c r="D60" i="15"/>
  <c r="Z33" i="15"/>
  <c r="H58" i="15" s="1"/>
  <c r="H65" i="17"/>
  <c r="O63" i="17"/>
  <c r="O63" i="49" s="1"/>
  <c r="G63" i="49"/>
  <c r="O59" i="17"/>
  <c r="O59" i="49" s="1"/>
  <c r="G59" i="49"/>
  <c r="O67" i="17"/>
  <c r="O67" i="49" s="1"/>
  <c r="G67" i="49"/>
  <c r="O68" i="17"/>
  <c r="O68" i="49" s="1"/>
  <c r="G68" i="49"/>
  <c r="G72" i="17"/>
  <c r="G77" i="17" s="1"/>
  <c r="Y47" i="49"/>
  <c r="H59" i="16"/>
  <c r="O62" i="17"/>
  <c r="O62" i="49" s="1"/>
  <c r="G62" i="49"/>
  <c r="O60" i="17"/>
  <c r="O60" i="49" s="1"/>
  <c r="G60" i="49"/>
  <c r="Y51" i="15"/>
  <c r="G76" i="15" s="1"/>
  <c r="O76" i="15" s="1"/>
  <c r="Z49" i="15"/>
  <c r="H74" i="15" s="1"/>
  <c r="S16" i="15"/>
  <c r="D27" i="15"/>
  <c r="Z50" i="15"/>
  <c r="H75" i="15" s="1"/>
  <c r="U44" i="15"/>
  <c r="Y44" i="15" s="1"/>
  <c r="D73" i="15"/>
  <c r="U47" i="15"/>
  <c r="Y47" i="15" s="1"/>
  <c r="C71" i="15"/>
  <c r="H40" i="15"/>
  <c r="H52" i="15" s="1"/>
  <c r="F75" i="15"/>
  <c r="C73" i="15"/>
  <c r="C52" i="15"/>
  <c r="D76" i="15"/>
  <c r="E71" i="15"/>
  <c r="G19" i="15"/>
  <c r="G27" i="15" s="1"/>
  <c r="S18" i="15"/>
  <c r="G68" i="15" s="1"/>
  <c r="O68" i="15" s="1"/>
  <c r="E66" i="15"/>
  <c r="U40" i="15"/>
  <c r="Z39" i="15"/>
  <c r="H64" i="15" s="1"/>
  <c r="Y38" i="15"/>
  <c r="S13" i="15"/>
  <c r="Y37" i="15"/>
  <c r="G62" i="15" s="1"/>
  <c r="O62" i="15" s="1"/>
  <c r="Y36" i="15"/>
  <c r="G61" i="15" s="1"/>
  <c r="O61" i="15" s="1"/>
  <c r="F59" i="15"/>
  <c r="Y33" i="15"/>
  <c r="G58" i="15" s="1"/>
  <c r="O58" i="15" s="1"/>
  <c r="T8" i="15"/>
  <c r="C77" i="17"/>
  <c r="C77" i="49" s="1"/>
  <c r="S27" i="17"/>
  <c r="S27" i="49" s="1"/>
  <c r="O65" i="18"/>
  <c r="O77" i="18" s="1"/>
  <c r="G77" i="18"/>
  <c r="Y52" i="17"/>
  <c r="Y52" i="49" s="1"/>
  <c r="O65" i="17"/>
  <c r="H65" i="16"/>
  <c r="C69" i="16"/>
  <c r="Y44" i="16"/>
  <c r="G69" i="16" s="1"/>
  <c r="O69" i="16" s="1"/>
  <c r="X52" i="16"/>
  <c r="F65" i="16"/>
  <c r="F77" i="16" s="1"/>
  <c r="U52" i="16"/>
  <c r="Z44" i="16"/>
  <c r="H69" i="16" s="1"/>
  <c r="D69" i="16"/>
  <c r="Z47" i="16"/>
  <c r="H72" i="16" s="1"/>
  <c r="D72" i="16"/>
  <c r="P27" i="16"/>
  <c r="S15" i="16"/>
  <c r="S27" i="16" s="1"/>
  <c r="O27" i="16"/>
  <c r="V52" i="16"/>
  <c r="Y47" i="16"/>
  <c r="G72" i="16" s="1"/>
  <c r="O72" i="16" s="1"/>
  <c r="C72" i="16"/>
  <c r="H60" i="15"/>
  <c r="F65" i="15"/>
  <c r="H63" i="15"/>
  <c r="G60" i="15"/>
  <c r="O60" i="15" s="1"/>
  <c r="H66" i="15"/>
  <c r="W52" i="15"/>
  <c r="G75" i="15"/>
  <c r="O75" i="15" s="1"/>
  <c r="G66" i="15"/>
  <c r="O66" i="15" s="1"/>
  <c r="D67" i="15"/>
  <c r="D65" i="15"/>
  <c r="D61" i="15"/>
  <c r="C58" i="15"/>
  <c r="D74" i="15"/>
  <c r="D72" i="15"/>
  <c r="N22" i="15"/>
  <c r="N27" i="15" s="1"/>
  <c r="Z45" i="15"/>
  <c r="H70" i="15" s="1"/>
  <c r="O19" i="15"/>
  <c r="S19" i="15" s="1"/>
  <c r="F68" i="15"/>
  <c r="C67" i="15"/>
  <c r="C65" i="15"/>
  <c r="M15" i="15"/>
  <c r="M27" i="15" s="1"/>
  <c r="D64" i="15"/>
  <c r="F62" i="15"/>
  <c r="C61" i="15"/>
  <c r="E59" i="15"/>
  <c r="C76" i="15"/>
  <c r="O22" i="15"/>
  <c r="S22" i="15" s="1"/>
  <c r="J27" i="15"/>
  <c r="C74" i="15"/>
  <c r="Z40" i="15"/>
  <c r="T15" i="15"/>
  <c r="C64" i="15"/>
  <c r="D59" i="15"/>
  <c r="O52" i="15"/>
  <c r="I27" i="15"/>
  <c r="Y40" i="15"/>
  <c r="C70" i="15"/>
  <c r="P19" i="15"/>
  <c r="T19" i="15" s="1"/>
  <c r="S47" i="15"/>
  <c r="S52" i="15" s="1"/>
  <c r="D71" i="15"/>
  <c r="T44" i="15"/>
  <c r="F52" i="15"/>
  <c r="V44" i="15"/>
  <c r="E52" i="15"/>
  <c r="X47" i="15"/>
  <c r="G8" i="14"/>
  <c r="H8" i="14"/>
  <c r="M8" i="14"/>
  <c r="N8" i="14"/>
  <c r="O8" i="14"/>
  <c r="P8" i="14"/>
  <c r="T8" i="14" s="1"/>
  <c r="Q8" i="14"/>
  <c r="R8" i="14"/>
  <c r="G33" i="14"/>
  <c r="H33" i="14"/>
  <c r="M33" i="14"/>
  <c r="N33" i="14"/>
  <c r="S33" i="14"/>
  <c r="T33" i="14"/>
  <c r="U33" i="14"/>
  <c r="V33" i="14"/>
  <c r="W33" i="14"/>
  <c r="X33" i="14"/>
  <c r="G9" i="14"/>
  <c r="H9" i="14"/>
  <c r="M9" i="14"/>
  <c r="N9" i="14"/>
  <c r="O9" i="14"/>
  <c r="P9" i="14"/>
  <c r="Q9" i="14"/>
  <c r="R9" i="14"/>
  <c r="G34" i="14"/>
  <c r="H34" i="14"/>
  <c r="M34" i="14"/>
  <c r="N34" i="14"/>
  <c r="S34" i="14"/>
  <c r="T34" i="14"/>
  <c r="U34" i="14"/>
  <c r="V34" i="14"/>
  <c r="D59" i="14" s="1"/>
  <c r="W34" i="14"/>
  <c r="Y34" i="14" s="1"/>
  <c r="X34" i="14"/>
  <c r="Z34" i="14"/>
  <c r="G10" i="14"/>
  <c r="H10" i="14"/>
  <c r="M10" i="14"/>
  <c r="N10" i="14"/>
  <c r="O10" i="14"/>
  <c r="P10" i="14"/>
  <c r="T10" i="14" s="1"/>
  <c r="Q10" i="14"/>
  <c r="R10" i="14"/>
  <c r="F60" i="14" s="1"/>
  <c r="G35" i="14"/>
  <c r="H35" i="14"/>
  <c r="M35" i="14"/>
  <c r="N35" i="14"/>
  <c r="S35" i="14"/>
  <c r="T35" i="14"/>
  <c r="U35" i="14"/>
  <c r="V35" i="14"/>
  <c r="W35" i="14"/>
  <c r="E60" i="14" s="1"/>
  <c r="X35" i="14"/>
  <c r="G11" i="14"/>
  <c r="H11" i="14"/>
  <c r="M11" i="14"/>
  <c r="N11" i="14"/>
  <c r="O11" i="14"/>
  <c r="C61" i="14" s="1"/>
  <c r="P11" i="14"/>
  <c r="Q11" i="14"/>
  <c r="R11" i="14"/>
  <c r="G36" i="14"/>
  <c r="H36" i="14"/>
  <c r="M36" i="14"/>
  <c r="N36" i="14"/>
  <c r="S36" i="14"/>
  <c r="T36" i="14"/>
  <c r="U36" i="14"/>
  <c r="V36" i="14"/>
  <c r="W36" i="14"/>
  <c r="E61" i="14" s="1"/>
  <c r="X36" i="14"/>
  <c r="G12" i="14"/>
  <c r="H12" i="14"/>
  <c r="M12" i="14"/>
  <c r="N12" i="14"/>
  <c r="O12" i="14"/>
  <c r="P12" i="14"/>
  <c r="Q12" i="14"/>
  <c r="R12" i="14"/>
  <c r="G37" i="14"/>
  <c r="H37" i="14"/>
  <c r="M37" i="14"/>
  <c r="N37" i="14"/>
  <c r="S37" i="14"/>
  <c r="T37" i="14"/>
  <c r="U37" i="14"/>
  <c r="C62" i="14" s="1"/>
  <c r="V37" i="14"/>
  <c r="W37" i="14"/>
  <c r="X37" i="14"/>
  <c r="Z37" i="14"/>
  <c r="E62" i="14"/>
  <c r="G13" i="14"/>
  <c r="H13" i="14"/>
  <c r="M13" i="14"/>
  <c r="N13" i="14"/>
  <c r="O13" i="14"/>
  <c r="S13" i="14" s="1"/>
  <c r="P13" i="14"/>
  <c r="Q13" i="14"/>
  <c r="R13" i="14"/>
  <c r="T13" i="14" s="1"/>
  <c r="G38" i="14"/>
  <c r="H38" i="14"/>
  <c r="M38" i="14"/>
  <c r="N38" i="14"/>
  <c r="S38" i="14"/>
  <c r="T38" i="14"/>
  <c r="U38" i="14"/>
  <c r="V38" i="14"/>
  <c r="W38" i="14"/>
  <c r="X38" i="14"/>
  <c r="G14" i="14"/>
  <c r="H14" i="14"/>
  <c r="M14" i="14"/>
  <c r="N14" i="14"/>
  <c r="O14" i="14"/>
  <c r="P14" i="14"/>
  <c r="Q14" i="14"/>
  <c r="R14" i="14"/>
  <c r="G39" i="14"/>
  <c r="H39" i="14"/>
  <c r="M39" i="14"/>
  <c r="N39" i="14"/>
  <c r="S39" i="14"/>
  <c r="T39" i="14"/>
  <c r="U39" i="14"/>
  <c r="V39" i="14"/>
  <c r="W39" i="14"/>
  <c r="X39" i="14"/>
  <c r="F64" i="14" s="1"/>
  <c r="Y39" i="14"/>
  <c r="C15" i="14"/>
  <c r="D15" i="14"/>
  <c r="H15" i="14" s="1"/>
  <c r="E15" i="14"/>
  <c r="F15" i="14"/>
  <c r="I15" i="14"/>
  <c r="J15" i="14"/>
  <c r="K15" i="14"/>
  <c r="L15" i="14"/>
  <c r="R15" i="14" s="1"/>
  <c r="C40" i="14"/>
  <c r="D40" i="14"/>
  <c r="D52" i="14" s="1"/>
  <c r="E40" i="14"/>
  <c r="F40" i="14"/>
  <c r="I40" i="14"/>
  <c r="J40" i="14"/>
  <c r="K40" i="14"/>
  <c r="L40" i="14"/>
  <c r="O40" i="14"/>
  <c r="O52" i="14" s="1"/>
  <c r="P40" i="14"/>
  <c r="Q40" i="14"/>
  <c r="R40" i="14"/>
  <c r="I65" i="14"/>
  <c r="J65" i="14"/>
  <c r="K65" i="14"/>
  <c r="L65" i="14"/>
  <c r="L77" i="14" s="1"/>
  <c r="M65" i="14"/>
  <c r="N65" i="14"/>
  <c r="G16" i="14"/>
  <c r="H16" i="14"/>
  <c r="M16" i="14"/>
  <c r="N16" i="14"/>
  <c r="O16" i="14"/>
  <c r="P16" i="14"/>
  <c r="Q16" i="14"/>
  <c r="R16" i="14"/>
  <c r="G41" i="14"/>
  <c r="H41" i="14"/>
  <c r="M41" i="14"/>
  <c r="N41" i="14"/>
  <c r="S41" i="14"/>
  <c r="T41" i="14"/>
  <c r="U41" i="14"/>
  <c r="V41" i="14"/>
  <c r="W41" i="14"/>
  <c r="X41" i="14"/>
  <c r="G17" i="14"/>
  <c r="H17" i="14"/>
  <c r="M17" i="14"/>
  <c r="N17" i="14"/>
  <c r="O17" i="14"/>
  <c r="P17" i="14"/>
  <c r="Q17" i="14"/>
  <c r="R17" i="14"/>
  <c r="G42" i="14"/>
  <c r="H42" i="14"/>
  <c r="M42" i="14"/>
  <c r="N42" i="14"/>
  <c r="S42" i="14"/>
  <c r="T42" i="14"/>
  <c r="U42" i="14"/>
  <c r="V42" i="14"/>
  <c r="D67" i="14" s="1"/>
  <c r="W42" i="14"/>
  <c r="X42" i="14"/>
  <c r="F67" i="14" s="1"/>
  <c r="Y42" i="14"/>
  <c r="G18" i="14"/>
  <c r="H18" i="14"/>
  <c r="M18" i="14"/>
  <c r="N18" i="14"/>
  <c r="O18" i="14"/>
  <c r="P18" i="14"/>
  <c r="Q18" i="14"/>
  <c r="S18" i="14" s="1"/>
  <c r="R18" i="14"/>
  <c r="G43" i="14"/>
  <c r="H43" i="14"/>
  <c r="M43" i="14"/>
  <c r="N43" i="14"/>
  <c r="S43" i="14"/>
  <c r="T43" i="14"/>
  <c r="U43" i="14"/>
  <c r="C68" i="14" s="1"/>
  <c r="V43" i="14"/>
  <c r="D68" i="14" s="1"/>
  <c r="W43" i="14"/>
  <c r="X43" i="14"/>
  <c r="C19" i="14"/>
  <c r="D19" i="14"/>
  <c r="E19" i="14"/>
  <c r="F19" i="14"/>
  <c r="F27" i="14" s="1"/>
  <c r="I19" i="14"/>
  <c r="M19" i="14" s="1"/>
  <c r="J19" i="14"/>
  <c r="N19" i="14" s="1"/>
  <c r="K19" i="14"/>
  <c r="L19" i="14"/>
  <c r="C44" i="14"/>
  <c r="D44" i="14"/>
  <c r="E44" i="14"/>
  <c r="F44" i="14"/>
  <c r="I44" i="14"/>
  <c r="J44" i="14"/>
  <c r="N44" i="14" s="1"/>
  <c r="K44" i="14"/>
  <c r="L44" i="14"/>
  <c r="O44" i="14"/>
  <c r="P44" i="14"/>
  <c r="Q44" i="14"/>
  <c r="R44" i="14"/>
  <c r="T44" i="14"/>
  <c r="I69" i="14"/>
  <c r="J69" i="14"/>
  <c r="K69" i="14"/>
  <c r="L69" i="14"/>
  <c r="M69" i="14"/>
  <c r="N69" i="14"/>
  <c r="G20" i="14"/>
  <c r="H20" i="14"/>
  <c r="M20" i="14"/>
  <c r="N20" i="14"/>
  <c r="O20" i="14"/>
  <c r="P20" i="14"/>
  <c r="Q20" i="14"/>
  <c r="R20" i="14"/>
  <c r="G45" i="14"/>
  <c r="H45" i="14"/>
  <c r="M45" i="14"/>
  <c r="N45" i="14"/>
  <c r="S45" i="14"/>
  <c r="T45" i="14"/>
  <c r="U45" i="14"/>
  <c r="C70" i="14" s="1"/>
  <c r="V45" i="14"/>
  <c r="W45" i="14"/>
  <c r="E70" i="14" s="1"/>
  <c r="X45" i="14"/>
  <c r="F70" i="14" s="1"/>
  <c r="G21" i="14"/>
  <c r="H21" i="14"/>
  <c r="M21" i="14"/>
  <c r="N21" i="14"/>
  <c r="O21" i="14"/>
  <c r="P21" i="14"/>
  <c r="Q21" i="14"/>
  <c r="R21" i="14"/>
  <c r="G46" i="14"/>
  <c r="H46" i="14"/>
  <c r="M46" i="14"/>
  <c r="N46" i="14"/>
  <c r="S46" i="14"/>
  <c r="T46" i="14"/>
  <c r="U46" i="14"/>
  <c r="V46" i="14"/>
  <c r="D71" i="14" s="1"/>
  <c r="W46" i="14"/>
  <c r="X46" i="14"/>
  <c r="C22" i="14"/>
  <c r="D22" i="14"/>
  <c r="E22" i="14"/>
  <c r="Q22" i="14" s="1"/>
  <c r="F22" i="14"/>
  <c r="I22" i="14"/>
  <c r="M22" i="14" s="1"/>
  <c r="J22" i="14"/>
  <c r="K22" i="14"/>
  <c r="L22" i="14"/>
  <c r="C47" i="14"/>
  <c r="D47" i="14"/>
  <c r="H47" i="14" s="1"/>
  <c r="E47" i="14"/>
  <c r="E52" i="14" s="1"/>
  <c r="F47" i="14"/>
  <c r="I47" i="14"/>
  <c r="J47" i="14"/>
  <c r="K47" i="14"/>
  <c r="L47" i="14"/>
  <c r="O47" i="14"/>
  <c r="P47" i="14"/>
  <c r="Q47" i="14"/>
  <c r="R47" i="14"/>
  <c r="I72" i="14"/>
  <c r="J72" i="14"/>
  <c r="K72" i="14"/>
  <c r="L72" i="14"/>
  <c r="M72" i="14"/>
  <c r="N72" i="14"/>
  <c r="G23" i="14"/>
  <c r="H23" i="14"/>
  <c r="M23" i="14"/>
  <c r="N23" i="14"/>
  <c r="O23" i="14"/>
  <c r="P23" i="14"/>
  <c r="Q23" i="14"/>
  <c r="R23" i="14"/>
  <c r="S23" i="14"/>
  <c r="G48" i="14"/>
  <c r="H48" i="14"/>
  <c r="M48" i="14"/>
  <c r="N48" i="14"/>
  <c r="S48" i="14"/>
  <c r="T48" i="14"/>
  <c r="U48" i="14"/>
  <c r="V48" i="14"/>
  <c r="W48" i="14"/>
  <c r="X48" i="14"/>
  <c r="G24" i="14"/>
  <c r="H24" i="14"/>
  <c r="M24" i="14"/>
  <c r="N24" i="14"/>
  <c r="O24" i="14"/>
  <c r="P24" i="14"/>
  <c r="Q24" i="14"/>
  <c r="R24" i="14"/>
  <c r="G49" i="14"/>
  <c r="H49" i="14"/>
  <c r="M49" i="14"/>
  <c r="N49" i="14"/>
  <c r="S49" i="14"/>
  <c r="T49" i="14"/>
  <c r="U49" i="14"/>
  <c r="V49" i="14"/>
  <c r="W49" i="14"/>
  <c r="X49" i="14"/>
  <c r="G25" i="14"/>
  <c r="H25" i="14"/>
  <c r="M25" i="14"/>
  <c r="N25" i="14"/>
  <c r="O25" i="14"/>
  <c r="P25" i="14"/>
  <c r="Q25" i="14"/>
  <c r="R25" i="14"/>
  <c r="T25" i="14"/>
  <c r="G50" i="14"/>
  <c r="H50" i="14"/>
  <c r="M50" i="14"/>
  <c r="N50" i="14"/>
  <c r="S50" i="14"/>
  <c r="T50" i="14"/>
  <c r="U50" i="14"/>
  <c r="V50" i="14"/>
  <c r="D75" i="14" s="1"/>
  <c r="W50" i="14"/>
  <c r="E75" i="14" s="1"/>
  <c r="X50" i="14"/>
  <c r="G26" i="14"/>
  <c r="H26" i="14"/>
  <c r="M26" i="14"/>
  <c r="N26" i="14"/>
  <c r="O26" i="14"/>
  <c r="P26" i="14"/>
  <c r="Q26" i="14"/>
  <c r="R26" i="14"/>
  <c r="T26" i="14"/>
  <c r="G51" i="14"/>
  <c r="H51" i="14"/>
  <c r="M51" i="14"/>
  <c r="N51" i="14"/>
  <c r="S51" i="14"/>
  <c r="T51" i="14"/>
  <c r="U51" i="14"/>
  <c r="Y51" i="14" s="1"/>
  <c r="V51" i="14"/>
  <c r="Z51" i="14" s="1"/>
  <c r="H76" i="14" s="1"/>
  <c r="W51" i="14"/>
  <c r="X51" i="14"/>
  <c r="L52" i="14"/>
  <c r="P52" i="14"/>
  <c r="U40" i="14" l="1"/>
  <c r="C69" i="15"/>
  <c r="S47" i="14"/>
  <c r="Y46" i="14"/>
  <c r="E71" i="14"/>
  <c r="S16" i="14"/>
  <c r="G70" i="15"/>
  <c r="O70" i="15" s="1"/>
  <c r="G59" i="14"/>
  <c r="O59" i="14" s="1"/>
  <c r="T52" i="15"/>
  <c r="T23" i="14"/>
  <c r="W47" i="14"/>
  <c r="G22" i="14"/>
  <c r="Q19" i="14"/>
  <c r="T18" i="14"/>
  <c r="S10" i="14"/>
  <c r="T21" i="14"/>
  <c r="H71" i="14" s="1"/>
  <c r="R22" i="14"/>
  <c r="S44" i="14"/>
  <c r="G40" i="14"/>
  <c r="N15" i="14"/>
  <c r="E58" i="14"/>
  <c r="S26" i="14"/>
  <c r="J77" i="14"/>
  <c r="T20" i="14"/>
  <c r="F73" i="14"/>
  <c r="Z46" i="14"/>
  <c r="G19" i="14"/>
  <c r="W40" i="14"/>
  <c r="X40" i="14"/>
  <c r="F65" i="14" s="1"/>
  <c r="M15" i="14"/>
  <c r="M27" i="14" s="1"/>
  <c r="Z39" i="14"/>
  <c r="T12" i="14"/>
  <c r="H62" i="14" s="1"/>
  <c r="Z33" i="14"/>
  <c r="T22" i="15"/>
  <c r="C77" i="16"/>
  <c r="G74" i="15"/>
  <c r="O74" i="15" s="1"/>
  <c r="F75" i="14"/>
  <c r="J52" i="14"/>
  <c r="Z49" i="14"/>
  <c r="E76" i="14"/>
  <c r="S25" i="14"/>
  <c r="Y49" i="14"/>
  <c r="E73" i="14"/>
  <c r="X47" i="14"/>
  <c r="F71" i="14"/>
  <c r="Z43" i="14"/>
  <c r="H68" i="14" s="1"/>
  <c r="D66" i="14"/>
  <c r="T16" i="14"/>
  <c r="N77" i="14"/>
  <c r="T40" i="14"/>
  <c r="C64" i="14"/>
  <c r="E64" i="14"/>
  <c r="Y36" i="14"/>
  <c r="S9" i="14"/>
  <c r="Y33" i="14"/>
  <c r="F72" i="15"/>
  <c r="F77" i="15" s="1"/>
  <c r="F76" i="14"/>
  <c r="C75" i="14"/>
  <c r="D74" i="14"/>
  <c r="Z48" i="14"/>
  <c r="H73" i="14" s="1"/>
  <c r="M47" i="14"/>
  <c r="C71" i="14"/>
  <c r="S21" i="14"/>
  <c r="G71" i="14" s="1"/>
  <c r="O71" i="14" s="1"/>
  <c r="Z45" i="14"/>
  <c r="M44" i="14"/>
  <c r="E67" i="14"/>
  <c r="S40" i="14"/>
  <c r="S52" i="14" s="1"/>
  <c r="S15" i="15"/>
  <c r="S27" i="15" s="1"/>
  <c r="K52" i="14"/>
  <c r="H58" i="14"/>
  <c r="H77" i="17"/>
  <c r="H77" i="49" s="1"/>
  <c r="H65" i="49"/>
  <c r="E68" i="14"/>
  <c r="S24" i="14"/>
  <c r="F66" i="14"/>
  <c r="V40" i="14"/>
  <c r="F63" i="14"/>
  <c r="D61" i="14"/>
  <c r="O69" i="17"/>
  <c r="O69" i="49" s="1"/>
  <c r="G69" i="49"/>
  <c r="N22" i="14"/>
  <c r="F52" i="14"/>
  <c r="W44" i="14"/>
  <c r="C58" i="14"/>
  <c r="G63" i="15"/>
  <c r="O63" i="15" s="1"/>
  <c r="O65" i="49"/>
  <c r="Y48" i="14"/>
  <c r="G73" i="14" s="1"/>
  <c r="O73" i="14" s="1"/>
  <c r="C76" i="14"/>
  <c r="M77" i="14"/>
  <c r="V44" i="14"/>
  <c r="R19" i="14"/>
  <c r="T17" i="14"/>
  <c r="E66" i="14"/>
  <c r="I77" i="14"/>
  <c r="N40" i="14"/>
  <c r="C27" i="14"/>
  <c r="D64" i="14"/>
  <c r="E63" i="14"/>
  <c r="D60" i="14"/>
  <c r="F59" i="14"/>
  <c r="Z47" i="15"/>
  <c r="H72" i="15" s="1"/>
  <c r="Z52" i="16"/>
  <c r="C74" i="14"/>
  <c r="J27" i="14"/>
  <c r="F74" i="14"/>
  <c r="V47" i="14"/>
  <c r="S20" i="14"/>
  <c r="K77" i="14"/>
  <c r="U44" i="14"/>
  <c r="Y44" i="14" s="1"/>
  <c r="C67" i="14"/>
  <c r="I52" i="14"/>
  <c r="S14" i="14"/>
  <c r="Z38" i="14"/>
  <c r="H63" i="14" s="1"/>
  <c r="F62" i="14"/>
  <c r="Y35" i="14"/>
  <c r="G60" i="14" s="1"/>
  <c r="O60" i="14" s="1"/>
  <c r="E59" i="14"/>
  <c r="F58" i="14"/>
  <c r="E65" i="15"/>
  <c r="E77" i="15" s="1"/>
  <c r="X52" i="15"/>
  <c r="D77" i="16"/>
  <c r="U52" i="15"/>
  <c r="C59" i="14"/>
  <c r="P27" i="15"/>
  <c r="G76" i="14"/>
  <c r="O76" i="14" s="1"/>
  <c r="D62" i="14"/>
  <c r="F72" i="14"/>
  <c r="T47" i="14"/>
  <c r="I27" i="14"/>
  <c r="E74" i="14"/>
  <c r="U47" i="14"/>
  <c r="D27" i="14"/>
  <c r="Y45" i="14"/>
  <c r="X44" i="14"/>
  <c r="X52" i="14" s="1"/>
  <c r="H19" i="14"/>
  <c r="F68" i="14"/>
  <c r="Z42" i="14"/>
  <c r="Y41" i="14"/>
  <c r="G66" i="14" s="1"/>
  <c r="O66" i="14" s="1"/>
  <c r="H40" i="14"/>
  <c r="Q15" i="14"/>
  <c r="E65" i="14" s="1"/>
  <c r="Y38" i="14"/>
  <c r="G63" i="14" s="1"/>
  <c r="O63" i="14" s="1"/>
  <c r="Y37" i="14"/>
  <c r="S12" i="14"/>
  <c r="Z36" i="14"/>
  <c r="T9" i="14"/>
  <c r="H59" i="14" s="1"/>
  <c r="G77" i="49"/>
  <c r="O72" i="17"/>
  <c r="O72" i="49" s="1"/>
  <c r="G72" i="49"/>
  <c r="G65" i="16"/>
  <c r="Y52" i="16"/>
  <c r="H77" i="16"/>
  <c r="D69" i="15"/>
  <c r="D77" i="15" s="1"/>
  <c r="Z44" i="15"/>
  <c r="H69" i="15" s="1"/>
  <c r="G65" i="15"/>
  <c r="Y52" i="15"/>
  <c r="G72" i="15"/>
  <c r="O72" i="15" s="1"/>
  <c r="G69" i="15"/>
  <c r="O69" i="15" s="1"/>
  <c r="C72" i="15"/>
  <c r="C77" i="15" s="1"/>
  <c r="O27" i="15"/>
  <c r="T27" i="15"/>
  <c r="V52" i="15"/>
  <c r="H65" i="15"/>
  <c r="T52" i="14"/>
  <c r="Z40" i="14"/>
  <c r="H74" i="14"/>
  <c r="E69" i="14"/>
  <c r="Y40" i="14"/>
  <c r="G74" i="14"/>
  <c r="O74" i="14" s="1"/>
  <c r="Z47" i="14"/>
  <c r="Y47" i="14"/>
  <c r="E72" i="14"/>
  <c r="W52" i="14"/>
  <c r="N27" i="14"/>
  <c r="G64" i="14"/>
  <c r="O64" i="14" s="1"/>
  <c r="D73" i="14"/>
  <c r="G47" i="14"/>
  <c r="H44" i="14"/>
  <c r="H52" i="14" s="1"/>
  <c r="Y43" i="14"/>
  <c r="G68" i="14" s="1"/>
  <c r="O68" i="14" s="1"/>
  <c r="C66" i="14"/>
  <c r="P15" i="14"/>
  <c r="D65" i="14" s="1"/>
  <c r="D63" i="14"/>
  <c r="F61" i="14"/>
  <c r="T11" i="14"/>
  <c r="H61" i="14" s="1"/>
  <c r="C60" i="14"/>
  <c r="S8" i="14"/>
  <c r="G58" i="14" s="1"/>
  <c r="O58" i="14" s="1"/>
  <c r="C52" i="14"/>
  <c r="E27" i="14"/>
  <c r="D76" i="14"/>
  <c r="Y50" i="14"/>
  <c r="G75" i="14" s="1"/>
  <c r="O75" i="14" s="1"/>
  <c r="T24" i="14"/>
  <c r="C73" i="14"/>
  <c r="N47" i="14"/>
  <c r="N52" i="14" s="1"/>
  <c r="P22" i="14"/>
  <c r="T22" i="14" s="1"/>
  <c r="H22" i="14"/>
  <c r="D70" i="14"/>
  <c r="G44" i="14"/>
  <c r="S17" i="14"/>
  <c r="G67" i="14" s="1"/>
  <c r="O67" i="14" s="1"/>
  <c r="Z41" i="14"/>
  <c r="M40" i="14"/>
  <c r="M52" i="14" s="1"/>
  <c r="O15" i="14"/>
  <c r="G15" i="14"/>
  <c r="G27" i="14" s="1"/>
  <c r="T14" i="14"/>
  <c r="H64" i="14" s="1"/>
  <c r="C63" i="14"/>
  <c r="S11" i="14"/>
  <c r="G61" i="14" s="1"/>
  <c r="O61" i="14" s="1"/>
  <c r="Z35" i="14"/>
  <c r="H60" i="14" s="1"/>
  <c r="D58" i="14"/>
  <c r="Z50" i="14"/>
  <c r="H75" i="14" s="1"/>
  <c r="L27" i="14"/>
  <c r="O22" i="14"/>
  <c r="S22" i="14" s="1"/>
  <c r="P19" i="14"/>
  <c r="R52" i="14"/>
  <c r="Q52" i="14"/>
  <c r="K27" i="14"/>
  <c r="O19" i="14"/>
  <c r="S19" i="14" s="1"/>
  <c r="G8" i="13"/>
  <c r="H8" i="13"/>
  <c r="M8" i="13"/>
  <c r="N8" i="13"/>
  <c r="O8" i="13"/>
  <c r="P8" i="13"/>
  <c r="Q8" i="13"/>
  <c r="R8" i="13"/>
  <c r="S8" i="13"/>
  <c r="G33" i="13"/>
  <c r="H33" i="13"/>
  <c r="M33" i="13"/>
  <c r="N33" i="13"/>
  <c r="S33" i="13"/>
  <c r="T33" i="13"/>
  <c r="U33" i="13"/>
  <c r="V33" i="13"/>
  <c r="W33" i="13"/>
  <c r="E58" i="13" s="1"/>
  <c r="X33" i="13"/>
  <c r="G9" i="13"/>
  <c r="H9" i="13"/>
  <c r="M9" i="13"/>
  <c r="N9" i="13"/>
  <c r="O9" i="13"/>
  <c r="P9" i="13"/>
  <c r="Q9" i="13"/>
  <c r="R9" i="13"/>
  <c r="G34" i="13"/>
  <c r="H34" i="13"/>
  <c r="M34" i="13"/>
  <c r="N34" i="13"/>
  <c r="S34" i="13"/>
  <c r="T34" i="13"/>
  <c r="U34" i="13"/>
  <c r="V34" i="13"/>
  <c r="W34" i="13"/>
  <c r="X34" i="13"/>
  <c r="G10" i="13"/>
  <c r="H10" i="13"/>
  <c r="M10" i="13"/>
  <c r="N10" i="13"/>
  <c r="O10" i="13"/>
  <c r="S10" i="13" s="1"/>
  <c r="P10" i="13"/>
  <c r="T10" i="13" s="1"/>
  <c r="Q10" i="13"/>
  <c r="R10" i="13"/>
  <c r="G35" i="13"/>
  <c r="H35" i="13"/>
  <c r="M35" i="13"/>
  <c r="N35" i="13"/>
  <c r="S35" i="13"/>
  <c r="T35" i="13"/>
  <c r="U35" i="13"/>
  <c r="V35" i="13"/>
  <c r="W35" i="13"/>
  <c r="X35" i="13"/>
  <c r="G11" i="13"/>
  <c r="H11" i="13"/>
  <c r="M11" i="13"/>
  <c r="N11" i="13"/>
  <c r="O11" i="13"/>
  <c r="P11" i="13"/>
  <c r="Q11" i="13"/>
  <c r="R11" i="13"/>
  <c r="T11" i="13" s="1"/>
  <c r="G36" i="13"/>
  <c r="H36" i="13"/>
  <c r="M36" i="13"/>
  <c r="N36" i="13"/>
  <c r="S36" i="13"/>
  <c r="T36" i="13"/>
  <c r="U36" i="13"/>
  <c r="V36" i="13"/>
  <c r="W36" i="13"/>
  <c r="E61" i="13" s="1"/>
  <c r="X36" i="13"/>
  <c r="F61" i="13" s="1"/>
  <c r="G12" i="13"/>
  <c r="H12" i="13"/>
  <c r="M12" i="13"/>
  <c r="N12" i="13"/>
  <c r="O12" i="13"/>
  <c r="P12" i="13"/>
  <c r="Q12" i="13"/>
  <c r="R12" i="13"/>
  <c r="G37" i="13"/>
  <c r="H37" i="13"/>
  <c r="M37" i="13"/>
  <c r="N37" i="13"/>
  <c r="S37" i="13"/>
  <c r="T37" i="13"/>
  <c r="U37" i="13"/>
  <c r="V37" i="13"/>
  <c r="W37" i="13"/>
  <c r="E62" i="13" s="1"/>
  <c r="X37" i="13"/>
  <c r="G13" i="13"/>
  <c r="H13" i="13"/>
  <c r="M13" i="13"/>
  <c r="N13" i="13"/>
  <c r="O13" i="13"/>
  <c r="P13" i="13"/>
  <c r="T13" i="13" s="1"/>
  <c r="Q13" i="13"/>
  <c r="S13" i="13" s="1"/>
  <c r="R13" i="13"/>
  <c r="G38" i="13"/>
  <c r="H38" i="13"/>
  <c r="M38" i="13"/>
  <c r="N38" i="13"/>
  <c r="S38" i="13"/>
  <c r="T38" i="13"/>
  <c r="U38" i="13"/>
  <c r="V38" i="13"/>
  <c r="W38" i="13"/>
  <c r="X38" i="13"/>
  <c r="G14" i="13"/>
  <c r="H14" i="13"/>
  <c r="M14" i="13"/>
  <c r="N14" i="13"/>
  <c r="O14" i="13"/>
  <c r="S14" i="13" s="1"/>
  <c r="P14" i="13"/>
  <c r="Q14" i="13"/>
  <c r="R14" i="13"/>
  <c r="G39" i="13"/>
  <c r="H39" i="13"/>
  <c r="M39" i="13"/>
  <c r="N39" i="13"/>
  <c r="S39" i="13"/>
  <c r="T39" i="13"/>
  <c r="U39" i="13"/>
  <c r="V39" i="13"/>
  <c r="W39" i="13"/>
  <c r="E64" i="13" s="1"/>
  <c r="X39" i="13"/>
  <c r="F64" i="13" s="1"/>
  <c r="Y39" i="13"/>
  <c r="C15" i="13"/>
  <c r="G15" i="13" s="1"/>
  <c r="D15" i="13"/>
  <c r="H15" i="13" s="1"/>
  <c r="E15" i="13"/>
  <c r="F15" i="13"/>
  <c r="I15" i="13"/>
  <c r="J15" i="13"/>
  <c r="K15" i="13"/>
  <c r="L15" i="13"/>
  <c r="R15" i="13" s="1"/>
  <c r="C40" i="13"/>
  <c r="G40" i="13" s="1"/>
  <c r="D40" i="13"/>
  <c r="D52" i="13" s="1"/>
  <c r="E40" i="13"/>
  <c r="F40" i="13"/>
  <c r="I40" i="13"/>
  <c r="J40" i="13"/>
  <c r="N40" i="13" s="1"/>
  <c r="K40" i="13"/>
  <c r="M40" i="13" s="1"/>
  <c r="L40" i="13"/>
  <c r="L52" i="13" s="1"/>
  <c r="O40" i="13"/>
  <c r="P40" i="13"/>
  <c r="Q40" i="13"/>
  <c r="R40" i="13"/>
  <c r="I65" i="13"/>
  <c r="J65" i="13"/>
  <c r="K65" i="13"/>
  <c r="L65" i="13"/>
  <c r="M65" i="13"/>
  <c r="N65" i="13"/>
  <c r="G16" i="13"/>
  <c r="H16" i="13"/>
  <c r="M16" i="13"/>
  <c r="N16" i="13"/>
  <c r="O16" i="13"/>
  <c r="P16" i="13"/>
  <c r="Q16" i="13"/>
  <c r="R16" i="13"/>
  <c r="G41" i="13"/>
  <c r="H41" i="13"/>
  <c r="M41" i="13"/>
  <c r="N41" i="13"/>
  <c r="S41" i="13"/>
  <c r="T41" i="13"/>
  <c r="U41" i="13"/>
  <c r="V41" i="13"/>
  <c r="W41" i="13"/>
  <c r="X41" i="13"/>
  <c r="Z41" i="13"/>
  <c r="E66" i="13"/>
  <c r="G17" i="13"/>
  <c r="H17" i="13"/>
  <c r="M17" i="13"/>
  <c r="N17" i="13"/>
  <c r="O17" i="13"/>
  <c r="P17" i="13"/>
  <c r="Q17" i="13"/>
  <c r="R17" i="13"/>
  <c r="G42" i="13"/>
  <c r="H42" i="13"/>
  <c r="M42" i="13"/>
  <c r="N42" i="13"/>
  <c r="S42" i="13"/>
  <c r="T42" i="13"/>
  <c r="U42" i="13"/>
  <c r="V42" i="13"/>
  <c r="W42" i="13"/>
  <c r="X42" i="13"/>
  <c r="G18" i="13"/>
  <c r="H18" i="13"/>
  <c r="M18" i="13"/>
  <c r="N18" i="13"/>
  <c r="O18" i="13"/>
  <c r="P18" i="13"/>
  <c r="Q18" i="13"/>
  <c r="R18" i="13"/>
  <c r="G43" i="13"/>
  <c r="H43" i="13"/>
  <c r="M43" i="13"/>
  <c r="N43" i="13"/>
  <c r="S43" i="13"/>
  <c r="T43" i="13"/>
  <c r="U43" i="13"/>
  <c r="V43" i="13"/>
  <c r="W43" i="13"/>
  <c r="X43" i="13"/>
  <c r="F68" i="13" s="1"/>
  <c r="Y43" i="13"/>
  <c r="Z43" i="13"/>
  <c r="C19" i="13"/>
  <c r="D19" i="13"/>
  <c r="E19" i="13"/>
  <c r="F19" i="13"/>
  <c r="I19" i="13"/>
  <c r="J19" i="13"/>
  <c r="K19" i="13"/>
  <c r="Q19" i="13" s="1"/>
  <c r="L19" i="13"/>
  <c r="C44" i="13"/>
  <c r="G44" i="13" s="1"/>
  <c r="D44" i="13"/>
  <c r="H44" i="13" s="1"/>
  <c r="E44" i="13"/>
  <c r="F44" i="13"/>
  <c r="I44" i="13"/>
  <c r="J44" i="13"/>
  <c r="K44" i="13"/>
  <c r="K52" i="13" s="1"/>
  <c r="L44" i="13"/>
  <c r="O44" i="13"/>
  <c r="P44" i="13"/>
  <c r="Q44" i="13"/>
  <c r="R44" i="13"/>
  <c r="I69" i="13"/>
  <c r="J69" i="13"/>
  <c r="K69" i="13"/>
  <c r="L69" i="13"/>
  <c r="M69" i="13"/>
  <c r="N69" i="13"/>
  <c r="G20" i="13"/>
  <c r="H20" i="13"/>
  <c r="M20" i="13"/>
  <c r="N20" i="13"/>
  <c r="O20" i="13"/>
  <c r="S20" i="13" s="1"/>
  <c r="P20" i="13"/>
  <c r="T20" i="13" s="1"/>
  <c r="Q20" i="13"/>
  <c r="R20" i="13"/>
  <c r="G45" i="13"/>
  <c r="H45" i="13"/>
  <c r="M45" i="13"/>
  <c r="N45" i="13"/>
  <c r="S45" i="13"/>
  <c r="T45" i="13"/>
  <c r="U45" i="13"/>
  <c r="V45" i="13"/>
  <c r="W45" i="13"/>
  <c r="E70" i="13" s="1"/>
  <c r="X45" i="13"/>
  <c r="F70" i="13" s="1"/>
  <c r="G21" i="13"/>
  <c r="H21" i="13"/>
  <c r="M21" i="13"/>
  <c r="N21" i="13"/>
  <c r="O21" i="13"/>
  <c r="P21" i="13"/>
  <c r="Q21" i="13"/>
  <c r="R21" i="13"/>
  <c r="G46" i="13"/>
  <c r="H46" i="13"/>
  <c r="M46" i="13"/>
  <c r="N46" i="13"/>
  <c r="S46" i="13"/>
  <c r="T46" i="13"/>
  <c r="U46" i="13"/>
  <c r="V46" i="13"/>
  <c r="Z46" i="13" s="1"/>
  <c r="W46" i="13"/>
  <c r="E71" i="13" s="1"/>
  <c r="X46" i="13"/>
  <c r="F71" i="13" s="1"/>
  <c r="C22" i="13"/>
  <c r="D22" i="13"/>
  <c r="E22" i="13"/>
  <c r="F22" i="13"/>
  <c r="R22" i="13" s="1"/>
  <c r="I22" i="13"/>
  <c r="J22" i="13"/>
  <c r="K22" i="13"/>
  <c r="Q22" i="13" s="1"/>
  <c r="L22" i="13"/>
  <c r="C47" i="13"/>
  <c r="D47" i="13"/>
  <c r="E47" i="13"/>
  <c r="G47" i="13" s="1"/>
  <c r="F47" i="13"/>
  <c r="F52" i="13" s="1"/>
  <c r="H47" i="13"/>
  <c r="I47" i="13"/>
  <c r="M47" i="13" s="1"/>
  <c r="J47" i="13"/>
  <c r="K47" i="13"/>
  <c r="L47" i="13"/>
  <c r="O47" i="13"/>
  <c r="P47" i="13"/>
  <c r="Q47" i="13"/>
  <c r="W47" i="13" s="1"/>
  <c r="R47" i="13"/>
  <c r="X47" i="13"/>
  <c r="I72" i="13"/>
  <c r="J72" i="13"/>
  <c r="K72" i="13"/>
  <c r="L72" i="13"/>
  <c r="M72" i="13"/>
  <c r="N72" i="13"/>
  <c r="G23" i="13"/>
  <c r="H23" i="13"/>
  <c r="M23" i="13"/>
  <c r="N23" i="13"/>
  <c r="O23" i="13"/>
  <c r="P23" i="13"/>
  <c r="Q23" i="13"/>
  <c r="R23" i="13"/>
  <c r="F73" i="13" s="1"/>
  <c r="S23" i="13"/>
  <c r="T23" i="13"/>
  <c r="G48" i="13"/>
  <c r="H48" i="13"/>
  <c r="M48" i="13"/>
  <c r="N48" i="13"/>
  <c r="S48" i="13"/>
  <c r="T48" i="13"/>
  <c r="U48" i="13"/>
  <c r="Y48" i="13" s="1"/>
  <c r="G73" i="13" s="1"/>
  <c r="O73" i="13" s="1"/>
  <c r="V48" i="13"/>
  <c r="D73" i="13" s="1"/>
  <c r="W48" i="13"/>
  <c r="X48" i="13"/>
  <c r="E73" i="13"/>
  <c r="G24" i="13"/>
  <c r="H24" i="13"/>
  <c r="M24" i="13"/>
  <c r="N24" i="13"/>
  <c r="O24" i="13"/>
  <c r="P24" i="13"/>
  <c r="Q24" i="13"/>
  <c r="R24" i="13"/>
  <c r="T24" i="13" s="1"/>
  <c r="G49" i="13"/>
  <c r="H49" i="13"/>
  <c r="M49" i="13"/>
  <c r="N49" i="13"/>
  <c r="S49" i="13"/>
  <c r="T49" i="13"/>
  <c r="U49" i="13"/>
  <c r="V49" i="13"/>
  <c r="W49" i="13"/>
  <c r="E74" i="13" s="1"/>
  <c r="X49" i="13"/>
  <c r="F74" i="13" s="1"/>
  <c r="Y49" i="13"/>
  <c r="G25" i="13"/>
  <c r="H25" i="13"/>
  <c r="M25" i="13"/>
  <c r="N25" i="13"/>
  <c r="O25" i="13"/>
  <c r="P25" i="13"/>
  <c r="Q25" i="13"/>
  <c r="R25" i="13"/>
  <c r="G50" i="13"/>
  <c r="H50" i="13"/>
  <c r="M50" i="13"/>
  <c r="N50" i="13"/>
  <c r="S50" i="13"/>
  <c r="T50" i="13"/>
  <c r="U50" i="13"/>
  <c r="V50" i="13"/>
  <c r="W50" i="13"/>
  <c r="X50" i="13"/>
  <c r="G26" i="13"/>
  <c r="H26" i="13"/>
  <c r="M26" i="13"/>
  <c r="N26" i="13"/>
  <c r="O26" i="13"/>
  <c r="S26" i="13" s="1"/>
  <c r="P26" i="13"/>
  <c r="T26" i="13" s="1"/>
  <c r="Q26" i="13"/>
  <c r="R26" i="13"/>
  <c r="F76" i="13" s="1"/>
  <c r="G51" i="13"/>
  <c r="H51" i="13"/>
  <c r="M51" i="13"/>
  <c r="N51" i="13"/>
  <c r="S51" i="13"/>
  <c r="T51" i="13"/>
  <c r="U51" i="13"/>
  <c r="V51" i="13"/>
  <c r="W51" i="13"/>
  <c r="X51" i="13"/>
  <c r="E27" i="13"/>
  <c r="F27" i="13"/>
  <c r="I27" i="13"/>
  <c r="C52" i="13"/>
  <c r="E52" i="13"/>
  <c r="M77" i="13"/>
  <c r="N77" i="13"/>
  <c r="F72" i="13" l="1"/>
  <c r="T17" i="13"/>
  <c r="W40" i="13"/>
  <c r="Z37" i="13"/>
  <c r="Y34" i="13"/>
  <c r="E77" i="14"/>
  <c r="F69" i="14"/>
  <c r="F77" i="14" s="1"/>
  <c r="Z50" i="13"/>
  <c r="H75" i="13" s="1"/>
  <c r="Y50" i="13"/>
  <c r="E75" i="13"/>
  <c r="M44" i="13"/>
  <c r="S17" i="13"/>
  <c r="Y37" i="13"/>
  <c r="T9" i="13"/>
  <c r="U52" i="14"/>
  <c r="V52" i="14"/>
  <c r="E72" i="13"/>
  <c r="T21" i="13"/>
  <c r="Z45" i="13"/>
  <c r="H70" i="13" s="1"/>
  <c r="X44" i="13"/>
  <c r="N19" i="13"/>
  <c r="H40" i="13"/>
  <c r="H52" i="13" s="1"/>
  <c r="H66" i="14"/>
  <c r="H70" i="14"/>
  <c r="E76" i="13"/>
  <c r="H22" i="13"/>
  <c r="C71" i="13"/>
  <c r="W44" i="13"/>
  <c r="V40" i="13"/>
  <c r="Z39" i="13"/>
  <c r="F63" i="13"/>
  <c r="E60" i="13"/>
  <c r="H67" i="14"/>
  <c r="Z51" i="13"/>
  <c r="H76" i="13" s="1"/>
  <c r="C74" i="13"/>
  <c r="O22" i="13"/>
  <c r="T16" i="13"/>
  <c r="L77" i="13"/>
  <c r="U40" i="13"/>
  <c r="X40" i="13"/>
  <c r="X52" i="13" s="1"/>
  <c r="E63" i="13"/>
  <c r="Z35" i="13"/>
  <c r="N47" i="13"/>
  <c r="C68" i="13"/>
  <c r="S16" i="13"/>
  <c r="K77" i="13"/>
  <c r="T14" i="13"/>
  <c r="D63" i="13"/>
  <c r="S11" i="13"/>
  <c r="C60" i="13"/>
  <c r="F59" i="13"/>
  <c r="Y45" i="13"/>
  <c r="G70" i="13" s="1"/>
  <c r="O70" i="13" s="1"/>
  <c r="M19" i="13"/>
  <c r="H66" i="13"/>
  <c r="P15" i="13"/>
  <c r="D65" i="13" s="1"/>
  <c r="G64" i="13"/>
  <c r="O64" i="13" s="1"/>
  <c r="C59" i="13"/>
  <c r="Z33" i="13"/>
  <c r="Q27" i="14"/>
  <c r="R27" i="14"/>
  <c r="M52" i="13"/>
  <c r="T25" i="13"/>
  <c r="H71" i="13"/>
  <c r="D75" i="13"/>
  <c r="S25" i="13"/>
  <c r="G75" i="13" s="1"/>
  <c r="O75" i="13" s="1"/>
  <c r="Z49" i="13"/>
  <c r="H74" i="13" s="1"/>
  <c r="T47" i="13"/>
  <c r="P22" i="13"/>
  <c r="T22" i="13" s="1"/>
  <c r="Y46" i="13"/>
  <c r="T44" i="13"/>
  <c r="E68" i="13"/>
  <c r="I77" i="13"/>
  <c r="O15" i="13"/>
  <c r="Y38" i="13"/>
  <c r="G63" i="13" s="1"/>
  <c r="O63" i="13" s="1"/>
  <c r="D62" i="13"/>
  <c r="Z36" i="13"/>
  <c r="H61" i="13" s="1"/>
  <c r="F60" i="13"/>
  <c r="Z34" i="13"/>
  <c r="H59" i="13" s="1"/>
  <c r="Y33" i="13"/>
  <c r="G58" i="13" s="1"/>
  <c r="O58" i="13" s="1"/>
  <c r="T8" i="13"/>
  <c r="Z44" i="14"/>
  <c r="S47" i="13"/>
  <c r="M22" i="13"/>
  <c r="S44" i="13"/>
  <c r="F67" i="13"/>
  <c r="C62" i="13"/>
  <c r="S12" i="13"/>
  <c r="G62" i="13" s="1"/>
  <c r="O62" i="13" s="1"/>
  <c r="Y36" i="13"/>
  <c r="G61" i="13" s="1"/>
  <c r="O61" i="13" s="1"/>
  <c r="G52" i="13"/>
  <c r="K27" i="13"/>
  <c r="Y51" i="13"/>
  <c r="G76" i="13" s="1"/>
  <c r="O76" i="13" s="1"/>
  <c r="P19" i="13"/>
  <c r="E67" i="13"/>
  <c r="E65" i="13"/>
  <c r="H64" i="13"/>
  <c r="F75" i="13"/>
  <c r="D71" i="13"/>
  <c r="U44" i="13"/>
  <c r="G19" i="13"/>
  <c r="D68" i="13"/>
  <c r="Z42" i="13"/>
  <c r="H67" i="13" s="1"/>
  <c r="C66" i="13"/>
  <c r="F66" i="13"/>
  <c r="C64" i="13"/>
  <c r="D60" i="13"/>
  <c r="E59" i="13"/>
  <c r="C69" i="14"/>
  <c r="Z52" i="15"/>
  <c r="G62" i="14"/>
  <c r="O62" i="14" s="1"/>
  <c r="D66" i="13"/>
  <c r="C27" i="13"/>
  <c r="O52" i="13"/>
  <c r="C75" i="13"/>
  <c r="S24" i="13"/>
  <c r="G74" i="13" s="1"/>
  <c r="O74" i="13" s="1"/>
  <c r="J77" i="13"/>
  <c r="N44" i="13"/>
  <c r="N52" i="13" s="1"/>
  <c r="R19" i="13"/>
  <c r="R27" i="13" s="1"/>
  <c r="S18" i="13"/>
  <c r="Y42" i="13"/>
  <c r="G67" i="13" s="1"/>
  <c r="O67" i="13" s="1"/>
  <c r="Q52" i="13"/>
  <c r="I52" i="13"/>
  <c r="Q15" i="13"/>
  <c r="F62" i="13"/>
  <c r="D59" i="13"/>
  <c r="D58" i="13"/>
  <c r="T19" i="14"/>
  <c r="H27" i="14"/>
  <c r="H77" i="15"/>
  <c r="G70" i="14"/>
  <c r="O70" i="14" s="1"/>
  <c r="O77" i="17"/>
  <c r="O77" i="49" s="1"/>
  <c r="G77" i="16"/>
  <c r="O65" i="16"/>
  <c r="O77" i="16" s="1"/>
  <c r="O65" i="15"/>
  <c r="O77" i="15" s="1"/>
  <c r="G77" i="15"/>
  <c r="D69" i="14"/>
  <c r="D77" i="14" s="1"/>
  <c r="O27" i="14"/>
  <c r="S15" i="14"/>
  <c r="S27" i="14" s="1"/>
  <c r="C72" i="14"/>
  <c r="G72" i="14"/>
  <c r="O72" i="14" s="1"/>
  <c r="G69" i="14"/>
  <c r="O69" i="14" s="1"/>
  <c r="D72" i="14"/>
  <c r="C65" i="14"/>
  <c r="C77" i="14" s="1"/>
  <c r="G52" i="14"/>
  <c r="P27" i="14"/>
  <c r="T15" i="14"/>
  <c r="T27" i="14" s="1"/>
  <c r="H72" i="14"/>
  <c r="Y52" i="14"/>
  <c r="Y44" i="13"/>
  <c r="H60" i="13"/>
  <c r="W52" i="13"/>
  <c r="E69" i="13"/>
  <c r="E77" i="13" s="1"/>
  <c r="Q27" i="13"/>
  <c r="Z40" i="13"/>
  <c r="S22" i="13"/>
  <c r="F69" i="13"/>
  <c r="G68" i="13"/>
  <c r="O68" i="13" s="1"/>
  <c r="Y40" i="13"/>
  <c r="D76" i="13"/>
  <c r="C73" i="13"/>
  <c r="V47" i="13"/>
  <c r="D70" i="13"/>
  <c r="C63" i="13"/>
  <c r="R52" i="13"/>
  <c r="D27" i="13"/>
  <c r="Z48" i="13"/>
  <c r="H73" i="13" s="1"/>
  <c r="U47" i="13"/>
  <c r="G22" i="13"/>
  <c r="G27" i="13" s="1"/>
  <c r="V44" i="13"/>
  <c r="V52" i="13" s="1"/>
  <c r="H19" i="13"/>
  <c r="H27" i="13" s="1"/>
  <c r="T40" i="13"/>
  <c r="T52" i="13" s="1"/>
  <c r="D61" i="13"/>
  <c r="C58" i="13"/>
  <c r="D74" i="13"/>
  <c r="N22" i="13"/>
  <c r="S21" i="13"/>
  <c r="G71" i="13" s="1"/>
  <c r="O71" i="13" s="1"/>
  <c r="O19" i="13"/>
  <c r="S19" i="13" s="1"/>
  <c r="T18" i="13"/>
  <c r="H68" i="13" s="1"/>
  <c r="C67" i="13"/>
  <c r="S40" i="13"/>
  <c r="S52" i="13" s="1"/>
  <c r="M15" i="13"/>
  <c r="M27" i="13" s="1"/>
  <c r="D64" i="13"/>
  <c r="T12" i="13"/>
  <c r="H62" i="13" s="1"/>
  <c r="C61" i="13"/>
  <c r="S9" i="13"/>
  <c r="G59" i="13" s="1"/>
  <c r="O59" i="13" s="1"/>
  <c r="J52" i="13"/>
  <c r="L27" i="13"/>
  <c r="C76" i="13"/>
  <c r="C70" i="13"/>
  <c r="D67" i="13"/>
  <c r="Y41" i="13"/>
  <c r="G66" i="13" s="1"/>
  <c r="O66" i="13" s="1"/>
  <c r="N15" i="13"/>
  <c r="Z38" i="13"/>
  <c r="H63" i="13" s="1"/>
  <c r="Y35" i="13"/>
  <c r="G60" i="13" s="1"/>
  <c r="O60" i="13" s="1"/>
  <c r="P52" i="13"/>
  <c r="J27" i="13"/>
  <c r="F58" i="13"/>
  <c r="G8" i="12"/>
  <c r="H8" i="12"/>
  <c r="M8" i="12"/>
  <c r="N8" i="12"/>
  <c r="O8" i="12"/>
  <c r="S8" i="12" s="1"/>
  <c r="P8" i="12"/>
  <c r="Q8" i="12"/>
  <c r="R8" i="12"/>
  <c r="G33" i="12"/>
  <c r="H33" i="12"/>
  <c r="M33" i="12"/>
  <c r="N33" i="12"/>
  <c r="S33" i="12"/>
  <c r="T33" i="12"/>
  <c r="U33" i="12"/>
  <c r="V33" i="12"/>
  <c r="Z33" i="12" s="1"/>
  <c r="W33" i="12"/>
  <c r="E58" i="12" s="1"/>
  <c r="X33" i="12"/>
  <c r="F58" i="12"/>
  <c r="G9" i="12"/>
  <c r="H9" i="12"/>
  <c r="M9" i="12"/>
  <c r="N9" i="12"/>
  <c r="O9" i="12"/>
  <c r="C59" i="12" s="1"/>
  <c r="P9" i="12"/>
  <c r="Q9" i="12"/>
  <c r="R9" i="12"/>
  <c r="T9" i="12" s="1"/>
  <c r="G34" i="12"/>
  <c r="H34" i="12"/>
  <c r="M34" i="12"/>
  <c r="N34" i="12"/>
  <c r="S34" i="12"/>
  <c r="T34" i="12"/>
  <c r="U34" i="12"/>
  <c r="Y34" i="12" s="1"/>
  <c r="V34" i="12"/>
  <c r="Z34" i="12" s="1"/>
  <c r="W34" i="12"/>
  <c r="E59" i="12" s="1"/>
  <c r="X34" i="12"/>
  <c r="G10" i="12"/>
  <c r="H10" i="12"/>
  <c r="M10" i="12"/>
  <c r="N10" i="12"/>
  <c r="O10" i="12"/>
  <c r="P10" i="12"/>
  <c r="Q10" i="12"/>
  <c r="E60" i="12" s="1"/>
  <c r="R10" i="12"/>
  <c r="G35" i="12"/>
  <c r="H35" i="12"/>
  <c r="M35" i="12"/>
  <c r="N35" i="12"/>
  <c r="S35" i="12"/>
  <c r="T35" i="12"/>
  <c r="U35" i="12"/>
  <c r="Y35" i="12" s="1"/>
  <c r="V35" i="12"/>
  <c r="D60" i="12" s="1"/>
  <c r="W35" i="12"/>
  <c r="X35" i="12"/>
  <c r="G11" i="12"/>
  <c r="H11" i="12"/>
  <c r="M11" i="12"/>
  <c r="N11" i="12"/>
  <c r="O11" i="12"/>
  <c r="P11" i="12"/>
  <c r="Q11" i="12"/>
  <c r="R11" i="12"/>
  <c r="G36" i="12"/>
  <c r="H36" i="12"/>
  <c r="M36" i="12"/>
  <c r="N36" i="12"/>
  <c r="S36" i="12"/>
  <c r="T36" i="12"/>
  <c r="U36" i="12"/>
  <c r="C61" i="12" s="1"/>
  <c r="V36" i="12"/>
  <c r="W36" i="12"/>
  <c r="X36" i="12"/>
  <c r="F61" i="12" s="1"/>
  <c r="G12" i="12"/>
  <c r="H12" i="12"/>
  <c r="M12" i="12"/>
  <c r="N12" i="12"/>
  <c r="O12" i="12"/>
  <c r="C62" i="12" s="1"/>
  <c r="P12" i="12"/>
  <c r="Q12" i="12"/>
  <c r="R12" i="12"/>
  <c r="G37" i="12"/>
  <c r="H37" i="12"/>
  <c r="M37" i="12"/>
  <c r="N37" i="12"/>
  <c r="S37" i="12"/>
  <c r="T37" i="12"/>
  <c r="U37" i="12"/>
  <c r="V37" i="12"/>
  <c r="W37" i="12"/>
  <c r="X37" i="12"/>
  <c r="F62" i="12" s="1"/>
  <c r="G13" i="12"/>
  <c r="H13" i="12"/>
  <c r="M13" i="12"/>
  <c r="N13" i="12"/>
  <c r="O13" i="12"/>
  <c r="S13" i="12" s="1"/>
  <c r="P13" i="12"/>
  <c r="Q13" i="12"/>
  <c r="R13" i="12"/>
  <c r="G38" i="12"/>
  <c r="H38" i="12"/>
  <c r="M38" i="12"/>
  <c r="N38" i="12"/>
  <c r="S38" i="12"/>
  <c r="T38" i="12"/>
  <c r="U38" i="12"/>
  <c r="V38" i="12"/>
  <c r="W38" i="12"/>
  <c r="X38" i="12"/>
  <c r="D63" i="12"/>
  <c r="G14" i="12"/>
  <c r="H14" i="12"/>
  <c r="M14" i="12"/>
  <c r="N14" i="12"/>
  <c r="O14" i="12"/>
  <c r="P14" i="12"/>
  <c r="T14" i="12" s="1"/>
  <c r="Q14" i="12"/>
  <c r="S14" i="12" s="1"/>
  <c r="R14" i="12"/>
  <c r="G39" i="12"/>
  <c r="H39" i="12"/>
  <c r="M39" i="12"/>
  <c r="N39" i="12"/>
  <c r="S39" i="12"/>
  <c r="T39" i="12"/>
  <c r="U39" i="12"/>
  <c r="V39" i="12"/>
  <c r="W39" i="12"/>
  <c r="X39" i="12"/>
  <c r="C15" i="12"/>
  <c r="D15" i="12"/>
  <c r="E15" i="12"/>
  <c r="F15" i="12"/>
  <c r="I15" i="12"/>
  <c r="J15" i="12"/>
  <c r="N15" i="12" s="1"/>
  <c r="K15" i="12"/>
  <c r="L15" i="12"/>
  <c r="P15" i="12"/>
  <c r="C40" i="12"/>
  <c r="D40" i="12"/>
  <c r="E40" i="12"/>
  <c r="W40" i="12" s="1"/>
  <c r="F40" i="12"/>
  <c r="I40" i="12"/>
  <c r="M40" i="12" s="1"/>
  <c r="J40" i="12"/>
  <c r="N40" i="12" s="1"/>
  <c r="K40" i="12"/>
  <c r="L40" i="12"/>
  <c r="O40" i="12"/>
  <c r="P40" i="12"/>
  <c r="T40" i="12" s="1"/>
  <c r="Q40" i="12"/>
  <c r="R40" i="12"/>
  <c r="I65" i="12"/>
  <c r="J65" i="12"/>
  <c r="K65" i="12"/>
  <c r="L65" i="12"/>
  <c r="M65" i="12"/>
  <c r="N65" i="12"/>
  <c r="G16" i="12"/>
  <c r="H16" i="12"/>
  <c r="M16" i="12"/>
  <c r="N16" i="12"/>
  <c r="O16" i="12"/>
  <c r="P16" i="12"/>
  <c r="Q16" i="12"/>
  <c r="R16" i="12"/>
  <c r="G41" i="12"/>
  <c r="H41" i="12"/>
  <c r="M41" i="12"/>
  <c r="N41" i="12"/>
  <c r="S41" i="12"/>
  <c r="T41" i="12"/>
  <c r="U41" i="12"/>
  <c r="V41" i="12"/>
  <c r="W41" i="12"/>
  <c r="X41" i="12"/>
  <c r="Z41" i="12"/>
  <c r="G17" i="12"/>
  <c r="H17" i="12"/>
  <c r="M17" i="12"/>
  <c r="N17" i="12"/>
  <c r="O17" i="12"/>
  <c r="P17" i="12"/>
  <c r="T17" i="12" s="1"/>
  <c r="Q17" i="12"/>
  <c r="R17" i="12"/>
  <c r="F67" i="12" s="1"/>
  <c r="G42" i="12"/>
  <c r="H42" i="12"/>
  <c r="M42" i="12"/>
  <c r="N42" i="12"/>
  <c r="S42" i="12"/>
  <c r="T42" i="12"/>
  <c r="U42" i="12"/>
  <c r="Y42" i="12" s="1"/>
  <c r="V42" i="12"/>
  <c r="Z42" i="12" s="1"/>
  <c r="W42" i="12"/>
  <c r="X42" i="12"/>
  <c r="G18" i="12"/>
  <c r="H18" i="12"/>
  <c r="M18" i="12"/>
  <c r="N18" i="12"/>
  <c r="O18" i="12"/>
  <c r="C68" i="12" s="1"/>
  <c r="P18" i="12"/>
  <c r="Q18" i="12"/>
  <c r="R18" i="12"/>
  <c r="G43" i="12"/>
  <c r="H43" i="12"/>
  <c r="M43" i="12"/>
  <c r="N43" i="12"/>
  <c r="S43" i="12"/>
  <c r="T43" i="12"/>
  <c r="U43" i="12"/>
  <c r="V43" i="12"/>
  <c r="W43" i="12"/>
  <c r="E68" i="12" s="1"/>
  <c r="X43" i="12"/>
  <c r="F68" i="12" s="1"/>
  <c r="C19" i="12"/>
  <c r="D19" i="12"/>
  <c r="E19" i="12"/>
  <c r="F19" i="12"/>
  <c r="I19" i="12"/>
  <c r="J19" i="12"/>
  <c r="K19" i="12"/>
  <c r="L19" i="12"/>
  <c r="C44" i="12"/>
  <c r="D44" i="12"/>
  <c r="E44" i="12"/>
  <c r="F44" i="12"/>
  <c r="I44" i="12"/>
  <c r="J44" i="12"/>
  <c r="K44" i="12"/>
  <c r="L44" i="12"/>
  <c r="N44" i="12"/>
  <c r="O44" i="12"/>
  <c r="P44" i="12"/>
  <c r="Q44" i="12"/>
  <c r="R44" i="12"/>
  <c r="I69" i="12"/>
  <c r="J69" i="12"/>
  <c r="K69" i="12"/>
  <c r="L69" i="12"/>
  <c r="L77" i="12" s="1"/>
  <c r="M69" i="12"/>
  <c r="N69" i="12"/>
  <c r="G20" i="12"/>
  <c r="H20" i="12"/>
  <c r="M20" i="12"/>
  <c r="N20" i="12"/>
  <c r="O20" i="12"/>
  <c r="S20" i="12" s="1"/>
  <c r="P20" i="12"/>
  <c r="T20" i="12" s="1"/>
  <c r="Q20" i="12"/>
  <c r="R20" i="12"/>
  <c r="G45" i="12"/>
  <c r="H45" i="12"/>
  <c r="M45" i="12"/>
  <c r="N45" i="12"/>
  <c r="S45" i="12"/>
  <c r="T45" i="12"/>
  <c r="U45" i="12"/>
  <c r="Y45" i="12" s="1"/>
  <c r="V45" i="12"/>
  <c r="W45" i="12"/>
  <c r="X45" i="12"/>
  <c r="F70" i="12" s="1"/>
  <c r="E70" i="12"/>
  <c r="G21" i="12"/>
  <c r="H21" i="12"/>
  <c r="M21" i="12"/>
  <c r="N21" i="12"/>
  <c r="O21" i="12"/>
  <c r="P21" i="12"/>
  <c r="Q21" i="12"/>
  <c r="R21" i="12"/>
  <c r="G46" i="12"/>
  <c r="H46" i="12"/>
  <c r="M46" i="12"/>
  <c r="N46" i="12"/>
  <c r="S46" i="12"/>
  <c r="T46" i="12"/>
  <c r="U46" i="12"/>
  <c r="C71" i="12" s="1"/>
  <c r="V46" i="12"/>
  <c r="W46" i="12"/>
  <c r="Y46" i="12" s="1"/>
  <c r="X46" i="12"/>
  <c r="C22" i="12"/>
  <c r="D22" i="12"/>
  <c r="D27" i="12" s="1"/>
  <c r="E22" i="12"/>
  <c r="Q22" i="12" s="1"/>
  <c r="F22" i="12"/>
  <c r="H22" i="12" s="1"/>
  <c r="I22" i="12"/>
  <c r="I27" i="12" s="1"/>
  <c r="J22" i="12"/>
  <c r="N22" i="12" s="1"/>
  <c r="K22" i="12"/>
  <c r="L22" i="12"/>
  <c r="R22" i="12"/>
  <c r="C47" i="12"/>
  <c r="D47" i="12"/>
  <c r="E47" i="12"/>
  <c r="E52" i="12" s="1"/>
  <c r="F47" i="12"/>
  <c r="I47" i="12"/>
  <c r="J47" i="12"/>
  <c r="K47" i="12"/>
  <c r="L47" i="12"/>
  <c r="N47" i="12" s="1"/>
  <c r="O47" i="12"/>
  <c r="P47" i="12"/>
  <c r="Q47" i="12"/>
  <c r="R47" i="12"/>
  <c r="I72" i="12"/>
  <c r="J72" i="12"/>
  <c r="J77" i="12" s="1"/>
  <c r="K72" i="12"/>
  <c r="L72" i="12"/>
  <c r="M72" i="12"/>
  <c r="N72" i="12"/>
  <c r="G23" i="12"/>
  <c r="H23" i="12"/>
  <c r="M23" i="12"/>
  <c r="N23" i="12"/>
  <c r="O23" i="12"/>
  <c r="P23" i="12"/>
  <c r="Q23" i="12"/>
  <c r="S23" i="12" s="1"/>
  <c r="R23" i="12"/>
  <c r="G48" i="12"/>
  <c r="H48" i="12"/>
  <c r="M48" i="12"/>
  <c r="N48" i="12"/>
  <c r="S48" i="12"/>
  <c r="T48" i="12"/>
  <c r="U48" i="12"/>
  <c r="Y48" i="12" s="1"/>
  <c r="V48" i="12"/>
  <c r="D73" i="12" s="1"/>
  <c r="W48" i="12"/>
  <c r="X48" i="12"/>
  <c r="G24" i="12"/>
  <c r="H24" i="12"/>
  <c r="M24" i="12"/>
  <c r="N24" i="12"/>
  <c r="O24" i="12"/>
  <c r="P24" i="12"/>
  <c r="Q24" i="12"/>
  <c r="R24" i="12"/>
  <c r="G49" i="12"/>
  <c r="H49" i="12"/>
  <c r="M49" i="12"/>
  <c r="N49" i="12"/>
  <c r="S49" i="12"/>
  <c r="T49" i="12"/>
  <c r="U49" i="12"/>
  <c r="V49" i="12"/>
  <c r="W49" i="12"/>
  <c r="X49" i="12"/>
  <c r="F74" i="12" s="1"/>
  <c r="G25" i="12"/>
  <c r="H25" i="12"/>
  <c r="M25" i="12"/>
  <c r="N25" i="12"/>
  <c r="O25" i="12"/>
  <c r="P25" i="12"/>
  <c r="Q25" i="12"/>
  <c r="R25" i="12"/>
  <c r="G50" i="12"/>
  <c r="H50" i="12"/>
  <c r="M50" i="12"/>
  <c r="N50" i="12"/>
  <c r="S50" i="12"/>
  <c r="T50" i="12"/>
  <c r="U50" i="12"/>
  <c r="Y50" i="12" s="1"/>
  <c r="V50" i="12"/>
  <c r="Z50" i="12" s="1"/>
  <c r="W50" i="12"/>
  <c r="X50" i="12"/>
  <c r="G26" i="12"/>
  <c r="H26" i="12"/>
  <c r="M26" i="12"/>
  <c r="N26" i="12"/>
  <c r="O26" i="12"/>
  <c r="S26" i="12" s="1"/>
  <c r="P26" i="12"/>
  <c r="T26" i="12" s="1"/>
  <c r="Q26" i="12"/>
  <c r="R26" i="12"/>
  <c r="G51" i="12"/>
  <c r="H51" i="12"/>
  <c r="M51" i="12"/>
  <c r="N51" i="12"/>
  <c r="S51" i="12"/>
  <c r="T51" i="12"/>
  <c r="U51" i="12"/>
  <c r="Y51" i="12" s="1"/>
  <c r="V51" i="12"/>
  <c r="W51" i="12"/>
  <c r="X51" i="12"/>
  <c r="E76" i="12"/>
  <c r="F27" i="12"/>
  <c r="C52" i="12"/>
  <c r="D52" i="12"/>
  <c r="K52" i="12"/>
  <c r="L52" i="12"/>
  <c r="E74" i="12" l="1"/>
  <c r="G22" i="12"/>
  <c r="D71" i="12"/>
  <c r="K77" i="12"/>
  <c r="S17" i="12"/>
  <c r="F66" i="12"/>
  <c r="E61" i="12"/>
  <c r="N27" i="13"/>
  <c r="P27" i="13"/>
  <c r="D75" i="12"/>
  <c r="Z49" i="12"/>
  <c r="E73" i="12"/>
  <c r="G47" i="12"/>
  <c r="K27" i="12"/>
  <c r="M15" i="12"/>
  <c r="T12" i="12"/>
  <c r="T15" i="13"/>
  <c r="Z48" i="12"/>
  <c r="E63" i="12"/>
  <c r="F76" i="12"/>
  <c r="T24" i="12"/>
  <c r="M47" i="12"/>
  <c r="M44" i="12"/>
  <c r="M52" i="12" s="1"/>
  <c r="M19" i="12"/>
  <c r="D68" i="12"/>
  <c r="Y41" i="12"/>
  <c r="S16" i="12"/>
  <c r="M77" i="12"/>
  <c r="V40" i="12"/>
  <c r="Q15" i="12"/>
  <c r="E65" i="12" s="1"/>
  <c r="Z38" i="12"/>
  <c r="H63" i="12" s="1"/>
  <c r="T11" i="12"/>
  <c r="F65" i="13"/>
  <c r="D76" i="12"/>
  <c r="S24" i="12"/>
  <c r="W47" i="12"/>
  <c r="E72" i="12" s="1"/>
  <c r="J52" i="12"/>
  <c r="X44" i="12"/>
  <c r="H19" i="12"/>
  <c r="H27" i="12" s="1"/>
  <c r="Y43" i="12"/>
  <c r="T16" i="12"/>
  <c r="H15" i="12"/>
  <c r="Y38" i="12"/>
  <c r="G63" i="12" s="1"/>
  <c r="O63" i="12" s="1"/>
  <c r="T13" i="12"/>
  <c r="T8" i="12"/>
  <c r="F77" i="13"/>
  <c r="G70" i="12"/>
  <c r="O70" i="12" s="1"/>
  <c r="G44" i="12"/>
  <c r="C60" i="12"/>
  <c r="H69" i="14"/>
  <c r="S15" i="13"/>
  <c r="S27" i="13" s="1"/>
  <c r="G69" i="13"/>
  <c r="O69" i="13" s="1"/>
  <c r="F75" i="12"/>
  <c r="G73" i="12"/>
  <c r="O73" i="12" s="1"/>
  <c r="T23" i="12"/>
  <c r="H47" i="12"/>
  <c r="S44" i="12"/>
  <c r="H67" i="12"/>
  <c r="R15" i="12"/>
  <c r="F64" i="12"/>
  <c r="E62" i="12"/>
  <c r="E75" i="12"/>
  <c r="Z46" i="12"/>
  <c r="Q52" i="12"/>
  <c r="H44" i="12"/>
  <c r="Z43" i="12"/>
  <c r="G67" i="12"/>
  <c r="O67" i="12" s="1"/>
  <c r="G40" i="12"/>
  <c r="G52" i="12" s="1"/>
  <c r="D62" i="12"/>
  <c r="F60" i="12"/>
  <c r="X47" i="12"/>
  <c r="F72" i="12" s="1"/>
  <c r="E71" i="12"/>
  <c r="T44" i="12"/>
  <c r="N19" i="12"/>
  <c r="D66" i="12"/>
  <c r="S40" i="12"/>
  <c r="H40" i="12"/>
  <c r="Z52" i="14"/>
  <c r="C66" i="12"/>
  <c r="N52" i="12"/>
  <c r="H74" i="12"/>
  <c r="R52" i="12"/>
  <c r="E64" i="12"/>
  <c r="D59" i="12"/>
  <c r="H58" i="12"/>
  <c r="G76" i="12"/>
  <c r="O76" i="12" s="1"/>
  <c r="S25" i="12"/>
  <c r="G75" i="12" s="1"/>
  <c r="O75" i="12" s="1"/>
  <c r="Y49" i="12"/>
  <c r="G74" i="12" s="1"/>
  <c r="O74" i="12" s="1"/>
  <c r="T21" i="12"/>
  <c r="Z39" i="12"/>
  <c r="H64" i="12" s="1"/>
  <c r="Z37" i="12"/>
  <c r="Z36" i="12"/>
  <c r="H61" i="12" s="1"/>
  <c r="T10" i="12"/>
  <c r="Y33" i="12"/>
  <c r="G58" i="12" s="1"/>
  <c r="O58" i="12" s="1"/>
  <c r="T19" i="13"/>
  <c r="T27" i="13" s="1"/>
  <c r="H59" i="12"/>
  <c r="T47" i="12"/>
  <c r="L27" i="12"/>
  <c r="S21" i="12"/>
  <c r="G71" i="12" s="1"/>
  <c r="O71" i="12" s="1"/>
  <c r="I77" i="12"/>
  <c r="G15" i="12"/>
  <c r="Y39" i="12"/>
  <c r="G64" i="12" s="1"/>
  <c r="O64" i="12" s="1"/>
  <c r="Y37" i="12"/>
  <c r="Y36" i="12"/>
  <c r="S10" i="12"/>
  <c r="F59" i="12"/>
  <c r="C65" i="13"/>
  <c r="C75" i="12"/>
  <c r="E27" i="12"/>
  <c r="O52" i="12"/>
  <c r="Z45" i="12"/>
  <c r="H70" i="12" s="1"/>
  <c r="R19" i="12"/>
  <c r="G19" i="12"/>
  <c r="T18" i="12"/>
  <c r="E67" i="12"/>
  <c r="N77" i="12"/>
  <c r="S11" i="12"/>
  <c r="C69" i="13"/>
  <c r="H58" i="13"/>
  <c r="G65" i="14"/>
  <c r="H65" i="14"/>
  <c r="H77" i="14" s="1"/>
  <c r="Y47" i="13"/>
  <c r="G72" i="13" s="1"/>
  <c r="O72" i="13" s="1"/>
  <c r="C72" i="13"/>
  <c r="C77" i="13"/>
  <c r="H65" i="13"/>
  <c r="G65" i="13"/>
  <c r="U52" i="13"/>
  <c r="Z44" i="13"/>
  <c r="D69" i="13"/>
  <c r="D77" i="13" s="1"/>
  <c r="Z47" i="13"/>
  <c r="H72" i="13" s="1"/>
  <c r="D72" i="13"/>
  <c r="O27" i="13"/>
  <c r="G60" i="12"/>
  <c r="O60" i="12" s="1"/>
  <c r="N27" i="12"/>
  <c r="H66" i="12"/>
  <c r="V47" i="12"/>
  <c r="D70" i="12"/>
  <c r="W44" i="12"/>
  <c r="Q19" i="12"/>
  <c r="Q27" i="12" s="1"/>
  <c r="U40" i="12"/>
  <c r="O15" i="12"/>
  <c r="C63" i="12"/>
  <c r="Z35" i="12"/>
  <c r="D58" i="12"/>
  <c r="C76" i="12"/>
  <c r="U47" i="12"/>
  <c r="O22" i="12"/>
  <c r="S22" i="12" s="1"/>
  <c r="F71" i="12"/>
  <c r="C70" i="12"/>
  <c r="V44" i="12"/>
  <c r="P19" i="12"/>
  <c r="T19" i="12" s="1"/>
  <c r="D67" i="12"/>
  <c r="D65" i="12"/>
  <c r="D61" i="12"/>
  <c r="C58" i="12"/>
  <c r="C73" i="12"/>
  <c r="P22" i="12"/>
  <c r="T22" i="12" s="1"/>
  <c r="I52" i="12"/>
  <c r="Z51" i="12"/>
  <c r="H76" i="12" s="1"/>
  <c r="D74" i="12"/>
  <c r="U44" i="12"/>
  <c r="O19" i="12"/>
  <c r="D64" i="12"/>
  <c r="S9" i="12"/>
  <c r="G59" i="12" s="1"/>
  <c r="O59" i="12" s="1"/>
  <c r="C27" i="12"/>
  <c r="C67" i="12"/>
  <c r="P52" i="12"/>
  <c r="J27" i="12"/>
  <c r="T25" i="12"/>
  <c r="H75" i="12" s="1"/>
  <c r="C74" i="12"/>
  <c r="S47" i="12"/>
  <c r="S52" i="12" s="1"/>
  <c r="M22" i="12"/>
  <c r="M27" i="12" s="1"/>
  <c r="S18" i="12"/>
  <c r="G68" i="12" s="1"/>
  <c r="O68" i="12" s="1"/>
  <c r="Z40" i="12"/>
  <c r="T15" i="12"/>
  <c r="C64" i="12"/>
  <c r="S12" i="12"/>
  <c r="F52" i="12"/>
  <c r="F73" i="12"/>
  <c r="E66" i="12"/>
  <c r="X40" i="12"/>
  <c r="F63" i="12"/>
  <c r="G8" i="11"/>
  <c r="H8" i="11"/>
  <c r="M8" i="11"/>
  <c r="N8" i="11"/>
  <c r="O8" i="11"/>
  <c r="P8" i="11"/>
  <c r="Q8" i="11"/>
  <c r="R8" i="11"/>
  <c r="F58" i="11" s="1"/>
  <c r="G33" i="11"/>
  <c r="H33" i="11"/>
  <c r="M33" i="11"/>
  <c r="N33" i="11"/>
  <c r="S33" i="11"/>
  <c r="T33" i="11"/>
  <c r="U33" i="11"/>
  <c r="C58" i="11" s="1"/>
  <c r="V33" i="11"/>
  <c r="W33" i="11"/>
  <c r="X33" i="11"/>
  <c r="G9" i="11"/>
  <c r="H9" i="11"/>
  <c r="M9" i="11"/>
  <c r="N9" i="11"/>
  <c r="O9" i="11"/>
  <c r="P9" i="11"/>
  <c r="Q9" i="11"/>
  <c r="R9" i="11"/>
  <c r="G34" i="11"/>
  <c r="H34" i="11"/>
  <c r="M34" i="11"/>
  <c r="N34" i="11"/>
  <c r="S34" i="11"/>
  <c r="T34" i="11"/>
  <c r="U34" i="11"/>
  <c r="V34" i="11"/>
  <c r="W34" i="11"/>
  <c r="E59" i="11" s="1"/>
  <c r="X34" i="11"/>
  <c r="G10" i="11"/>
  <c r="H10" i="11"/>
  <c r="M10" i="11"/>
  <c r="N10" i="11"/>
  <c r="O10" i="11"/>
  <c r="P10" i="11"/>
  <c r="T10" i="11" s="1"/>
  <c r="Q10" i="11"/>
  <c r="R10" i="11"/>
  <c r="G35" i="11"/>
  <c r="H35" i="11"/>
  <c r="M35" i="11"/>
  <c r="N35" i="11"/>
  <c r="S35" i="11"/>
  <c r="T35" i="11"/>
  <c r="U35" i="11"/>
  <c r="V35" i="11"/>
  <c r="W35" i="11"/>
  <c r="X35" i="11"/>
  <c r="Z35" i="11" s="1"/>
  <c r="G11" i="11"/>
  <c r="H11" i="11"/>
  <c r="M11" i="11"/>
  <c r="N11" i="11"/>
  <c r="O11" i="11"/>
  <c r="P11" i="11"/>
  <c r="Q11" i="11"/>
  <c r="R11" i="11"/>
  <c r="G36" i="11"/>
  <c r="H36" i="11"/>
  <c r="M36" i="11"/>
  <c r="N36" i="11"/>
  <c r="S36" i="11"/>
  <c r="T36" i="11"/>
  <c r="U36" i="11"/>
  <c r="V36" i="11"/>
  <c r="D61" i="11" s="1"/>
  <c r="W36" i="11"/>
  <c r="E61" i="11" s="1"/>
  <c r="X36" i="11"/>
  <c r="G12" i="11"/>
  <c r="H12" i="11"/>
  <c r="M12" i="11"/>
  <c r="N12" i="11"/>
  <c r="O12" i="11"/>
  <c r="P12" i="11"/>
  <c r="Q12" i="11"/>
  <c r="R12" i="11"/>
  <c r="G37" i="11"/>
  <c r="H37" i="11"/>
  <c r="M37" i="11"/>
  <c r="N37" i="11"/>
  <c r="S37" i="11"/>
  <c r="T37" i="11"/>
  <c r="U37" i="11"/>
  <c r="V37" i="11"/>
  <c r="Z37" i="11" s="1"/>
  <c r="W37" i="11"/>
  <c r="E62" i="11" s="1"/>
  <c r="X37" i="11"/>
  <c r="F62" i="11" s="1"/>
  <c r="G13" i="11"/>
  <c r="H13" i="11"/>
  <c r="M13" i="11"/>
  <c r="N13" i="11"/>
  <c r="O13" i="11"/>
  <c r="S13" i="11" s="1"/>
  <c r="P13" i="11"/>
  <c r="Q13" i="11"/>
  <c r="R13" i="11"/>
  <c r="G38" i="11"/>
  <c r="H38" i="11"/>
  <c r="M38" i="11"/>
  <c r="N38" i="11"/>
  <c r="S38" i="11"/>
  <c r="T38" i="11"/>
  <c r="U38" i="11"/>
  <c r="V38" i="11"/>
  <c r="W38" i="11"/>
  <c r="X38" i="11"/>
  <c r="G14" i="11"/>
  <c r="H14" i="11"/>
  <c r="M14" i="11"/>
  <c r="N14" i="11"/>
  <c r="O14" i="11"/>
  <c r="P14" i="11"/>
  <c r="Q14" i="11"/>
  <c r="S14" i="11" s="1"/>
  <c r="R14" i="11"/>
  <c r="G39" i="11"/>
  <c r="H39" i="11"/>
  <c r="M39" i="11"/>
  <c r="N39" i="11"/>
  <c r="S39" i="11"/>
  <c r="T39" i="11"/>
  <c r="U39" i="11"/>
  <c r="C64" i="11" s="1"/>
  <c r="V39" i="11"/>
  <c r="D64" i="11" s="1"/>
  <c r="W39" i="11"/>
  <c r="E64" i="11" s="1"/>
  <c r="X39" i="11"/>
  <c r="Z39" i="11" s="1"/>
  <c r="C15" i="11"/>
  <c r="D15" i="11"/>
  <c r="E15" i="11"/>
  <c r="F15" i="11"/>
  <c r="I15" i="11"/>
  <c r="J15" i="11"/>
  <c r="K15" i="11"/>
  <c r="L15" i="11"/>
  <c r="C40" i="11"/>
  <c r="G40" i="11" s="1"/>
  <c r="D40" i="11"/>
  <c r="E40" i="11"/>
  <c r="F40" i="11"/>
  <c r="I40" i="11"/>
  <c r="J40" i="11"/>
  <c r="V40" i="11" s="1"/>
  <c r="K40" i="11"/>
  <c r="L40" i="11"/>
  <c r="O40" i="11"/>
  <c r="P40" i="11"/>
  <c r="Q40" i="11"/>
  <c r="R40" i="11"/>
  <c r="T40" i="11" s="1"/>
  <c r="W40" i="11"/>
  <c r="I65" i="11"/>
  <c r="J65" i="11"/>
  <c r="K65" i="11"/>
  <c r="L65" i="11"/>
  <c r="M65" i="11"/>
  <c r="N65" i="11"/>
  <c r="G16" i="11"/>
  <c r="H16" i="11"/>
  <c r="M16" i="11"/>
  <c r="N16" i="11"/>
  <c r="O16" i="11"/>
  <c r="C66" i="11" s="1"/>
  <c r="P16" i="11"/>
  <c r="Q16" i="11"/>
  <c r="R16" i="11"/>
  <c r="T16" i="11" s="1"/>
  <c r="G41" i="11"/>
  <c r="H41" i="11"/>
  <c r="M41" i="11"/>
  <c r="N41" i="11"/>
  <c r="S41" i="11"/>
  <c r="T41" i="11"/>
  <c r="U41" i="11"/>
  <c r="V41" i="11"/>
  <c r="W41" i="11"/>
  <c r="E66" i="11" s="1"/>
  <c r="X41" i="11"/>
  <c r="G17" i="11"/>
  <c r="H17" i="11"/>
  <c r="M17" i="11"/>
  <c r="N17" i="11"/>
  <c r="O17" i="11"/>
  <c r="P17" i="11"/>
  <c r="Q17" i="11"/>
  <c r="R17" i="11"/>
  <c r="G42" i="11"/>
  <c r="H42" i="11"/>
  <c r="M42" i="11"/>
  <c r="N42" i="11"/>
  <c r="S42" i="11"/>
  <c r="T42" i="11"/>
  <c r="U42" i="11"/>
  <c r="C67" i="11" s="1"/>
  <c r="V42" i="11"/>
  <c r="Z42" i="11" s="1"/>
  <c r="W42" i="11"/>
  <c r="X42" i="11"/>
  <c r="F67" i="11" s="1"/>
  <c r="G18" i="11"/>
  <c r="H18" i="11"/>
  <c r="M18" i="11"/>
  <c r="N18" i="11"/>
  <c r="O18" i="11"/>
  <c r="P18" i="11"/>
  <c r="Q18" i="11"/>
  <c r="R18" i="11"/>
  <c r="S18" i="11"/>
  <c r="G43" i="11"/>
  <c r="H43" i="11"/>
  <c r="M43" i="11"/>
  <c r="N43" i="11"/>
  <c r="S43" i="11"/>
  <c r="T43" i="11"/>
  <c r="U43" i="11"/>
  <c r="V43" i="11"/>
  <c r="W43" i="11"/>
  <c r="E68" i="11" s="1"/>
  <c r="X43" i="11"/>
  <c r="F68" i="11" s="1"/>
  <c r="C19" i="11"/>
  <c r="D19" i="11"/>
  <c r="E19" i="11"/>
  <c r="Q19" i="11" s="1"/>
  <c r="F19" i="11"/>
  <c r="I19" i="11"/>
  <c r="J19" i="11"/>
  <c r="P19" i="11" s="1"/>
  <c r="K19" i="11"/>
  <c r="L19" i="11"/>
  <c r="C44" i="11"/>
  <c r="D44" i="11"/>
  <c r="E44" i="11"/>
  <c r="F44" i="11"/>
  <c r="I44" i="11"/>
  <c r="J44" i="11"/>
  <c r="K44" i="11"/>
  <c r="L44" i="11"/>
  <c r="O44" i="11"/>
  <c r="P44" i="11"/>
  <c r="T44" i="11" s="1"/>
  <c r="Q44" i="11"/>
  <c r="S44" i="11" s="1"/>
  <c r="R44" i="11"/>
  <c r="I69" i="11"/>
  <c r="J69" i="11"/>
  <c r="K69" i="11"/>
  <c r="L69" i="11"/>
  <c r="M69" i="11"/>
  <c r="N69" i="11"/>
  <c r="G20" i="11"/>
  <c r="H20" i="11"/>
  <c r="M20" i="11"/>
  <c r="N20" i="11"/>
  <c r="O20" i="11"/>
  <c r="P20" i="11"/>
  <c r="T20" i="11" s="1"/>
  <c r="Q20" i="11"/>
  <c r="R20" i="11"/>
  <c r="F70" i="11" s="1"/>
  <c r="G45" i="11"/>
  <c r="H45" i="11"/>
  <c r="M45" i="11"/>
  <c r="N45" i="11"/>
  <c r="S45" i="11"/>
  <c r="T45" i="11"/>
  <c r="U45" i="11"/>
  <c r="C70" i="11" s="1"/>
  <c r="V45" i="11"/>
  <c r="W45" i="11"/>
  <c r="E70" i="11" s="1"/>
  <c r="X45" i="11"/>
  <c r="G21" i="11"/>
  <c r="H21" i="11"/>
  <c r="M21" i="11"/>
  <c r="N21" i="11"/>
  <c r="O21" i="11"/>
  <c r="P21" i="11"/>
  <c r="Q21" i="11"/>
  <c r="R21" i="11"/>
  <c r="T21" i="11" s="1"/>
  <c r="G46" i="11"/>
  <c r="H46" i="11"/>
  <c r="M46" i="11"/>
  <c r="N46" i="11"/>
  <c r="S46" i="11"/>
  <c r="T46" i="11"/>
  <c r="U46" i="11"/>
  <c r="V46" i="11"/>
  <c r="D71" i="11" s="1"/>
  <c r="W46" i="11"/>
  <c r="E71" i="11" s="1"/>
  <c r="X46" i="11"/>
  <c r="F71" i="11" s="1"/>
  <c r="C22" i="11"/>
  <c r="D22" i="11"/>
  <c r="E22" i="11"/>
  <c r="F22" i="11"/>
  <c r="R22" i="11" s="1"/>
  <c r="I22" i="11"/>
  <c r="J22" i="11"/>
  <c r="K22" i="11"/>
  <c r="L22" i="11"/>
  <c r="C47" i="11"/>
  <c r="C52" i="11" s="1"/>
  <c r="D47" i="11"/>
  <c r="E47" i="11"/>
  <c r="F47" i="11"/>
  <c r="I47" i="11"/>
  <c r="J47" i="11"/>
  <c r="K47" i="11"/>
  <c r="L47" i="11"/>
  <c r="O47" i="11"/>
  <c r="S47" i="11" s="1"/>
  <c r="P47" i="11"/>
  <c r="Q47" i="11"/>
  <c r="R47" i="11"/>
  <c r="I72" i="11"/>
  <c r="J72" i="11"/>
  <c r="K72" i="11"/>
  <c r="L72" i="11"/>
  <c r="M72" i="11"/>
  <c r="N72" i="11"/>
  <c r="G23" i="11"/>
  <c r="H23" i="11"/>
  <c r="M23" i="11"/>
  <c r="N23" i="11"/>
  <c r="O23" i="11"/>
  <c r="P23" i="11"/>
  <c r="Q23" i="11"/>
  <c r="R23" i="11"/>
  <c r="S23" i="11"/>
  <c r="G48" i="11"/>
  <c r="H48" i="11"/>
  <c r="M48" i="11"/>
  <c r="N48" i="11"/>
  <c r="S48" i="11"/>
  <c r="T48" i="11"/>
  <c r="U48" i="11"/>
  <c r="V48" i="11"/>
  <c r="W48" i="11"/>
  <c r="X48" i="11"/>
  <c r="G24" i="11"/>
  <c r="H24" i="11"/>
  <c r="M24" i="11"/>
  <c r="N24" i="11"/>
  <c r="O24" i="11"/>
  <c r="P24" i="11"/>
  <c r="Q24" i="11"/>
  <c r="S24" i="11" s="1"/>
  <c r="R24" i="11"/>
  <c r="G49" i="11"/>
  <c r="H49" i="11"/>
  <c r="M49" i="11"/>
  <c r="N49" i="11"/>
  <c r="S49" i="11"/>
  <c r="T49" i="11"/>
  <c r="U49" i="11"/>
  <c r="V49" i="11"/>
  <c r="D74" i="11" s="1"/>
  <c r="W49" i="11"/>
  <c r="X49" i="11"/>
  <c r="C74" i="11"/>
  <c r="G25" i="11"/>
  <c r="H25" i="11"/>
  <c r="M25" i="11"/>
  <c r="N25" i="11"/>
  <c r="O25" i="11"/>
  <c r="P25" i="11"/>
  <c r="T25" i="11" s="1"/>
  <c r="Q25" i="11"/>
  <c r="R25" i="11"/>
  <c r="F75" i="11" s="1"/>
  <c r="G50" i="11"/>
  <c r="H50" i="11"/>
  <c r="M50" i="11"/>
  <c r="N50" i="11"/>
  <c r="S50" i="11"/>
  <c r="T50" i="11"/>
  <c r="U50" i="11"/>
  <c r="Y50" i="11" s="1"/>
  <c r="V50" i="11"/>
  <c r="W50" i="11"/>
  <c r="X50" i="11"/>
  <c r="G26" i="11"/>
  <c r="H26" i="11"/>
  <c r="M26" i="11"/>
  <c r="N26" i="11"/>
  <c r="O26" i="11"/>
  <c r="P26" i="11"/>
  <c r="Q26" i="11"/>
  <c r="R26" i="11"/>
  <c r="T26" i="11"/>
  <c r="G51" i="11"/>
  <c r="H51" i="11"/>
  <c r="M51" i="11"/>
  <c r="N51" i="11"/>
  <c r="S51" i="11"/>
  <c r="T51" i="11"/>
  <c r="U51" i="11"/>
  <c r="Y51" i="11" s="1"/>
  <c r="V51" i="11"/>
  <c r="W51" i="11"/>
  <c r="E76" i="11" s="1"/>
  <c r="X51" i="11"/>
  <c r="F76" i="11" s="1"/>
  <c r="P52" i="11"/>
  <c r="M77" i="11"/>
  <c r="K77" i="11" l="1"/>
  <c r="R15" i="11"/>
  <c r="T9" i="11"/>
  <c r="E74" i="11"/>
  <c r="Y46" i="11"/>
  <c r="I77" i="11"/>
  <c r="S10" i="11"/>
  <c r="Y34" i="11"/>
  <c r="H62" i="12"/>
  <c r="O22" i="11"/>
  <c r="T17" i="11"/>
  <c r="F61" i="11"/>
  <c r="E58" i="11"/>
  <c r="C76" i="11"/>
  <c r="D73" i="11"/>
  <c r="X47" i="11"/>
  <c r="F72" i="11" s="1"/>
  <c r="Z43" i="11"/>
  <c r="S12" i="11"/>
  <c r="T8" i="11"/>
  <c r="R27" i="12"/>
  <c r="T52" i="12"/>
  <c r="G66" i="12"/>
  <c r="O66" i="12" s="1"/>
  <c r="Y48" i="11"/>
  <c r="G73" i="11" s="1"/>
  <c r="O73" i="11" s="1"/>
  <c r="E52" i="11"/>
  <c r="M44" i="11"/>
  <c r="C68" i="11"/>
  <c r="Q15" i="11"/>
  <c r="E60" i="11"/>
  <c r="Y52" i="13"/>
  <c r="H73" i="12"/>
  <c r="D75" i="11"/>
  <c r="E73" i="11"/>
  <c r="Z45" i="11"/>
  <c r="H70" i="11" s="1"/>
  <c r="R19" i="11"/>
  <c r="T19" i="11" s="1"/>
  <c r="Y38" i="11"/>
  <c r="E63" i="11"/>
  <c r="F59" i="11"/>
  <c r="H71" i="12"/>
  <c r="R27" i="11"/>
  <c r="H47" i="11"/>
  <c r="I52" i="11"/>
  <c r="K27" i="11"/>
  <c r="D60" i="11"/>
  <c r="N22" i="11"/>
  <c r="S17" i="11"/>
  <c r="T13" i="11"/>
  <c r="Y36" i="11"/>
  <c r="C60" i="11"/>
  <c r="Z34" i="11"/>
  <c r="H59" i="11" s="1"/>
  <c r="G63" i="11"/>
  <c r="O63" i="11" s="1"/>
  <c r="T23" i="11"/>
  <c r="H44" i="11"/>
  <c r="Z41" i="11"/>
  <c r="H66" i="11" s="1"/>
  <c r="N77" i="11"/>
  <c r="Q52" i="11"/>
  <c r="X40" i="11"/>
  <c r="Z40" i="11" s="1"/>
  <c r="I27" i="11"/>
  <c r="T11" i="11"/>
  <c r="S8" i="11"/>
  <c r="T47" i="11"/>
  <c r="T52" i="11" s="1"/>
  <c r="Z46" i="11"/>
  <c r="H71" i="11" s="1"/>
  <c r="L77" i="11"/>
  <c r="U44" i="11"/>
  <c r="H19" i="11"/>
  <c r="Y39" i="11"/>
  <c r="G64" i="11" s="1"/>
  <c r="O64" i="11" s="1"/>
  <c r="D63" i="11"/>
  <c r="S11" i="11"/>
  <c r="Y33" i="11"/>
  <c r="G58" i="11" s="1"/>
  <c r="O58" i="11" s="1"/>
  <c r="P27" i="12"/>
  <c r="H52" i="12"/>
  <c r="E27" i="11"/>
  <c r="S20" i="11"/>
  <c r="X44" i="11"/>
  <c r="N19" i="11"/>
  <c r="G19" i="11"/>
  <c r="D68" i="11"/>
  <c r="O52" i="11"/>
  <c r="H40" i="11"/>
  <c r="H52" i="11" s="1"/>
  <c r="T14" i="11"/>
  <c r="H64" i="11" s="1"/>
  <c r="F63" i="11"/>
  <c r="C62" i="11"/>
  <c r="C59" i="11"/>
  <c r="G62" i="12"/>
  <c r="O62" i="12" s="1"/>
  <c r="H69" i="13"/>
  <c r="H77" i="13" s="1"/>
  <c r="J27" i="11"/>
  <c r="Y49" i="11"/>
  <c r="G74" i="11" s="1"/>
  <c r="O74" i="11" s="1"/>
  <c r="T24" i="11"/>
  <c r="F73" i="11"/>
  <c r="W47" i="11"/>
  <c r="H22" i="11"/>
  <c r="Y45" i="11"/>
  <c r="W44" i="11"/>
  <c r="Y44" i="11" s="1"/>
  <c r="Y42" i="11"/>
  <c r="G67" i="11" s="1"/>
  <c r="O67" i="11" s="1"/>
  <c r="S16" i="11"/>
  <c r="H15" i="11"/>
  <c r="Z36" i="11"/>
  <c r="F60" i="11"/>
  <c r="D59" i="11"/>
  <c r="G27" i="12"/>
  <c r="C75" i="11"/>
  <c r="S26" i="11"/>
  <c r="G76" i="11" s="1"/>
  <c r="O76" i="11" s="1"/>
  <c r="V47" i="11"/>
  <c r="Z47" i="11" s="1"/>
  <c r="M22" i="11"/>
  <c r="C71" i="11"/>
  <c r="M19" i="11"/>
  <c r="D67" i="11"/>
  <c r="D66" i="11"/>
  <c r="J77" i="11"/>
  <c r="C27" i="11"/>
  <c r="D62" i="11"/>
  <c r="Z33" i="11"/>
  <c r="H58" i="11" s="1"/>
  <c r="H60" i="12"/>
  <c r="G61" i="12"/>
  <c r="O61" i="12" s="1"/>
  <c r="H68" i="12"/>
  <c r="F69" i="12"/>
  <c r="O65" i="14"/>
  <c r="O77" i="14" s="1"/>
  <c r="G77" i="14"/>
  <c r="O65" i="13"/>
  <c r="O77" i="13" s="1"/>
  <c r="G77" i="13"/>
  <c r="Z52" i="13"/>
  <c r="Z47" i="12"/>
  <c r="H72" i="12" s="1"/>
  <c r="D72" i="12"/>
  <c r="T27" i="12"/>
  <c r="H65" i="12"/>
  <c r="S15" i="12"/>
  <c r="S27" i="12" s="1"/>
  <c r="O27" i="12"/>
  <c r="Y40" i="12"/>
  <c r="U52" i="12"/>
  <c r="C65" i="12"/>
  <c r="S19" i="12"/>
  <c r="Y47" i="12"/>
  <c r="G72" i="12" s="1"/>
  <c r="O72" i="12" s="1"/>
  <c r="C72" i="12"/>
  <c r="W52" i="12"/>
  <c r="E69" i="12"/>
  <c r="E77" i="12" s="1"/>
  <c r="Z44" i="12"/>
  <c r="H69" i="12" s="1"/>
  <c r="D69" i="12"/>
  <c r="F65" i="12"/>
  <c r="X52" i="12"/>
  <c r="Y44" i="12"/>
  <c r="G69" i="12" s="1"/>
  <c r="O69" i="12" s="1"/>
  <c r="C69" i="12"/>
  <c r="V52" i="12"/>
  <c r="H60" i="11"/>
  <c r="H67" i="11"/>
  <c r="Z49" i="11"/>
  <c r="H74" i="11" s="1"/>
  <c r="F74" i="11"/>
  <c r="F69" i="11"/>
  <c r="Z51" i="11"/>
  <c r="H76" i="11" s="1"/>
  <c r="D76" i="11"/>
  <c r="S25" i="11"/>
  <c r="G75" i="11" s="1"/>
  <c r="O75" i="11" s="1"/>
  <c r="E75" i="11"/>
  <c r="Q27" i="11"/>
  <c r="L52" i="11"/>
  <c r="F27" i="11"/>
  <c r="Q22" i="11"/>
  <c r="S22" i="11" s="1"/>
  <c r="N40" i="11"/>
  <c r="P15" i="11"/>
  <c r="K52" i="11"/>
  <c r="N47" i="11"/>
  <c r="P22" i="11"/>
  <c r="T22" i="11" s="1"/>
  <c r="D70" i="11"/>
  <c r="U40" i="11"/>
  <c r="G15" i="11"/>
  <c r="D58" i="11"/>
  <c r="R52" i="11"/>
  <c r="J52" i="11"/>
  <c r="L27" i="11"/>
  <c r="D27" i="11"/>
  <c r="Z48" i="11"/>
  <c r="H73" i="11" s="1"/>
  <c r="U47" i="11"/>
  <c r="M47" i="11"/>
  <c r="G22" i="11"/>
  <c r="V44" i="11"/>
  <c r="N44" i="11"/>
  <c r="Y41" i="11"/>
  <c r="N15" i="11"/>
  <c r="N27" i="11" s="1"/>
  <c r="Z38" i="11"/>
  <c r="Y35" i="11"/>
  <c r="G60" i="11" s="1"/>
  <c r="O60" i="11" s="1"/>
  <c r="D52" i="11"/>
  <c r="Z50" i="11"/>
  <c r="H75" i="11" s="1"/>
  <c r="G47" i="11"/>
  <c r="Y43" i="11"/>
  <c r="G68" i="11" s="1"/>
  <c r="O68" i="11" s="1"/>
  <c r="Y37" i="11"/>
  <c r="G62" i="11" s="1"/>
  <c r="O62" i="11" s="1"/>
  <c r="C73" i="11"/>
  <c r="G44" i="11"/>
  <c r="E67" i="11"/>
  <c r="E65" i="11"/>
  <c r="M40" i="11"/>
  <c r="M52" i="11" s="1"/>
  <c r="O15" i="11"/>
  <c r="F64" i="11"/>
  <c r="C63" i="11"/>
  <c r="S21" i="11"/>
  <c r="G71" i="11" s="1"/>
  <c r="O71" i="11" s="1"/>
  <c r="O19" i="11"/>
  <c r="S19" i="11" s="1"/>
  <c r="T18" i="11"/>
  <c r="H68" i="11" s="1"/>
  <c r="S40" i="11"/>
  <c r="S52" i="11" s="1"/>
  <c r="M15" i="11"/>
  <c r="M27" i="11" s="1"/>
  <c r="T12" i="11"/>
  <c r="H62" i="11" s="1"/>
  <c r="C61" i="11"/>
  <c r="S9" i="11"/>
  <c r="F66" i="11"/>
  <c r="F52" i="11"/>
  <c r="G8" i="10"/>
  <c r="H8" i="10"/>
  <c r="M8" i="10"/>
  <c r="N8" i="10"/>
  <c r="O8" i="10"/>
  <c r="P8" i="10"/>
  <c r="Q8" i="10"/>
  <c r="R8" i="10"/>
  <c r="G33" i="10"/>
  <c r="H33" i="10"/>
  <c r="M33" i="10"/>
  <c r="N33" i="10"/>
  <c r="S33" i="10"/>
  <c r="T33" i="10"/>
  <c r="U33" i="10"/>
  <c r="V33" i="10"/>
  <c r="W33" i="10"/>
  <c r="X33" i="10"/>
  <c r="G9" i="10"/>
  <c r="H9" i="10"/>
  <c r="M9" i="10"/>
  <c r="N9" i="10"/>
  <c r="O9" i="10"/>
  <c r="P9" i="10"/>
  <c r="D59" i="10" s="1"/>
  <c r="Q9" i="10"/>
  <c r="R9" i="10"/>
  <c r="G34" i="10"/>
  <c r="H34" i="10"/>
  <c r="M34" i="10"/>
  <c r="N34" i="10"/>
  <c r="S34" i="10"/>
  <c r="T34" i="10"/>
  <c r="U34" i="10"/>
  <c r="V34" i="10"/>
  <c r="W34" i="10"/>
  <c r="X34" i="10"/>
  <c r="G10" i="10"/>
  <c r="H10" i="10"/>
  <c r="M10" i="10"/>
  <c r="N10" i="10"/>
  <c r="O10" i="10"/>
  <c r="P10" i="10"/>
  <c r="Q10" i="10"/>
  <c r="R10" i="10"/>
  <c r="G35" i="10"/>
  <c r="H35" i="10"/>
  <c r="M35" i="10"/>
  <c r="N35" i="10"/>
  <c r="S35" i="10"/>
  <c r="T35" i="10"/>
  <c r="U35" i="10"/>
  <c r="V35" i="10"/>
  <c r="W35" i="10"/>
  <c r="X35" i="10"/>
  <c r="G11" i="10"/>
  <c r="H11" i="10"/>
  <c r="M11" i="10"/>
  <c r="N11" i="10"/>
  <c r="O11" i="10"/>
  <c r="P11" i="10"/>
  <c r="Q11" i="10"/>
  <c r="R11" i="10"/>
  <c r="G36" i="10"/>
  <c r="H36" i="10"/>
  <c r="M36" i="10"/>
  <c r="N36" i="10"/>
  <c r="S36" i="10"/>
  <c r="T36" i="10"/>
  <c r="U36" i="10"/>
  <c r="C61" i="10" s="1"/>
  <c r="V36" i="10"/>
  <c r="W36" i="10"/>
  <c r="X36" i="10"/>
  <c r="G12" i="10"/>
  <c r="H12" i="10"/>
  <c r="M12" i="10"/>
  <c r="N12" i="10"/>
  <c r="O12" i="10"/>
  <c r="P12" i="10"/>
  <c r="Q12" i="10"/>
  <c r="R12" i="10"/>
  <c r="G37" i="10"/>
  <c r="H37" i="10"/>
  <c r="M37" i="10"/>
  <c r="N37" i="10"/>
  <c r="S37" i="10"/>
  <c r="T37" i="10"/>
  <c r="U37" i="10"/>
  <c r="V37" i="10"/>
  <c r="W37" i="10"/>
  <c r="X37" i="10"/>
  <c r="G13" i="10"/>
  <c r="H13" i="10"/>
  <c r="M13" i="10"/>
  <c r="N13" i="10"/>
  <c r="O13" i="10"/>
  <c r="P13" i="10"/>
  <c r="Q13" i="10"/>
  <c r="R13" i="10"/>
  <c r="G38" i="10"/>
  <c r="H38" i="10"/>
  <c r="M38" i="10"/>
  <c r="N38" i="10"/>
  <c r="S38" i="10"/>
  <c r="T38" i="10"/>
  <c r="U38" i="10"/>
  <c r="V38" i="10"/>
  <c r="W38" i="10"/>
  <c r="X38" i="10"/>
  <c r="G14" i="10"/>
  <c r="H14" i="10"/>
  <c r="M14" i="10"/>
  <c r="N14" i="10"/>
  <c r="O14" i="10"/>
  <c r="P14" i="10"/>
  <c r="Q14" i="10"/>
  <c r="R14" i="10"/>
  <c r="G39" i="10"/>
  <c r="H39" i="10"/>
  <c r="M39" i="10"/>
  <c r="N39" i="10"/>
  <c r="S39" i="10"/>
  <c r="T39" i="10"/>
  <c r="U39" i="10"/>
  <c r="V39" i="10"/>
  <c r="W39" i="10"/>
  <c r="X39" i="10"/>
  <c r="C15" i="10"/>
  <c r="D15" i="10"/>
  <c r="E15" i="10"/>
  <c r="F15" i="10"/>
  <c r="I15" i="10"/>
  <c r="J15" i="10"/>
  <c r="K15" i="10"/>
  <c r="L15" i="10"/>
  <c r="C40" i="10"/>
  <c r="D40" i="10"/>
  <c r="E40" i="10"/>
  <c r="F40" i="10"/>
  <c r="I40" i="10"/>
  <c r="J40" i="10"/>
  <c r="K40" i="10"/>
  <c r="L40" i="10"/>
  <c r="O40" i="10"/>
  <c r="P40" i="10"/>
  <c r="Q40" i="10"/>
  <c r="R40" i="10"/>
  <c r="S40" i="10"/>
  <c r="I65" i="10"/>
  <c r="J65" i="10"/>
  <c r="K65" i="10"/>
  <c r="L65" i="10"/>
  <c r="M65" i="10"/>
  <c r="N65" i="10"/>
  <c r="G16" i="10"/>
  <c r="H16" i="10"/>
  <c r="M16" i="10"/>
  <c r="N16" i="10"/>
  <c r="O16" i="10"/>
  <c r="P16" i="10"/>
  <c r="Q16" i="10"/>
  <c r="R16" i="10"/>
  <c r="G41" i="10"/>
  <c r="H41" i="10"/>
  <c r="M41" i="10"/>
  <c r="N41" i="10"/>
  <c r="S41" i="10"/>
  <c r="T41" i="10"/>
  <c r="U41" i="10"/>
  <c r="V41" i="10"/>
  <c r="W41" i="10"/>
  <c r="X41" i="10"/>
  <c r="C66" i="10"/>
  <c r="G17" i="10"/>
  <c r="H17" i="10"/>
  <c r="M17" i="10"/>
  <c r="N17" i="10"/>
  <c r="O17" i="10"/>
  <c r="P17" i="10"/>
  <c r="Q17" i="10"/>
  <c r="R17" i="10"/>
  <c r="G42" i="10"/>
  <c r="H42" i="10"/>
  <c r="M42" i="10"/>
  <c r="N42" i="10"/>
  <c r="S42" i="10"/>
  <c r="T42" i="10"/>
  <c r="U42" i="10"/>
  <c r="V42" i="10"/>
  <c r="Z42" i="10" s="1"/>
  <c r="W42" i="10"/>
  <c r="X42" i="10"/>
  <c r="G18" i="10"/>
  <c r="H18" i="10"/>
  <c r="M18" i="10"/>
  <c r="N18" i="10"/>
  <c r="O18" i="10"/>
  <c r="P18" i="10"/>
  <c r="Q18" i="10"/>
  <c r="R18" i="10"/>
  <c r="G43" i="10"/>
  <c r="H43" i="10"/>
  <c r="M43" i="10"/>
  <c r="N43" i="10"/>
  <c r="S43" i="10"/>
  <c r="T43" i="10"/>
  <c r="U43" i="10"/>
  <c r="V43" i="10"/>
  <c r="W43" i="10"/>
  <c r="X43" i="10"/>
  <c r="C19" i="10"/>
  <c r="D19" i="10"/>
  <c r="E19" i="10"/>
  <c r="F19" i="10"/>
  <c r="I19" i="10"/>
  <c r="J19" i="10"/>
  <c r="K19" i="10"/>
  <c r="L19" i="10"/>
  <c r="Q19" i="10"/>
  <c r="C44" i="10"/>
  <c r="D44" i="10"/>
  <c r="E44" i="10"/>
  <c r="F44" i="10"/>
  <c r="I44" i="10"/>
  <c r="J44" i="10"/>
  <c r="K44" i="10"/>
  <c r="L44" i="10"/>
  <c r="O44" i="10"/>
  <c r="P44" i="10"/>
  <c r="Q44" i="10"/>
  <c r="R44" i="10"/>
  <c r="I69" i="10"/>
  <c r="J69" i="10"/>
  <c r="K69" i="10"/>
  <c r="L69" i="10"/>
  <c r="M69" i="10"/>
  <c r="N69" i="10"/>
  <c r="G20" i="10"/>
  <c r="H20" i="10"/>
  <c r="M20" i="10"/>
  <c r="N20" i="10"/>
  <c r="O20" i="10"/>
  <c r="P20" i="10"/>
  <c r="Q20" i="10"/>
  <c r="R20" i="10"/>
  <c r="G45" i="10"/>
  <c r="H45" i="10"/>
  <c r="M45" i="10"/>
  <c r="N45" i="10"/>
  <c r="S45" i="10"/>
  <c r="T45" i="10"/>
  <c r="U45" i="10"/>
  <c r="V45" i="10"/>
  <c r="W45" i="10"/>
  <c r="X45" i="10"/>
  <c r="G21" i="10"/>
  <c r="H21" i="10"/>
  <c r="M21" i="10"/>
  <c r="N21" i="10"/>
  <c r="O21" i="10"/>
  <c r="P21" i="10"/>
  <c r="Q21" i="10"/>
  <c r="R21" i="10"/>
  <c r="S21" i="10"/>
  <c r="G46" i="10"/>
  <c r="H46" i="10"/>
  <c r="M46" i="10"/>
  <c r="N46" i="10"/>
  <c r="S46" i="10"/>
  <c r="T46" i="10"/>
  <c r="U46" i="10"/>
  <c r="V46" i="10"/>
  <c r="W46" i="10"/>
  <c r="X46" i="10"/>
  <c r="C22" i="10"/>
  <c r="D22" i="10"/>
  <c r="E22" i="10"/>
  <c r="F22" i="10"/>
  <c r="I22" i="10"/>
  <c r="J22" i="10"/>
  <c r="K22" i="10"/>
  <c r="L22" i="10"/>
  <c r="C47" i="10"/>
  <c r="D47" i="10"/>
  <c r="E47" i="10"/>
  <c r="F47" i="10"/>
  <c r="I47" i="10"/>
  <c r="J47" i="10"/>
  <c r="K47" i="10"/>
  <c r="L47" i="10"/>
  <c r="O47" i="10"/>
  <c r="P47" i="10"/>
  <c r="Q47" i="10"/>
  <c r="R47" i="10"/>
  <c r="I72" i="10"/>
  <c r="J72" i="10"/>
  <c r="K72" i="10"/>
  <c r="L72" i="10"/>
  <c r="M72" i="10"/>
  <c r="N72" i="10"/>
  <c r="G23" i="10"/>
  <c r="H23" i="10"/>
  <c r="M23" i="10"/>
  <c r="N23" i="10"/>
  <c r="O23" i="10"/>
  <c r="P23" i="10"/>
  <c r="Q23" i="10"/>
  <c r="R23" i="10"/>
  <c r="G48" i="10"/>
  <c r="H48" i="10"/>
  <c r="M48" i="10"/>
  <c r="N48" i="10"/>
  <c r="S48" i="10"/>
  <c r="T48" i="10"/>
  <c r="U48" i="10"/>
  <c r="V48" i="10"/>
  <c r="W48" i="10"/>
  <c r="X48" i="10"/>
  <c r="Y48" i="10"/>
  <c r="G24" i="10"/>
  <c r="H24" i="10"/>
  <c r="M24" i="10"/>
  <c r="N24" i="10"/>
  <c r="O24" i="10"/>
  <c r="P24" i="10"/>
  <c r="Q24" i="10"/>
  <c r="R24" i="10"/>
  <c r="T24" i="10"/>
  <c r="G49" i="10"/>
  <c r="H49" i="10"/>
  <c r="M49" i="10"/>
  <c r="N49" i="10"/>
  <c r="S49" i="10"/>
  <c r="T49" i="10"/>
  <c r="U49" i="10"/>
  <c r="V49" i="10"/>
  <c r="W49" i="10"/>
  <c r="X49" i="10"/>
  <c r="G25" i="10"/>
  <c r="H25" i="10"/>
  <c r="M25" i="10"/>
  <c r="N25" i="10"/>
  <c r="O25" i="10"/>
  <c r="P25" i="10"/>
  <c r="Q25" i="10"/>
  <c r="R25" i="10"/>
  <c r="G50" i="10"/>
  <c r="H50" i="10"/>
  <c r="M50" i="10"/>
  <c r="N50" i="10"/>
  <c r="S50" i="10"/>
  <c r="T50" i="10"/>
  <c r="U50" i="10"/>
  <c r="Y50" i="10" s="1"/>
  <c r="V50" i="10"/>
  <c r="W50" i="10"/>
  <c r="X50" i="10"/>
  <c r="F75" i="10"/>
  <c r="G26" i="10"/>
  <c r="H26" i="10"/>
  <c r="M26" i="10"/>
  <c r="N26" i="10"/>
  <c r="O26" i="10"/>
  <c r="P26" i="10"/>
  <c r="Q26" i="10"/>
  <c r="R26" i="10"/>
  <c r="G51" i="10"/>
  <c r="H51" i="10"/>
  <c r="M51" i="10"/>
  <c r="N51" i="10"/>
  <c r="S51" i="10"/>
  <c r="T51" i="10"/>
  <c r="U51" i="10"/>
  <c r="V51" i="10"/>
  <c r="W51" i="10"/>
  <c r="X51" i="10"/>
  <c r="Z51" i="10"/>
  <c r="P52" i="10"/>
  <c r="W44" i="10" l="1"/>
  <c r="E62" i="10"/>
  <c r="G69" i="11"/>
  <c r="O69" i="11" s="1"/>
  <c r="T44" i="10"/>
  <c r="F67" i="10"/>
  <c r="G59" i="11"/>
  <c r="O59" i="11" s="1"/>
  <c r="G66" i="11"/>
  <c r="O66" i="11" s="1"/>
  <c r="I77" i="10"/>
  <c r="E67" i="10"/>
  <c r="C60" i="10"/>
  <c r="C52" i="10"/>
  <c r="C64" i="10"/>
  <c r="T12" i="10"/>
  <c r="G52" i="11"/>
  <c r="V52" i="11"/>
  <c r="H63" i="11"/>
  <c r="E76" i="10"/>
  <c r="D71" i="10"/>
  <c r="Z33" i="10"/>
  <c r="D77" i="12"/>
  <c r="H61" i="11"/>
  <c r="G70" i="11"/>
  <c r="O70" i="11" s="1"/>
  <c r="H27" i="11"/>
  <c r="C69" i="11"/>
  <c r="G61" i="11"/>
  <c r="O61" i="11" s="1"/>
  <c r="T17" i="10"/>
  <c r="D73" i="10"/>
  <c r="S23" i="10"/>
  <c r="E66" i="10"/>
  <c r="R52" i="10"/>
  <c r="H40" i="10"/>
  <c r="S9" i="10"/>
  <c r="T8" i="10"/>
  <c r="E69" i="11"/>
  <c r="F65" i="11"/>
  <c r="F77" i="11" s="1"/>
  <c r="W40" i="10"/>
  <c r="Y39" i="10"/>
  <c r="S13" i="10"/>
  <c r="D61" i="10"/>
  <c r="Y34" i="10"/>
  <c r="E58" i="10"/>
  <c r="S8" i="10"/>
  <c r="D72" i="11"/>
  <c r="X47" i="10"/>
  <c r="C58" i="10"/>
  <c r="N19" i="10"/>
  <c r="D52" i="10"/>
  <c r="D75" i="10"/>
  <c r="N47" i="10"/>
  <c r="G47" i="10"/>
  <c r="H22" i="10"/>
  <c r="C70" i="10"/>
  <c r="G44" i="10"/>
  <c r="E68" i="10"/>
  <c r="S16" i="10"/>
  <c r="M77" i="10"/>
  <c r="T40" i="10"/>
  <c r="Z39" i="10"/>
  <c r="T14" i="10"/>
  <c r="D63" i="10"/>
  <c r="Z37" i="10"/>
  <c r="Y36" i="10"/>
  <c r="S11" i="10"/>
  <c r="F60" i="10"/>
  <c r="H72" i="11"/>
  <c r="X52" i="11"/>
  <c r="T26" i="10"/>
  <c r="F66" i="10"/>
  <c r="E63" i="10"/>
  <c r="D76" i="10"/>
  <c r="Z46" i="10"/>
  <c r="I52" i="10"/>
  <c r="E75" i="10"/>
  <c r="S24" i="10"/>
  <c r="E71" i="10"/>
  <c r="K27" i="10"/>
  <c r="C75" i="10"/>
  <c r="F74" i="10"/>
  <c r="F73" i="10"/>
  <c r="V47" i="10"/>
  <c r="L52" i="10"/>
  <c r="P22" i="10"/>
  <c r="F27" i="10"/>
  <c r="Y46" i="10"/>
  <c r="E70" i="10"/>
  <c r="T20" i="10"/>
  <c r="P19" i="10"/>
  <c r="F68" i="10"/>
  <c r="D66" i="10"/>
  <c r="G40" i="10"/>
  <c r="Q15" i="10"/>
  <c r="Y38" i="10"/>
  <c r="Y37" i="10"/>
  <c r="S12" i="10"/>
  <c r="T11" i="10"/>
  <c r="E60" i="10"/>
  <c r="T9" i="10"/>
  <c r="Y33" i="10"/>
  <c r="W52" i="11"/>
  <c r="E69" i="10"/>
  <c r="K52" i="10"/>
  <c r="C73" i="10"/>
  <c r="F76" i="10"/>
  <c r="T25" i="10"/>
  <c r="K77" i="10"/>
  <c r="J27" i="10"/>
  <c r="S26" i="10"/>
  <c r="C74" i="10"/>
  <c r="E73" i="10"/>
  <c r="T47" i="10"/>
  <c r="W47" i="10"/>
  <c r="N22" i="10"/>
  <c r="Q22" i="10"/>
  <c r="D70" i="10"/>
  <c r="S20" i="10"/>
  <c r="U44" i="10"/>
  <c r="M19" i="10"/>
  <c r="D67" i="10"/>
  <c r="S17" i="10"/>
  <c r="O15" i="10"/>
  <c r="H15" i="10"/>
  <c r="F63" i="10"/>
  <c r="F61" i="10"/>
  <c r="E59" i="10"/>
  <c r="Z49" i="10"/>
  <c r="F70" i="10"/>
  <c r="T21" i="10"/>
  <c r="L77" i="10"/>
  <c r="E27" i="10"/>
  <c r="Y51" i="10"/>
  <c r="T23" i="10"/>
  <c r="N77" i="10"/>
  <c r="S47" i="10"/>
  <c r="M22" i="10"/>
  <c r="Z45" i="10"/>
  <c r="M44" i="10"/>
  <c r="H44" i="10"/>
  <c r="G19" i="10"/>
  <c r="Z43" i="10"/>
  <c r="T18" i="10"/>
  <c r="Y42" i="10"/>
  <c r="J77" i="10"/>
  <c r="M40" i="10"/>
  <c r="M15" i="10"/>
  <c r="S14" i="10"/>
  <c r="Y35" i="10"/>
  <c r="S10" i="10"/>
  <c r="Q52" i="10"/>
  <c r="C27" i="10"/>
  <c r="Z50" i="10"/>
  <c r="S25" i="10"/>
  <c r="Y49" i="10"/>
  <c r="M47" i="10"/>
  <c r="G22" i="10"/>
  <c r="Y45" i="10"/>
  <c r="X44" i="10"/>
  <c r="R19" i="10"/>
  <c r="Y43" i="10"/>
  <c r="S18" i="10"/>
  <c r="Z41" i="10"/>
  <c r="N40" i="10"/>
  <c r="R15" i="10"/>
  <c r="D64" i="10"/>
  <c r="Z38" i="10"/>
  <c r="T13" i="10"/>
  <c r="F62" i="10"/>
  <c r="Z36" i="10"/>
  <c r="D60" i="10"/>
  <c r="Z34" i="10"/>
  <c r="F58" i="10"/>
  <c r="F77" i="12"/>
  <c r="G65" i="12"/>
  <c r="Y52" i="12"/>
  <c r="Z52" i="12"/>
  <c r="H77" i="12"/>
  <c r="C77" i="12"/>
  <c r="S15" i="11"/>
  <c r="S27" i="11" s="1"/>
  <c r="O27" i="11"/>
  <c r="N52" i="11"/>
  <c r="E72" i="11"/>
  <c r="E77" i="11" s="1"/>
  <c r="Z44" i="11"/>
  <c r="H69" i="11" s="1"/>
  <c r="D69" i="11"/>
  <c r="P27" i="11"/>
  <c r="T15" i="11"/>
  <c r="T27" i="11" s="1"/>
  <c r="G27" i="11"/>
  <c r="Y47" i="11"/>
  <c r="G72" i="11" s="1"/>
  <c r="O72" i="11" s="1"/>
  <c r="C72" i="11"/>
  <c r="Y40" i="11"/>
  <c r="C65" i="11"/>
  <c r="U52" i="11"/>
  <c r="D65" i="11"/>
  <c r="H67" i="10"/>
  <c r="W52" i="10"/>
  <c r="E65" i="10"/>
  <c r="G75" i="10"/>
  <c r="H58" i="10"/>
  <c r="Z47" i="10"/>
  <c r="G52" i="10"/>
  <c r="G63" i="10"/>
  <c r="G58" i="10"/>
  <c r="Y44" i="10"/>
  <c r="R27" i="10"/>
  <c r="G73" i="10"/>
  <c r="U40" i="10"/>
  <c r="G15" i="10"/>
  <c r="F64" i="10"/>
  <c r="C63" i="10"/>
  <c r="E61" i="10"/>
  <c r="Z35" i="10"/>
  <c r="D58" i="10"/>
  <c r="J52" i="10"/>
  <c r="L27" i="10"/>
  <c r="D27" i="10"/>
  <c r="C76" i="10"/>
  <c r="E74" i="10"/>
  <c r="Z48" i="10"/>
  <c r="U47" i="10"/>
  <c r="O22" i="10"/>
  <c r="F71" i="10"/>
  <c r="V44" i="10"/>
  <c r="N44" i="10"/>
  <c r="H19" i="10"/>
  <c r="Y41" i="10"/>
  <c r="N15" i="10"/>
  <c r="E64" i="10"/>
  <c r="F59" i="10"/>
  <c r="D74" i="10"/>
  <c r="C67" i="10"/>
  <c r="D72" i="10"/>
  <c r="O19" i="10"/>
  <c r="O52" i="10"/>
  <c r="I27" i="10"/>
  <c r="C71" i="10"/>
  <c r="S44" i="10"/>
  <c r="D68" i="10"/>
  <c r="T16" i="10"/>
  <c r="S15" i="10"/>
  <c r="D62" i="10"/>
  <c r="T10" i="10"/>
  <c r="C59" i="10"/>
  <c r="F52" i="10"/>
  <c r="C68" i="10"/>
  <c r="X40" i="10"/>
  <c r="C62" i="10"/>
  <c r="E52" i="10"/>
  <c r="H47" i="10"/>
  <c r="R22" i="10"/>
  <c r="V40" i="10"/>
  <c r="P15" i="10"/>
  <c r="G26" i="9"/>
  <c r="G8" i="9"/>
  <c r="H8" i="9"/>
  <c r="M8" i="9"/>
  <c r="N8" i="9"/>
  <c r="O8" i="9"/>
  <c r="P8" i="9"/>
  <c r="Q8" i="9"/>
  <c r="E58" i="9" s="1"/>
  <c r="R8" i="9"/>
  <c r="G33" i="9"/>
  <c r="H33" i="9"/>
  <c r="M33" i="9"/>
  <c r="N33" i="9"/>
  <c r="S33" i="9"/>
  <c r="T33" i="9"/>
  <c r="U33" i="9"/>
  <c r="Y33" i="9" s="1"/>
  <c r="V33" i="9"/>
  <c r="W33" i="9"/>
  <c r="X33" i="9"/>
  <c r="G9" i="9"/>
  <c r="H9" i="9"/>
  <c r="M9" i="9"/>
  <c r="N9" i="9"/>
  <c r="O9" i="9"/>
  <c r="P9" i="9"/>
  <c r="D59" i="9" s="1"/>
  <c r="Q9" i="9"/>
  <c r="R9" i="9"/>
  <c r="G34" i="9"/>
  <c r="H34" i="9"/>
  <c r="M34" i="9"/>
  <c r="N34" i="9"/>
  <c r="S34" i="9"/>
  <c r="T34" i="9"/>
  <c r="U34" i="9"/>
  <c r="V34" i="9"/>
  <c r="W34" i="9"/>
  <c r="X34" i="9"/>
  <c r="F59" i="9" s="1"/>
  <c r="Y34" i="9"/>
  <c r="G10" i="9"/>
  <c r="H10" i="9"/>
  <c r="M10" i="9"/>
  <c r="N10" i="9"/>
  <c r="O10" i="9"/>
  <c r="P10" i="9"/>
  <c r="Q10" i="9"/>
  <c r="R10" i="9"/>
  <c r="G35" i="9"/>
  <c r="H35" i="9"/>
  <c r="M35" i="9"/>
  <c r="N35" i="9"/>
  <c r="S35" i="9"/>
  <c r="T35" i="9"/>
  <c r="U35" i="9"/>
  <c r="C60" i="9" s="1"/>
  <c r="V35" i="9"/>
  <c r="D60" i="9" s="1"/>
  <c r="W35" i="9"/>
  <c r="X35" i="9"/>
  <c r="G11" i="9"/>
  <c r="H11" i="9"/>
  <c r="M11" i="9"/>
  <c r="N11" i="9"/>
  <c r="O11" i="9"/>
  <c r="P11" i="9"/>
  <c r="T11" i="9" s="1"/>
  <c r="Q11" i="9"/>
  <c r="R11" i="9"/>
  <c r="G36" i="9"/>
  <c r="H36" i="9"/>
  <c r="M36" i="9"/>
  <c r="N36" i="9"/>
  <c r="S36" i="9"/>
  <c r="T36" i="9"/>
  <c r="U36" i="9"/>
  <c r="C61" i="9" s="1"/>
  <c r="V36" i="9"/>
  <c r="Z36" i="9" s="1"/>
  <c r="H61" i="9" s="1"/>
  <c r="W36" i="9"/>
  <c r="X36" i="9"/>
  <c r="G12" i="9"/>
  <c r="H12" i="9"/>
  <c r="M12" i="9"/>
  <c r="N12" i="9"/>
  <c r="O12" i="9"/>
  <c r="S12" i="9" s="1"/>
  <c r="P12" i="9"/>
  <c r="D62" i="9" s="1"/>
  <c r="Q12" i="9"/>
  <c r="E62" i="9" s="1"/>
  <c r="R12" i="9"/>
  <c r="G37" i="9"/>
  <c r="H37" i="9"/>
  <c r="M37" i="9"/>
  <c r="N37" i="9"/>
  <c r="S37" i="9"/>
  <c r="T37" i="9"/>
  <c r="U37" i="9"/>
  <c r="V37" i="9"/>
  <c r="W37" i="9"/>
  <c r="X37" i="9"/>
  <c r="F62" i="9" s="1"/>
  <c r="G13" i="9"/>
  <c r="H13" i="9"/>
  <c r="M13" i="9"/>
  <c r="N13" i="9"/>
  <c r="O13" i="9"/>
  <c r="P13" i="9"/>
  <c r="Q13" i="9"/>
  <c r="R13" i="9"/>
  <c r="S13" i="9"/>
  <c r="G38" i="9"/>
  <c r="H38" i="9"/>
  <c r="M38" i="9"/>
  <c r="N38" i="9"/>
  <c r="S38" i="9"/>
  <c r="T38" i="9"/>
  <c r="U38" i="9"/>
  <c r="V38" i="9"/>
  <c r="D63" i="9" s="1"/>
  <c r="W38" i="9"/>
  <c r="E63" i="9" s="1"/>
  <c r="X38" i="9"/>
  <c r="G14" i="9"/>
  <c r="H14" i="9"/>
  <c r="M14" i="9"/>
  <c r="N14" i="9"/>
  <c r="O14" i="9"/>
  <c r="P14" i="9"/>
  <c r="Q14" i="9"/>
  <c r="R14" i="9"/>
  <c r="G39" i="9"/>
  <c r="H39" i="9"/>
  <c r="M39" i="9"/>
  <c r="N39" i="9"/>
  <c r="S39" i="9"/>
  <c r="T39" i="9"/>
  <c r="U39" i="9"/>
  <c r="V39" i="9"/>
  <c r="W39" i="9"/>
  <c r="E64" i="9" s="1"/>
  <c r="X39" i="9"/>
  <c r="C15" i="9"/>
  <c r="D15" i="9"/>
  <c r="P15" i="9" s="1"/>
  <c r="E15" i="9"/>
  <c r="Q15" i="9" s="1"/>
  <c r="F15" i="9"/>
  <c r="I15" i="9"/>
  <c r="J15" i="9"/>
  <c r="K15" i="9"/>
  <c r="L15" i="9"/>
  <c r="C40" i="9"/>
  <c r="D40" i="9"/>
  <c r="E40" i="9"/>
  <c r="G40" i="9" s="1"/>
  <c r="F40" i="9"/>
  <c r="I40" i="9"/>
  <c r="M40" i="9" s="1"/>
  <c r="J40" i="9"/>
  <c r="K40" i="9"/>
  <c r="L40" i="9"/>
  <c r="O40" i="9"/>
  <c r="S40" i="9" s="1"/>
  <c r="P40" i="9"/>
  <c r="Q40" i="9"/>
  <c r="R40" i="9"/>
  <c r="I65" i="9"/>
  <c r="J65" i="9"/>
  <c r="K65" i="9"/>
  <c r="L65" i="9"/>
  <c r="M65" i="9"/>
  <c r="M77" i="9" s="1"/>
  <c r="N65" i="9"/>
  <c r="G16" i="9"/>
  <c r="H16" i="9"/>
  <c r="M16" i="9"/>
  <c r="N16" i="9"/>
  <c r="O16" i="9"/>
  <c r="P16" i="9"/>
  <c r="Q16" i="9"/>
  <c r="E66" i="9" s="1"/>
  <c r="R16" i="9"/>
  <c r="G41" i="9"/>
  <c r="H41" i="9"/>
  <c r="M41" i="9"/>
  <c r="N41" i="9"/>
  <c r="S41" i="9"/>
  <c r="T41" i="9"/>
  <c r="U41" i="9"/>
  <c r="C66" i="9" s="1"/>
  <c r="V41" i="9"/>
  <c r="Z41" i="9" s="1"/>
  <c r="W41" i="9"/>
  <c r="X41" i="9"/>
  <c r="G17" i="9"/>
  <c r="H17" i="9"/>
  <c r="M17" i="9"/>
  <c r="N17" i="9"/>
  <c r="O17" i="9"/>
  <c r="P17" i="9"/>
  <c r="T17" i="9" s="1"/>
  <c r="Q17" i="9"/>
  <c r="R17" i="9"/>
  <c r="G42" i="9"/>
  <c r="H42" i="9"/>
  <c r="M42" i="9"/>
  <c r="N42" i="9"/>
  <c r="S42" i="9"/>
  <c r="T42" i="9"/>
  <c r="U42" i="9"/>
  <c r="V42" i="9"/>
  <c r="W42" i="9"/>
  <c r="X42" i="9"/>
  <c r="F67" i="9"/>
  <c r="G18" i="9"/>
  <c r="H18" i="9"/>
  <c r="M18" i="9"/>
  <c r="N18" i="9"/>
  <c r="O18" i="9"/>
  <c r="P18" i="9"/>
  <c r="Q18" i="9"/>
  <c r="S18" i="9" s="1"/>
  <c r="R18" i="9"/>
  <c r="G43" i="9"/>
  <c r="H43" i="9"/>
  <c r="M43" i="9"/>
  <c r="N43" i="9"/>
  <c r="S43" i="9"/>
  <c r="T43" i="9"/>
  <c r="U43" i="9"/>
  <c r="V43" i="9"/>
  <c r="Z43" i="9" s="1"/>
  <c r="W43" i="9"/>
  <c r="X43" i="9"/>
  <c r="C19" i="9"/>
  <c r="G19" i="9" s="1"/>
  <c r="D19" i="9"/>
  <c r="H19" i="9" s="1"/>
  <c r="E19" i="9"/>
  <c r="F19" i="9"/>
  <c r="I19" i="9"/>
  <c r="J19" i="9"/>
  <c r="K19" i="9"/>
  <c r="L19" i="9"/>
  <c r="R19" i="9"/>
  <c r="C44" i="9"/>
  <c r="D44" i="9"/>
  <c r="E44" i="9"/>
  <c r="F44" i="9"/>
  <c r="H44" i="9"/>
  <c r="I44" i="9"/>
  <c r="J44" i="9"/>
  <c r="N44" i="9" s="1"/>
  <c r="K44" i="9"/>
  <c r="W44" i="9" s="1"/>
  <c r="L44" i="9"/>
  <c r="O44" i="9"/>
  <c r="P44" i="9"/>
  <c r="Q44" i="9"/>
  <c r="S44" i="9" s="1"/>
  <c r="R44" i="9"/>
  <c r="V44" i="9"/>
  <c r="I69" i="9"/>
  <c r="J69" i="9"/>
  <c r="K69" i="9"/>
  <c r="L69" i="9"/>
  <c r="M69" i="9"/>
  <c r="N69" i="9"/>
  <c r="G20" i="9"/>
  <c r="H20" i="9"/>
  <c r="M20" i="9"/>
  <c r="N20" i="9"/>
  <c r="O20" i="9"/>
  <c r="P20" i="9"/>
  <c r="Q20" i="9"/>
  <c r="R20" i="9"/>
  <c r="S20" i="9"/>
  <c r="T20" i="9"/>
  <c r="G45" i="9"/>
  <c r="H45" i="9"/>
  <c r="M45" i="9"/>
  <c r="N45" i="9"/>
  <c r="S45" i="9"/>
  <c r="T45" i="9"/>
  <c r="U45" i="9"/>
  <c r="Y45" i="9" s="1"/>
  <c r="G70" i="9" s="1"/>
  <c r="O70" i="9" s="1"/>
  <c r="V45" i="9"/>
  <c r="Z45" i="9" s="1"/>
  <c r="W45" i="9"/>
  <c r="E70" i="9" s="1"/>
  <c r="X45" i="9"/>
  <c r="F70" i="9" s="1"/>
  <c r="G21" i="9"/>
  <c r="H21" i="9"/>
  <c r="M21" i="9"/>
  <c r="N21" i="9"/>
  <c r="O21" i="9"/>
  <c r="C71" i="9" s="1"/>
  <c r="P21" i="9"/>
  <c r="T21" i="9" s="1"/>
  <c r="Q21" i="9"/>
  <c r="R21" i="9"/>
  <c r="G46" i="9"/>
  <c r="H46" i="9"/>
  <c r="M46" i="9"/>
  <c r="N46" i="9"/>
  <c r="S46" i="9"/>
  <c r="T46" i="9"/>
  <c r="U46" i="9"/>
  <c r="V46" i="9"/>
  <c r="W46" i="9"/>
  <c r="X46" i="9"/>
  <c r="F71" i="9" s="1"/>
  <c r="C22" i="9"/>
  <c r="G22" i="9" s="1"/>
  <c r="D22" i="9"/>
  <c r="E22" i="9"/>
  <c r="F22" i="9"/>
  <c r="I22" i="9"/>
  <c r="M22" i="9" s="1"/>
  <c r="J22" i="9"/>
  <c r="K22" i="9"/>
  <c r="L22" i="9"/>
  <c r="C47" i="9"/>
  <c r="G47" i="9" s="1"/>
  <c r="D47" i="9"/>
  <c r="E47" i="9"/>
  <c r="W47" i="9" s="1"/>
  <c r="F47" i="9"/>
  <c r="X47" i="9" s="1"/>
  <c r="I47" i="9"/>
  <c r="J47" i="9"/>
  <c r="K47" i="9"/>
  <c r="L47" i="9"/>
  <c r="O47" i="9"/>
  <c r="P47" i="9"/>
  <c r="Q47" i="9"/>
  <c r="R47" i="9"/>
  <c r="I72" i="9"/>
  <c r="J72" i="9"/>
  <c r="K72" i="9"/>
  <c r="L72" i="9"/>
  <c r="M72" i="9"/>
  <c r="N72" i="9"/>
  <c r="G23" i="9"/>
  <c r="H23" i="9"/>
  <c r="M23" i="9"/>
  <c r="N23" i="9"/>
  <c r="O23" i="9"/>
  <c r="S23" i="9" s="1"/>
  <c r="P23" i="9"/>
  <c r="Q23" i="9"/>
  <c r="R23" i="9"/>
  <c r="G48" i="9"/>
  <c r="H48" i="9"/>
  <c r="M48" i="9"/>
  <c r="N48" i="9"/>
  <c r="S48" i="9"/>
  <c r="T48" i="9"/>
  <c r="U48" i="9"/>
  <c r="V48" i="9"/>
  <c r="W48" i="9"/>
  <c r="X48" i="9"/>
  <c r="G24" i="9"/>
  <c r="H24" i="9"/>
  <c r="M24" i="9"/>
  <c r="N24" i="9"/>
  <c r="O24" i="9"/>
  <c r="P24" i="9"/>
  <c r="T24" i="9" s="1"/>
  <c r="Q24" i="9"/>
  <c r="R24" i="9"/>
  <c r="S24" i="9"/>
  <c r="G49" i="9"/>
  <c r="H49" i="9"/>
  <c r="M49" i="9"/>
  <c r="N49" i="9"/>
  <c r="S49" i="9"/>
  <c r="T49" i="9"/>
  <c r="U49" i="9"/>
  <c r="V49" i="9"/>
  <c r="D74" i="9" s="1"/>
  <c r="W49" i="9"/>
  <c r="E74" i="9" s="1"/>
  <c r="X49" i="9"/>
  <c r="G25" i="9"/>
  <c r="H25" i="9"/>
  <c r="M25" i="9"/>
  <c r="N25" i="9"/>
  <c r="O25" i="9"/>
  <c r="P25" i="9"/>
  <c r="Q25" i="9"/>
  <c r="S25" i="9" s="1"/>
  <c r="R25" i="9"/>
  <c r="G50" i="9"/>
  <c r="H50" i="9"/>
  <c r="M50" i="9"/>
  <c r="N50" i="9"/>
  <c r="S50" i="9"/>
  <c r="T50" i="9"/>
  <c r="U50" i="9"/>
  <c r="Y50" i="9" s="1"/>
  <c r="G75" i="9" s="1"/>
  <c r="O75" i="9" s="1"/>
  <c r="V50" i="9"/>
  <c r="Z50" i="9" s="1"/>
  <c r="W50" i="9"/>
  <c r="X50" i="9"/>
  <c r="H26" i="9"/>
  <c r="M26" i="9"/>
  <c r="N26" i="9"/>
  <c r="O26" i="9"/>
  <c r="S26" i="9" s="1"/>
  <c r="P26" i="9"/>
  <c r="T26" i="9" s="1"/>
  <c r="Q26" i="9"/>
  <c r="R26" i="9"/>
  <c r="G51" i="9"/>
  <c r="H51" i="9"/>
  <c r="M51" i="9"/>
  <c r="N51" i="9"/>
  <c r="S51" i="9"/>
  <c r="T51" i="9"/>
  <c r="U51" i="9"/>
  <c r="C76" i="9" s="1"/>
  <c r="V51" i="9"/>
  <c r="W51" i="9"/>
  <c r="X51" i="9"/>
  <c r="L52" i="9"/>
  <c r="X40" i="9" l="1"/>
  <c r="C64" i="9"/>
  <c r="E52" i="9"/>
  <c r="M47" i="9"/>
  <c r="Q22" i="9"/>
  <c r="Y43" i="9"/>
  <c r="F76" i="9"/>
  <c r="E73" i="9"/>
  <c r="E71" i="9"/>
  <c r="T44" i="9"/>
  <c r="Y42" i="9"/>
  <c r="G15" i="9"/>
  <c r="E59" i="9"/>
  <c r="E76" i="9"/>
  <c r="L77" i="9"/>
  <c r="O52" i="9"/>
  <c r="Q19" i="9"/>
  <c r="N40" i="9"/>
  <c r="R15" i="9"/>
  <c r="Z37" i="9"/>
  <c r="F58" i="9"/>
  <c r="H76" i="10"/>
  <c r="D73" i="9"/>
  <c r="C73" i="9"/>
  <c r="F73" i="9"/>
  <c r="N77" i="9"/>
  <c r="F52" i="9"/>
  <c r="X44" i="9"/>
  <c r="F69" i="9" s="1"/>
  <c r="U44" i="9"/>
  <c r="C67" i="9"/>
  <c r="W40" i="9"/>
  <c r="W52" i="9" s="1"/>
  <c r="K27" i="9"/>
  <c r="F61" i="9"/>
  <c r="T19" i="10"/>
  <c r="Z52" i="11"/>
  <c r="F27" i="9"/>
  <c r="H66" i="9"/>
  <c r="S16" i="9"/>
  <c r="T40" i="9"/>
  <c r="Y36" i="9"/>
  <c r="D58" i="9"/>
  <c r="S8" i="9"/>
  <c r="M52" i="10"/>
  <c r="D77" i="11"/>
  <c r="H70" i="9"/>
  <c r="Z49" i="9"/>
  <c r="H74" i="9" s="1"/>
  <c r="D52" i="9"/>
  <c r="T16" i="9"/>
  <c r="I27" i="9"/>
  <c r="D64" i="9"/>
  <c r="G58" i="9"/>
  <c r="O58" i="9" s="1"/>
  <c r="T8" i="9"/>
  <c r="E72" i="9"/>
  <c r="S22" i="10"/>
  <c r="H60" i="10"/>
  <c r="H59" i="10"/>
  <c r="H63" i="10"/>
  <c r="Z51" i="9"/>
  <c r="H76" i="9" s="1"/>
  <c r="Z46" i="9"/>
  <c r="H71" i="9" s="1"/>
  <c r="Y51" i="9"/>
  <c r="G76" i="9" s="1"/>
  <c r="O76" i="9" s="1"/>
  <c r="D75" i="9"/>
  <c r="Y49" i="9"/>
  <c r="G74" i="9" s="1"/>
  <c r="O74" i="9" s="1"/>
  <c r="T23" i="9"/>
  <c r="R52" i="9"/>
  <c r="M44" i="9"/>
  <c r="M19" i="9"/>
  <c r="C68" i="9"/>
  <c r="Z42" i="9"/>
  <c r="H67" i="9" s="1"/>
  <c r="Q52" i="9"/>
  <c r="H40" i="9"/>
  <c r="Z39" i="9"/>
  <c r="D61" i="9"/>
  <c r="Z34" i="9"/>
  <c r="T9" i="9"/>
  <c r="N27" i="10"/>
  <c r="H73" i="10"/>
  <c r="H27" i="10"/>
  <c r="G68" i="10"/>
  <c r="H68" i="10"/>
  <c r="H64" i="10"/>
  <c r="H75" i="10"/>
  <c r="V47" i="9"/>
  <c r="C75" i="9"/>
  <c r="O22" i="9"/>
  <c r="S22" i="9" s="1"/>
  <c r="G72" i="9" s="1"/>
  <c r="O72" i="9" s="1"/>
  <c r="T13" i="9"/>
  <c r="T22" i="10"/>
  <c r="G66" i="10"/>
  <c r="O75" i="10"/>
  <c r="G61" i="10"/>
  <c r="V40" i="9"/>
  <c r="D65" i="9" s="1"/>
  <c r="O73" i="10"/>
  <c r="T25" i="9"/>
  <c r="H75" i="9" s="1"/>
  <c r="U47" i="9"/>
  <c r="Y47" i="9" s="1"/>
  <c r="Z44" i="9"/>
  <c r="Y38" i="9"/>
  <c r="G63" i="9" s="1"/>
  <c r="O63" i="9" s="1"/>
  <c r="H47" i="9"/>
  <c r="N19" i="9"/>
  <c r="M15" i="9"/>
  <c r="Z48" i="9"/>
  <c r="J77" i="9"/>
  <c r="P52" i="9"/>
  <c r="L27" i="9"/>
  <c r="C70" i="9"/>
  <c r="K77" i="9"/>
  <c r="D66" i="9"/>
  <c r="H52" i="10"/>
  <c r="S19" i="10"/>
  <c r="O58" i="10"/>
  <c r="H61" i="10"/>
  <c r="M27" i="10"/>
  <c r="H71" i="10"/>
  <c r="T52" i="10"/>
  <c r="X52" i="9"/>
  <c r="R22" i="9"/>
  <c r="R27" i="9" s="1"/>
  <c r="E68" i="9"/>
  <c r="S10" i="9"/>
  <c r="H22" i="9"/>
  <c r="F75" i="9"/>
  <c r="F68" i="9"/>
  <c r="I77" i="9"/>
  <c r="S14" i="9"/>
  <c r="S11" i="9"/>
  <c r="G61" i="9" s="1"/>
  <c r="O61" i="9" s="1"/>
  <c r="E60" i="9"/>
  <c r="C59" i="9"/>
  <c r="N52" i="10"/>
  <c r="G27" i="10"/>
  <c r="O63" i="10"/>
  <c r="G74" i="10"/>
  <c r="H62" i="10"/>
  <c r="S52" i="10"/>
  <c r="D68" i="9"/>
  <c r="S47" i="9"/>
  <c r="S52" i="9" s="1"/>
  <c r="Y39" i="9"/>
  <c r="J27" i="9"/>
  <c r="Y46" i="9"/>
  <c r="Q27" i="9"/>
  <c r="S17" i="9"/>
  <c r="G67" i="9" s="1"/>
  <c r="O67" i="9" s="1"/>
  <c r="H15" i="9"/>
  <c r="T14" i="9"/>
  <c r="H64" i="9" s="1"/>
  <c r="F63" i="9"/>
  <c r="Y37" i="9"/>
  <c r="G62" i="9" s="1"/>
  <c r="O62" i="9" s="1"/>
  <c r="Z35" i="9"/>
  <c r="H60" i="9" s="1"/>
  <c r="T10" i="9"/>
  <c r="H66" i="10"/>
  <c r="Q27" i="10"/>
  <c r="F69" i="10"/>
  <c r="G60" i="10"/>
  <c r="E72" i="10"/>
  <c r="G64" i="10"/>
  <c r="G27" i="9"/>
  <c r="G70" i="10"/>
  <c r="G67" i="10"/>
  <c r="H70" i="10"/>
  <c r="G76" i="10"/>
  <c r="G62" i="10"/>
  <c r="G71" i="10"/>
  <c r="H74" i="10"/>
  <c r="G59" i="10"/>
  <c r="O65" i="12"/>
  <c r="O77" i="12" s="1"/>
  <c r="G77" i="12"/>
  <c r="C77" i="11"/>
  <c r="Y52" i="11"/>
  <c r="G65" i="11"/>
  <c r="H65" i="11"/>
  <c r="H77" i="11" s="1"/>
  <c r="P27" i="10"/>
  <c r="T15" i="10"/>
  <c r="C72" i="10"/>
  <c r="Y47" i="10"/>
  <c r="F65" i="10"/>
  <c r="X52" i="10"/>
  <c r="O27" i="10"/>
  <c r="C69" i="10"/>
  <c r="V52" i="10"/>
  <c r="Z40" i="10"/>
  <c r="D65" i="10"/>
  <c r="S27" i="10"/>
  <c r="G69" i="10"/>
  <c r="F72" i="10"/>
  <c r="Z44" i="10"/>
  <c r="D69" i="10"/>
  <c r="U52" i="10"/>
  <c r="C65" i="10"/>
  <c r="Y40" i="10"/>
  <c r="E69" i="9"/>
  <c r="M52" i="9"/>
  <c r="F65" i="9"/>
  <c r="T15" i="9"/>
  <c r="Z47" i="9"/>
  <c r="H62" i="9"/>
  <c r="H73" i="9"/>
  <c r="G68" i="9"/>
  <c r="O68" i="9" s="1"/>
  <c r="Y44" i="9"/>
  <c r="C52" i="9"/>
  <c r="D76" i="9"/>
  <c r="N47" i="9"/>
  <c r="N52" i="9" s="1"/>
  <c r="D70" i="9"/>
  <c r="G44" i="9"/>
  <c r="G52" i="9" s="1"/>
  <c r="E67" i="9"/>
  <c r="F64" i="9"/>
  <c r="E61" i="9"/>
  <c r="J52" i="9"/>
  <c r="D27" i="9"/>
  <c r="P19" i="9"/>
  <c r="D69" i="9" s="1"/>
  <c r="D67" i="9"/>
  <c r="Y41" i="9"/>
  <c r="G66" i="9" s="1"/>
  <c r="O66" i="9" s="1"/>
  <c r="N15" i="9"/>
  <c r="Z38" i="9"/>
  <c r="H63" i="9" s="1"/>
  <c r="Y35" i="9"/>
  <c r="G60" i="9" s="1"/>
  <c r="O60" i="9" s="1"/>
  <c r="C58" i="9"/>
  <c r="F74" i="9"/>
  <c r="U40" i="9"/>
  <c r="O15" i="9"/>
  <c r="C63" i="9"/>
  <c r="I52" i="9"/>
  <c r="C27" i="9"/>
  <c r="Y48" i="9"/>
  <c r="G73" i="9" s="1"/>
  <c r="O73" i="9" s="1"/>
  <c r="T47" i="9"/>
  <c r="N22" i="9"/>
  <c r="S21" i="9"/>
  <c r="G71" i="9" s="1"/>
  <c r="O71" i="9" s="1"/>
  <c r="O19" i="9"/>
  <c r="S19" i="9" s="1"/>
  <c r="T18" i="9"/>
  <c r="H68" i="9" s="1"/>
  <c r="T12" i="9"/>
  <c r="S9" i="9"/>
  <c r="G59" i="9" s="1"/>
  <c r="O59" i="9" s="1"/>
  <c r="Z33" i="9"/>
  <c r="H58" i="9" s="1"/>
  <c r="K52" i="9"/>
  <c r="E27" i="9"/>
  <c r="P22" i="9"/>
  <c r="C74" i="9"/>
  <c r="D71" i="9"/>
  <c r="E75" i="9"/>
  <c r="F66" i="9"/>
  <c r="F60" i="9"/>
  <c r="C62" i="9"/>
  <c r="G8" i="8"/>
  <c r="H8" i="8"/>
  <c r="M8" i="8"/>
  <c r="N8" i="8"/>
  <c r="O8" i="8"/>
  <c r="S8" i="8" s="1"/>
  <c r="P8" i="8"/>
  <c r="T8" i="8" s="1"/>
  <c r="Q8" i="8"/>
  <c r="R8" i="8"/>
  <c r="G33" i="8"/>
  <c r="H33" i="8"/>
  <c r="M33" i="8"/>
  <c r="N33" i="8"/>
  <c r="S33" i="8"/>
  <c r="T33" i="8"/>
  <c r="U33" i="8"/>
  <c r="Y33" i="8" s="1"/>
  <c r="V33" i="8"/>
  <c r="Z33" i="8" s="1"/>
  <c r="W33" i="8"/>
  <c r="X33" i="8"/>
  <c r="E58" i="8"/>
  <c r="G9" i="8"/>
  <c r="H9" i="8"/>
  <c r="M9" i="8"/>
  <c r="N9" i="8"/>
  <c r="O9" i="8"/>
  <c r="S9" i="8" s="1"/>
  <c r="P9" i="8"/>
  <c r="Q9" i="8"/>
  <c r="R9" i="8"/>
  <c r="T9" i="8" s="1"/>
  <c r="G34" i="8"/>
  <c r="H34" i="8"/>
  <c r="M34" i="8"/>
  <c r="N34" i="8"/>
  <c r="S34" i="8"/>
  <c r="T34" i="8"/>
  <c r="U34" i="8"/>
  <c r="V34" i="8"/>
  <c r="Z34" i="8" s="1"/>
  <c r="W34" i="8"/>
  <c r="X34" i="8"/>
  <c r="G10" i="8"/>
  <c r="H10" i="8"/>
  <c r="M10" i="8"/>
  <c r="N10" i="8"/>
  <c r="O10" i="8"/>
  <c r="P10" i="8"/>
  <c r="Q10" i="8"/>
  <c r="R10" i="8"/>
  <c r="G35" i="8"/>
  <c r="H35" i="8"/>
  <c r="M35" i="8"/>
  <c r="N35" i="8"/>
  <c r="S35" i="8"/>
  <c r="T35" i="8"/>
  <c r="U35" i="8"/>
  <c r="V35" i="8"/>
  <c r="W35" i="8"/>
  <c r="X35" i="8"/>
  <c r="C60" i="8"/>
  <c r="G11" i="8"/>
  <c r="H11" i="8"/>
  <c r="M11" i="8"/>
  <c r="N11" i="8"/>
  <c r="O11" i="8"/>
  <c r="P11" i="8"/>
  <c r="Q11" i="8"/>
  <c r="R11" i="8"/>
  <c r="F61" i="8" s="1"/>
  <c r="G36" i="8"/>
  <c r="H36" i="8"/>
  <c r="M36" i="8"/>
  <c r="N36" i="8"/>
  <c r="S36" i="8"/>
  <c r="T36" i="8"/>
  <c r="U36" i="8"/>
  <c r="Y36" i="8" s="1"/>
  <c r="V36" i="8"/>
  <c r="D61" i="8" s="1"/>
  <c r="W36" i="8"/>
  <c r="X36" i="8"/>
  <c r="G12" i="8"/>
  <c r="H12" i="8"/>
  <c r="M12" i="8"/>
  <c r="N12" i="8"/>
  <c r="O12" i="8"/>
  <c r="P12" i="8"/>
  <c r="T12" i="8" s="1"/>
  <c r="Q12" i="8"/>
  <c r="R12" i="8"/>
  <c r="S12" i="8"/>
  <c r="G37" i="8"/>
  <c r="H37" i="8"/>
  <c r="M37" i="8"/>
  <c r="N37" i="8"/>
  <c r="S37" i="8"/>
  <c r="T37" i="8"/>
  <c r="U37" i="8"/>
  <c r="V37" i="8"/>
  <c r="Z37" i="8" s="1"/>
  <c r="W37" i="8"/>
  <c r="E62" i="8" s="1"/>
  <c r="X37" i="8"/>
  <c r="F62" i="8" s="1"/>
  <c r="G13" i="8"/>
  <c r="H13" i="8"/>
  <c r="M13" i="8"/>
  <c r="N13" i="8"/>
  <c r="O13" i="8"/>
  <c r="S13" i="8" s="1"/>
  <c r="P13" i="8"/>
  <c r="T13" i="8" s="1"/>
  <c r="Q13" i="8"/>
  <c r="E63" i="8" s="1"/>
  <c r="R13" i="8"/>
  <c r="G38" i="8"/>
  <c r="H38" i="8"/>
  <c r="M38" i="8"/>
  <c r="N38" i="8"/>
  <c r="S38" i="8"/>
  <c r="T38" i="8"/>
  <c r="U38" i="8"/>
  <c r="Y38" i="8" s="1"/>
  <c r="V38" i="8"/>
  <c r="D63" i="8" s="1"/>
  <c r="W38" i="8"/>
  <c r="X38" i="8"/>
  <c r="F63" i="8" s="1"/>
  <c r="G14" i="8"/>
  <c r="H14" i="8"/>
  <c r="M14" i="8"/>
  <c r="N14" i="8"/>
  <c r="O14" i="8"/>
  <c r="P14" i="8"/>
  <c r="Q14" i="8"/>
  <c r="R14" i="8"/>
  <c r="G39" i="8"/>
  <c r="H39" i="8"/>
  <c r="M39" i="8"/>
  <c r="N39" i="8"/>
  <c r="S39" i="8"/>
  <c r="T39" i="8"/>
  <c r="U39" i="8"/>
  <c r="V39" i="8"/>
  <c r="W39" i="8"/>
  <c r="E64" i="8" s="1"/>
  <c r="X39" i="8"/>
  <c r="C15" i="8"/>
  <c r="D15" i="8"/>
  <c r="E15" i="8"/>
  <c r="F15" i="8"/>
  <c r="I15" i="8"/>
  <c r="J15" i="8"/>
  <c r="K15" i="8"/>
  <c r="L15" i="8"/>
  <c r="C40" i="8"/>
  <c r="D40" i="8"/>
  <c r="E40" i="8"/>
  <c r="F40" i="8"/>
  <c r="I40" i="8"/>
  <c r="J40" i="8"/>
  <c r="K40" i="8"/>
  <c r="L40" i="8"/>
  <c r="O40" i="8"/>
  <c r="P40" i="8"/>
  <c r="Q40" i="8"/>
  <c r="Q52" i="8" s="1"/>
  <c r="R40" i="8"/>
  <c r="I65" i="8"/>
  <c r="J65" i="8"/>
  <c r="K65" i="8"/>
  <c r="L65" i="8"/>
  <c r="M65" i="8"/>
  <c r="N65" i="8"/>
  <c r="G16" i="8"/>
  <c r="H16" i="8"/>
  <c r="M16" i="8"/>
  <c r="N16" i="8"/>
  <c r="O16" i="8"/>
  <c r="P16" i="8"/>
  <c r="Q16" i="8"/>
  <c r="R16" i="8"/>
  <c r="G41" i="8"/>
  <c r="H41" i="8"/>
  <c r="M41" i="8"/>
  <c r="N41" i="8"/>
  <c r="S41" i="8"/>
  <c r="T41" i="8"/>
  <c r="U41" i="8"/>
  <c r="Y41" i="8" s="1"/>
  <c r="V41" i="8"/>
  <c r="W41" i="8"/>
  <c r="X41" i="8"/>
  <c r="G17" i="8"/>
  <c r="H17" i="8"/>
  <c r="M17" i="8"/>
  <c r="N17" i="8"/>
  <c r="O17" i="8"/>
  <c r="C67" i="8" s="1"/>
  <c r="P17" i="8"/>
  <c r="Q17" i="8"/>
  <c r="R17" i="8"/>
  <c r="F67" i="8" s="1"/>
  <c r="G42" i="8"/>
  <c r="H42" i="8"/>
  <c r="M42" i="8"/>
  <c r="N42" i="8"/>
  <c r="S42" i="8"/>
  <c r="T42" i="8"/>
  <c r="U42" i="8"/>
  <c r="Y42" i="8" s="1"/>
  <c r="V42" i="8"/>
  <c r="W42" i="8"/>
  <c r="X42" i="8"/>
  <c r="G18" i="8"/>
  <c r="H18" i="8"/>
  <c r="M18" i="8"/>
  <c r="N18" i="8"/>
  <c r="O18" i="8"/>
  <c r="P18" i="8"/>
  <c r="Q18" i="8"/>
  <c r="R18" i="8"/>
  <c r="F68" i="8" s="1"/>
  <c r="G43" i="8"/>
  <c r="H43" i="8"/>
  <c r="M43" i="8"/>
  <c r="N43" i="8"/>
  <c r="S43" i="8"/>
  <c r="T43" i="8"/>
  <c r="U43" i="8"/>
  <c r="V43" i="8"/>
  <c r="Z43" i="8" s="1"/>
  <c r="W43" i="8"/>
  <c r="X43" i="8"/>
  <c r="C19" i="8"/>
  <c r="O19" i="8" s="1"/>
  <c r="D19" i="8"/>
  <c r="E19" i="8"/>
  <c r="Q19" i="8" s="1"/>
  <c r="F19" i="8"/>
  <c r="I19" i="8"/>
  <c r="J19" i="8"/>
  <c r="N19" i="8" s="1"/>
  <c r="K19" i="8"/>
  <c r="L19" i="8"/>
  <c r="C44" i="8"/>
  <c r="D44" i="8"/>
  <c r="E44" i="8"/>
  <c r="F44" i="8"/>
  <c r="I44" i="8"/>
  <c r="U44" i="8" s="1"/>
  <c r="J44" i="8"/>
  <c r="K44" i="8"/>
  <c r="L44" i="8"/>
  <c r="O44" i="8"/>
  <c r="P44" i="8"/>
  <c r="T44" i="8" s="1"/>
  <c r="Q44" i="8"/>
  <c r="R44" i="8"/>
  <c r="I69" i="8"/>
  <c r="I77" i="8" s="1"/>
  <c r="J69" i="8"/>
  <c r="K69" i="8"/>
  <c r="L69" i="8"/>
  <c r="M69" i="8"/>
  <c r="N69" i="8"/>
  <c r="G20" i="8"/>
  <c r="H20" i="8"/>
  <c r="M20" i="8"/>
  <c r="N20" i="8"/>
  <c r="O20" i="8"/>
  <c r="P20" i="8"/>
  <c r="Q20" i="8"/>
  <c r="R20" i="8"/>
  <c r="G45" i="8"/>
  <c r="H45" i="8"/>
  <c r="M45" i="8"/>
  <c r="N45" i="8"/>
  <c r="S45" i="8"/>
  <c r="T45" i="8"/>
  <c r="U45" i="8"/>
  <c r="C70" i="8" s="1"/>
  <c r="V45" i="8"/>
  <c r="W45" i="8"/>
  <c r="X45" i="8"/>
  <c r="G21" i="8"/>
  <c r="H21" i="8"/>
  <c r="M21" i="8"/>
  <c r="N21" i="8"/>
  <c r="O21" i="8"/>
  <c r="S21" i="8" s="1"/>
  <c r="P21" i="8"/>
  <c r="Q21" i="8"/>
  <c r="R21" i="8"/>
  <c r="G46" i="8"/>
  <c r="H46" i="8"/>
  <c r="M46" i="8"/>
  <c r="N46" i="8"/>
  <c r="S46" i="8"/>
  <c r="T46" i="8"/>
  <c r="U46" i="8"/>
  <c r="V46" i="8"/>
  <c r="D71" i="8" s="1"/>
  <c r="W46" i="8"/>
  <c r="E71" i="8" s="1"/>
  <c r="X46" i="8"/>
  <c r="C22" i="8"/>
  <c r="C27" i="8" s="1"/>
  <c r="D22" i="8"/>
  <c r="E22" i="8"/>
  <c r="F22" i="8"/>
  <c r="I22" i="8"/>
  <c r="J22" i="8"/>
  <c r="N22" i="8" s="1"/>
  <c r="K22" i="8"/>
  <c r="L22" i="8"/>
  <c r="C47" i="8"/>
  <c r="D47" i="8"/>
  <c r="E47" i="8"/>
  <c r="F47" i="8"/>
  <c r="X47" i="8" s="1"/>
  <c r="I47" i="8"/>
  <c r="J47" i="8"/>
  <c r="K47" i="8"/>
  <c r="L47" i="8"/>
  <c r="N47" i="8"/>
  <c r="O47" i="8"/>
  <c r="P47" i="8"/>
  <c r="Q47" i="8"/>
  <c r="S47" i="8" s="1"/>
  <c r="R47" i="8"/>
  <c r="I72" i="8"/>
  <c r="J72" i="8"/>
  <c r="K72" i="8"/>
  <c r="L72" i="8"/>
  <c r="M72" i="8"/>
  <c r="N72" i="8"/>
  <c r="G23" i="8"/>
  <c r="H23" i="8"/>
  <c r="M23" i="8"/>
  <c r="N23" i="8"/>
  <c r="O23" i="8"/>
  <c r="S23" i="8" s="1"/>
  <c r="P23" i="8"/>
  <c r="T23" i="8" s="1"/>
  <c r="Q23" i="8"/>
  <c r="R23" i="8"/>
  <c r="G48" i="8"/>
  <c r="H48" i="8"/>
  <c r="M48" i="8"/>
  <c r="N48" i="8"/>
  <c r="S48" i="8"/>
  <c r="T48" i="8"/>
  <c r="U48" i="8"/>
  <c r="V48" i="8"/>
  <c r="W48" i="8"/>
  <c r="X48" i="8"/>
  <c r="G24" i="8"/>
  <c r="H24" i="8"/>
  <c r="M24" i="8"/>
  <c r="N24" i="8"/>
  <c r="O24" i="8"/>
  <c r="P24" i="8"/>
  <c r="Q24" i="8"/>
  <c r="S24" i="8" s="1"/>
  <c r="R24" i="8"/>
  <c r="T24" i="8" s="1"/>
  <c r="G49" i="8"/>
  <c r="H49" i="8"/>
  <c r="M49" i="8"/>
  <c r="N49" i="8"/>
  <c r="S49" i="8"/>
  <c r="T49" i="8"/>
  <c r="U49" i="8"/>
  <c r="Y49" i="8" s="1"/>
  <c r="V49" i="8"/>
  <c r="D74" i="8" s="1"/>
  <c r="W49" i="8"/>
  <c r="X49" i="8"/>
  <c r="G25" i="8"/>
  <c r="H25" i="8"/>
  <c r="M25" i="8"/>
  <c r="N25" i="8"/>
  <c r="O25" i="8"/>
  <c r="C75" i="8" s="1"/>
  <c r="P25" i="8"/>
  <c r="Q25" i="8"/>
  <c r="R25" i="8"/>
  <c r="T25" i="8"/>
  <c r="G50" i="8"/>
  <c r="H50" i="8"/>
  <c r="M50" i="8"/>
  <c r="N50" i="8"/>
  <c r="S50" i="8"/>
  <c r="T50" i="8"/>
  <c r="U50" i="8"/>
  <c r="V50" i="8"/>
  <c r="W50" i="8"/>
  <c r="X50" i="8"/>
  <c r="Y50" i="8"/>
  <c r="G26" i="8"/>
  <c r="H26" i="8"/>
  <c r="M26" i="8"/>
  <c r="N26" i="8"/>
  <c r="O26" i="8"/>
  <c r="P26" i="8"/>
  <c r="Q26" i="8"/>
  <c r="R26" i="8"/>
  <c r="F76" i="8" s="1"/>
  <c r="G51" i="8"/>
  <c r="H51" i="8"/>
  <c r="M51" i="8"/>
  <c r="N51" i="8"/>
  <c r="S51" i="8"/>
  <c r="T51" i="8"/>
  <c r="U51" i="8"/>
  <c r="V51" i="8"/>
  <c r="Z51" i="8" s="1"/>
  <c r="W51" i="8"/>
  <c r="X51" i="8"/>
  <c r="P52" i="8"/>
  <c r="E27" i="8" l="1"/>
  <c r="F74" i="8"/>
  <c r="K77" i="8"/>
  <c r="W40" i="8"/>
  <c r="Q15" i="8"/>
  <c r="Q27" i="8" s="1"/>
  <c r="S11" i="8"/>
  <c r="F60" i="8"/>
  <c r="T22" i="9"/>
  <c r="H72" i="9" s="1"/>
  <c r="H59" i="9"/>
  <c r="E65" i="9"/>
  <c r="E74" i="8"/>
  <c r="M22" i="8"/>
  <c r="T17" i="8"/>
  <c r="T40" i="8"/>
  <c r="E60" i="8"/>
  <c r="F72" i="9"/>
  <c r="F77" i="9" s="1"/>
  <c r="F71" i="8"/>
  <c r="K52" i="8"/>
  <c r="S16" i="8"/>
  <c r="G66" i="8" s="1"/>
  <c r="O66" i="8" s="1"/>
  <c r="M77" i="8"/>
  <c r="S40" i="8"/>
  <c r="T52" i="9"/>
  <c r="G74" i="8"/>
  <c r="O74" i="8" s="1"/>
  <c r="H62" i="8"/>
  <c r="E77" i="9"/>
  <c r="E76" i="8"/>
  <c r="F75" i="8"/>
  <c r="T47" i="8"/>
  <c r="Y45" i="8"/>
  <c r="Y43" i="8"/>
  <c r="G68" i="8" s="1"/>
  <c r="O68" i="8" s="1"/>
  <c r="S18" i="8"/>
  <c r="Z42" i="8"/>
  <c r="N15" i="8"/>
  <c r="Z39" i="8"/>
  <c r="T14" i="8"/>
  <c r="S10" i="8"/>
  <c r="Y34" i="8"/>
  <c r="E59" i="8"/>
  <c r="H27" i="9"/>
  <c r="M27" i="9"/>
  <c r="C76" i="8"/>
  <c r="T26" i="8"/>
  <c r="H76" i="8" s="1"/>
  <c r="E75" i="8"/>
  <c r="Y48" i="8"/>
  <c r="G73" i="8" s="1"/>
  <c r="O73" i="8" s="1"/>
  <c r="E73" i="8"/>
  <c r="Z45" i="8"/>
  <c r="F70" i="8"/>
  <c r="G44" i="8"/>
  <c r="T18" i="8"/>
  <c r="M15" i="8"/>
  <c r="S14" i="8"/>
  <c r="C72" i="9"/>
  <c r="S19" i="8"/>
  <c r="G59" i="8"/>
  <c r="O59" i="8" s="1"/>
  <c r="D73" i="8"/>
  <c r="D76" i="8"/>
  <c r="S26" i="8"/>
  <c r="C73" i="8"/>
  <c r="H47" i="8"/>
  <c r="O22" i="8"/>
  <c r="D66" i="8"/>
  <c r="G40" i="8"/>
  <c r="G52" i="8" s="1"/>
  <c r="Y39" i="8"/>
  <c r="Y37" i="8"/>
  <c r="G62" i="8" s="1"/>
  <c r="O62" i="8" s="1"/>
  <c r="T11" i="8"/>
  <c r="N27" i="9"/>
  <c r="O69" i="10"/>
  <c r="E77" i="10"/>
  <c r="I52" i="8"/>
  <c r="Z46" i="8"/>
  <c r="L77" i="8"/>
  <c r="P19" i="8"/>
  <c r="E68" i="8"/>
  <c r="O15" i="8"/>
  <c r="O27" i="8" s="1"/>
  <c r="H15" i="8"/>
  <c r="O71" i="10"/>
  <c r="O67" i="10"/>
  <c r="O61" i="10"/>
  <c r="G47" i="8"/>
  <c r="C52" i="8"/>
  <c r="Y51" i="8"/>
  <c r="G76" i="8" s="1"/>
  <c r="O76" i="8" s="1"/>
  <c r="F73" i="8"/>
  <c r="V47" i="8"/>
  <c r="P22" i="8"/>
  <c r="Q22" i="8"/>
  <c r="Y46" i="8"/>
  <c r="G71" i="8" s="1"/>
  <c r="O71" i="8" s="1"/>
  <c r="T21" i="8"/>
  <c r="E70" i="8"/>
  <c r="S20" i="8"/>
  <c r="G70" i="8" s="1"/>
  <c r="O70" i="8" s="1"/>
  <c r="S44" i="8"/>
  <c r="S52" i="8" s="1"/>
  <c r="H44" i="8"/>
  <c r="M19" i="8"/>
  <c r="M27" i="8" s="1"/>
  <c r="J77" i="8"/>
  <c r="M40" i="8"/>
  <c r="C61" i="8"/>
  <c r="D59" i="8"/>
  <c r="V52" i="9"/>
  <c r="D77" i="10"/>
  <c r="G72" i="10"/>
  <c r="O60" i="10"/>
  <c r="G64" i="9"/>
  <c r="O64" i="9" s="1"/>
  <c r="T52" i="8"/>
  <c r="Z50" i="8"/>
  <c r="H75" i="8" s="1"/>
  <c r="R22" i="8"/>
  <c r="F72" i="8" s="1"/>
  <c r="K27" i="8"/>
  <c r="C74" i="8"/>
  <c r="W47" i="8"/>
  <c r="E72" i="8" s="1"/>
  <c r="M44" i="8"/>
  <c r="G19" i="8"/>
  <c r="D67" i="8"/>
  <c r="C66" i="8"/>
  <c r="N40" i="8"/>
  <c r="R15" i="8"/>
  <c r="D64" i="8"/>
  <c r="Z36" i="8"/>
  <c r="D60" i="8"/>
  <c r="F59" i="8"/>
  <c r="F58" i="8"/>
  <c r="O62" i="10"/>
  <c r="O70" i="10"/>
  <c r="O74" i="10"/>
  <c r="O68" i="10"/>
  <c r="Z40" i="9"/>
  <c r="O64" i="10"/>
  <c r="G61" i="8"/>
  <c r="O61" i="8" s="1"/>
  <c r="T20" i="8"/>
  <c r="J27" i="8"/>
  <c r="N77" i="8"/>
  <c r="X44" i="8"/>
  <c r="F69" i="8" s="1"/>
  <c r="R19" i="8"/>
  <c r="H68" i="8"/>
  <c r="G67" i="8"/>
  <c r="O67" i="8" s="1"/>
  <c r="S17" i="8"/>
  <c r="F66" i="8"/>
  <c r="C64" i="8"/>
  <c r="C58" i="8"/>
  <c r="T27" i="10"/>
  <c r="H69" i="10"/>
  <c r="E66" i="8"/>
  <c r="X40" i="8"/>
  <c r="H40" i="8"/>
  <c r="H52" i="8" s="1"/>
  <c r="N27" i="8"/>
  <c r="H59" i="8"/>
  <c r="H72" i="10"/>
  <c r="O59" i="10"/>
  <c r="O76" i="10"/>
  <c r="O66" i="10"/>
  <c r="H52" i="9"/>
  <c r="G77" i="11"/>
  <c r="O65" i="11"/>
  <c r="O77" i="11" s="1"/>
  <c r="F77" i="10"/>
  <c r="G65" i="10"/>
  <c r="Y52" i="10"/>
  <c r="C77" i="10"/>
  <c r="H65" i="10"/>
  <c r="Z52" i="10"/>
  <c r="S15" i="9"/>
  <c r="S27" i="9" s="1"/>
  <c r="O27" i="9"/>
  <c r="G69" i="9"/>
  <c r="O69" i="9" s="1"/>
  <c r="D72" i="9"/>
  <c r="D77" i="9" s="1"/>
  <c r="Y40" i="9"/>
  <c r="C65" i="9"/>
  <c r="U52" i="9"/>
  <c r="C69" i="9"/>
  <c r="T19" i="9"/>
  <c r="H69" i="9" s="1"/>
  <c r="P27" i="9"/>
  <c r="H58" i="8"/>
  <c r="E65" i="8"/>
  <c r="H67" i="8"/>
  <c r="G63" i="8"/>
  <c r="O63" i="8" s="1"/>
  <c r="G58" i="8"/>
  <c r="O58" i="8" s="1"/>
  <c r="T19" i="8"/>
  <c r="H22" i="8"/>
  <c r="D70" i="8"/>
  <c r="W44" i="8"/>
  <c r="E69" i="8" s="1"/>
  <c r="E67" i="8"/>
  <c r="Z41" i="8"/>
  <c r="U40" i="8"/>
  <c r="G15" i="8"/>
  <c r="G27" i="8" s="1"/>
  <c r="F64" i="8"/>
  <c r="C63" i="8"/>
  <c r="E61" i="8"/>
  <c r="Z35" i="8"/>
  <c r="D58" i="8"/>
  <c r="R52" i="8"/>
  <c r="J52" i="8"/>
  <c r="L27" i="8"/>
  <c r="D27" i="8"/>
  <c r="Z48" i="8"/>
  <c r="H73" i="8" s="1"/>
  <c r="U47" i="8"/>
  <c r="M47" i="8"/>
  <c r="M52" i="8" s="1"/>
  <c r="G22" i="8"/>
  <c r="V44" i="8"/>
  <c r="N44" i="8"/>
  <c r="N52" i="8" s="1"/>
  <c r="H19" i="8"/>
  <c r="Z38" i="8"/>
  <c r="H63" i="8" s="1"/>
  <c r="Y35" i="8"/>
  <c r="G60" i="8" s="1"/>
  <c r="O60" i="8" s="1"/>
  <c r="O52" i="8"/>
  <c r="I27" i="8"/>
  <c r="S25" i="8"/>
  <c r="G75" i="8" s="1"/>
  <c r="O75" i="8" s="1"/>
  <c r="Z49" i="8"/>
  <c r="H74" i="8" s="1"/>
  <c r="Z47" i="8"/>
  <c r="C71" i="8"/>
  <c r="C69" i="8"/>
  <c r="D68" i="8"/>
  <c r="T16" i="8"/>
  <c r="S15" i="8"/>
  <c r="D62" i="8"/>
  <c r="T10" i="8"/>
  <c r="C59" i="8"/>
  <c r="F52" i="8"/>
  <c r="D75" i="8"/>
  <c r="C68" i="8"/>
  <c r="C62" i="8"/>
  <c r="E52" i="8"/>
  <c r="L52" i="8"/>
  <c r="D52" i="8"/>
  <c r="F27" i="8"/>
  <c r="V40" i="8"/>
  <c r="P15" i="8"/>
  <c r="G8" i="7"/>
  <c r="H8" i="7"/>
  <c r="M8" i="7"/>
  <c r="N8" i="7"/>
  <c r="O8" i="7"/>
  <c r="P8" i="7"/>
  <c r="Q8" i="7"/>
  <c r="R8" i="7"/>
  <c r="G33" i="7"/>
  <c r="H33" i="7"/>
  <c r="M33" i="7"/>
  <c r="N33" i="7"/>
  <c r="S33" i="7"/>
  <c r="T33" i="7"/>
  <c r="U33" i="7"/>
  <c r="V33" i="7"/>
  <c r="Z33" i="7" s="1"/>
  <c r="W33" i="7"/>
  <c r="X33" i="7"/>
  <c r="G9" i="7"/>
  <c r="H9" i="7"/>
  <c r="M9" i="7"/>
  <c r="N9" i="7"/>
  <c r="O9" i="7"/>
  <c r="S9" i="7" s="1"/>
  <c r="P9" i="7"/>
  <c r="Q9" i="7"/>
  <c r="R9" i="7"/>
  <c r="G34" i="7"/>
  <c r="H34" i="7"/>
  <c r="M34" i="7"/>
  <c r="N34" i="7"/>
  <c r="S34" i="7"/>
  <c r="T34" i="7"/>
  <c r="U34" i="7"/>
  <c r="V34" i="7"/>
  <c r="W34" i="7"/>
  <c r="X34" i="7"/>
  <c r="F59" i="7" s="1"/>
  <c r="G10" i="7"/>
  <c r="H10" i="7"/>
  <c r="M10" i="7"/>
  <c r="N10" i="7"/>
  <c r="O10" i="7"/>
  <c r="P10" i="7"/>
  <c r="Q10" i="7"/>
  <c r="R10" i="7"/>
  <c r="G35" i="7"/>
  <c r="H35" i="7"/>
  <c r="M35" i="7"/>
  <c r="N35" i="7"/>
  <c r="S35" i="7"/>
  <c r="T35" i="7"/>
  <c r="U35" i="7"/>
  <c r="V35" i="7"/>
  <c r="Z35" i="7" s="1"/>
  <c r="W35" i="7"/>
  <c r="X35" i="7"/>
  <c r="F60" i="7" s="1"/>
  <c r="G11" i="7"/>
  <c r="H11" i="7"/>
  <c r="M11" i="7"/>
  <c r="N11" i="7"/>
  <c r="O11" i="7"/>
  <c r="P11" i="7"/>
  <c r="Q11" i="7"/>
  <c r="R11" i="7"/>
  <c r="G36" i="7"/>
  <c r="H36" i="7"/>
  <c r="M36" i="7"/>
  <c r="N36" i="7"/>
  <c r="S36" i="7"/>
  <c r="T36" i="7"/>
  <c r="U36" i="7"/>
  <c r="C61" i="7" s="1"/>
  <c r="V36" i="7"/>
  <c r="W36" i="7"/>
  <c r="E61" i="7" s="1"/>
  <c r="X36" i="7"/>
  <c r="G12" i="7"/>
  <c r="H12" i="7"/>
  <c r="M12" i="7"/>
  <c r="N12" i="7"/>
  <c r="O12" i="7"/>
  <c r="P12" i="7"/>
  <c r="T12" i="7" s="1"/>
  <c r="Q12" i="7"/>
  <c r="R12" i="7"/>
  <c r="G37" i="7"/>
  <c r="H37" i="7"/>
  <c r="M37" i="7"/>
  <c r="N37" i="7"/>
  <c r="S37" i="7"/>
  <c r="T37" i="7"/>
  <c r="U37" i="7"/>
  <c r="C62" i="7" s="1"/>
  <c r="V37" i="7"/>
  <c r="W37" i="7"/>
  <c r="X37" i="7"/>
  <c r="F62" i="7" s="1"/>
  <c r="G13" i="7"/>
  <c r="H13" i="7"/>
  <c r="M13" i="7"/>
  <c r="N13" i="7"/>
  <c r="O13" i="7"/>
  <c r="P13" i="7"/>
  <c r="Q13" i="7"/>
  <c r="R13" i="7"/>
  <c r="G38" i="7"/>
  <c r="H38" i="7"/>
  <c r="M38" i="7"/>
  <c r="N38" i="7"/>
  <c r="S38" i="7"/>
  <c r="T38" i="7"/>
  <c r="U38" i="7"/>
  <c r="Y38" i="7" s="1"/>
  <c r="V38" i="7"/>
  <c r="W38" i="7"/>
  <c r="E63" i="7" s="1"/>
  <c r="X38" i="7"/>
  <c r="C63" i="7"/>
  <c r="G14" i="7"/>
  <c r="H14" i="7"/>
  <c r="M14" i="7"/>
  <c r="N14" i="7"/>
  <c r="O14" i="7"/>
  <c r="S14" i="7" s="1"/>
  <c r="P14" i="7"/>
  <c r="Q14" i="7"/>
  <c r="R14" i="7"/>
  <c r="F64" i="7" s="1"/>
  <c r="G39" i="7"/>
  <c r="H39" i="7"/>
  <c r="M39" i="7"/>
  <c r="N39" i="7"/>
  <c r="S39" i="7"/>
  <c r="T39" i="7"/>
  <c r="U39" i="7"/>
  <c r="V39" i="7"/>
  <c r="W39" i="7"/>
  <c r="E64" i="7" s="1"/>
  <c r="X39" i="7"/>
  <c r="C15" i="7"/>
  <c r="D15" i="7"/>
  <c r="E15" i="7"/>
  <c r="F15" i="7"/>
  <c r="G15" i="7"/>
  <c r="I15" i="7"/>
  <c r="J15" i="7"/>
  <c r="K15" i="7"/>
  <c r="L15" i="7"/>
  <c r="P15" i="7"/>
  <c r="C40" i="7"/>
  <c r="U40" i="7" s="1"/>
  <c r="D40" i="7"/>
  <c r="E40" i="7"/>
  <c r="W40" i="7" s="1"/>
  <c r="F40" i="7"/>
  <c r="I40" i="7"/>
  <c r="J40" i="7"/>
  <c r="K40" i="7"/>
  <c r="L40" i="7"/>
  <c r="O40" i="7"/>
  <c r="P40" i="7"/>
  <c r="Q40" i="7"/>
  <c r="R40" i="7"/>
  <c r="I65" i="7"/>
  <c r="J65" i="7"/>
  <c r="K65" i="7"/>
  <c r="L65" i="7"/>
  <c r="M65" i="7"/>
  <c r="N65" i="7"/>
  <c r="G16" i="7"/>
  <c r="H16" i="7"/>
  <c r="M16" i="7"/>
  <c r="N16" i="7"/>
  <c r="O16" i="7"/>
  <c r="C66" i="7" s="1"/>
  <c r="P16" i="7"/>
  <c r="Q16" i="7"/>
  <c r="R16" i="7"/>
  <c r="G41" i="7"/>
  <c r="H41" i="7"/>
  <c r="M41" i="7"/>
  <c r="N41" i="7"/>
  <c r="S41" i="7"/>
  <c r="T41" i="7"/>
  <c r="U41" i="7"/>
  <c r="V41" i="7"/>
  <c r="D66" i="7" s="1"/>
  <c r="W41" i="7"/>
  <c r="X41" i="7"/>
  <c r="G17" i="7"/>
  <c r="H17" i="7"/>
  <c r="M17" i="7"/>
  <c r="N17" i="7"/>
  <c r="O17" i="7"/>
  <c r="P17" i="7"/>
  <c r="T17" i="7" s="1"/>
  <c r="Q17" i="7"/>
  <c r="R17" i="7"/>
  <c r="S17" i="7"/>
  <c r="G42" i="7"/>
  <c r="H42" i="7"/>
  <c r="M42" i="7"/>
  <c r="N42" i="7"/>
  <c r="S42" i="7"/>
  <c r="T42" i="7"/>
  <c r="U42" i="7"/>
  <c r="V42" i="7"/>
  <c r="W42" i="7"/>
  <c r="X42" i="7"/>
  <c r="E67" i="7"/>
  <c r="G18" i="7"/>
  <c r="H18" i="7"/>
  <c r="M18" i="7"/>
  <c r="N18" i="7"/>
  <c r="O18" i="7"/>
  <c r="S18" i="7" s="1"/>
  <c r="P18" i="7"/>
  <c r="Q18" i="7"/>
  <c r="R18" i="7"/>
  <c r="T18" i="7" s="1"/>
  <c r="G43" i="7"/>
  <c r="H43" i="7"/>
  <c r="M43" i="7"/>
  <c r="N43" i="7"/>
  <c r="S43" i="7"/>
  <c r="T43" i="7"/>
  <c r="U43" i="7"/>
  <c r="V43" i="7"/>
  <c r="W43" i="7"/>
  <c r="X43" i="7"/>
  <c r="C19" i="7"/>
  <c r="D19" i="7"/>
  <c r="E19" i="7"/>
  <c r="F19" i="7"/>
  <c r="I19" i="7"/>
  <c r="O19" i="7" s="1"/>
  <c r="J19" i="7"/>
  <c r="N19" i="7" s="1"/>
  <c r="K19" i="7"/>
  <c r="L19" i="7"/>
  <c r="L27" i="7" s="1"/>
  <c r="C44" i="7"/>
  <c r="G44" i="7" s="1"/>
  <c r="D44" i="7"/>
  <c r="E44" i="7"/>
  <c r="F44" i="7"/>
  <c r="I44" i="7"/>
  <c r="J44" i="7"/>
  <c r="N44" i="7" s="1"/>
  <c r="K44" i="7"/>
  <c r="L44" i="7"/>
  <c r="M44" i="7"/>
  <c r="O44" i="7"/>
  <c r="P44" i="7"/>
  <c r="Q44" i="7"/>
  <c r="R44" i="7"/>
  <c r="W44" i="7"/>
  <c r="I69" i="7"/>
  <c r="J69" i="7"/>
  <c r="K69" i="7"/>
  <c r="L69" i="7"/>
  <c r="M69" i="7"/>
  <c r="N69" i="7"/>
  <c r="G20" i="7"/>
  <c r="H20" i="7"/>
  <c r="M20" i="7"/>
  <c r="N20" i="7"/>
  <c r="O20" i="7"/>
  <c r="P20" i="7"/>
  <c r="Q20" i="7"/>
  <c r="E70" i="7" s="1"/>
  <c r="R20" i="7"/>
  <c r="G45" i="7"/>
  <c r="H45" i="7"/>
  <c r="M45" i="7"/>
  <c r="N45" i="7"/>
  <c r="S45" i="7"/>
  <c r="T45" i="7"/>
  <c r="U45" i="7"/>
  <c r="Y45" i="7" s="1"/>
  <c r="V45" i="7"/>
  <c r="W45" i="7"/>
  <c r="X45" i="7"/>
  <c r="F70" i="7" s="1"/>
  <c r="G21" i="7"/>
  <c r="H21" i="7"/>
  <c r="M21" i="7"/>
  <c r="N21" i="7"/>
  <c r="O21" i="7"/>
  <c r="S21" i="7" s="1"/>
  <c r="P21" i="7"/>
  <c r="T21" i="7" s="1"/>
  <c r="Q21" i="7"/>
  <c r="R21" i="7"/>
  <c r="G46" i="7"/>
  <c r="H46" i="7"/>
  <c r="M46" i="7"/>
  <c r="N46" i="7"/>
  <c r="S46" i="7"/>
  <c r="T46" i="7"/>
  <c r="U46" i="7"/>
  <c r="V46" i="7"/>
  <c r="W46" i="7"/>
  <c r="E71" i="7" s="1"/>
  <c r="X46" i="7"/>
  <c r="C22" i="7"/>
  <c r="G22" i="7" s="1"/>
  <c r="D22" i="7"/>
  <c r="D27" i="7" s="1"/>
  <c r="E22" i="7"/>
  <c r="F22" i="7"/>
  <c r="R22" i="7" s="1"/>
  <c r="I22" i="7"/>
  <c r="J22" i="7"/>
  <c r="K22" i="7"/>
  <c r="L22" i="7"/>
  <c r="N22" i="7"/>
  <c r="C47" i="7"/>
  <c r="G47" i="7" s="1"/>
  <c r="D47" i="7"/>
  <c r="E47" i="7"/>
  <c r="F47" i="7"/>
  <c r="I47" i="7"/>
  <c r="J47" i="7"/>
  <c r="N47" i="7" s="1"/>
  <c r="K47" i="7"/>
  <c r="K52" i="7" s="1"/>
  <c r="L47" i="7"/>
  <c r="M47" i="7"/>
  <c r="O47" i="7"/>
  <c r="P47" i="7"/>
  <c r="Q47" i="7"/>
  <c r="S47" i="7" s="1"/>
  <c r="R47" i="7"/>
  <c r="T47" i="7" s="1"/>
  <c r="I72" i="7"/>
  <c r="J72" i="7"/>
  <c r="K72" i="7"/>
  <c r="L72" i="7"/>
  <c r="M72" i="7"/>
  <c r="N72" i="7"/>
  <c r="G23" i="7"/>
  <c r="H23" i="7"/>
  <c r="M23" i="7"/>
  <c r="N23" i="7"/>
  <c r="O23" i="7"/>
  <c r="P23" i="7"/>
  <c r="Q23" i="7"/>
  <c r="R23" i="7"/>
  <c r="G48" i="7"/>
  <c r="H48" i="7"/>
  <c r="M48" i="7"/>
  <c r="N48" i="7"/>
  <c r="S48" i="7"/>
  <c r="T48" i="7"/>
  <c r="U48" i="7"/>
  <c r="Y48" i="7" s="1"/>
  <c r="V48" i="7"/>
  <c r="W48" i="7"/>
  <c r="E73" i="7" s="1"/>
  <c r="X48" i="7"/>
  <c r="G24" i="7"/>
  <c r="H24" i="7"/>
  <c r="M24" i="7"/>
  <c r="N24" i="7"/>
  <c r="O24" i="7"/>
  <c r="S24" i="7" s="1"/>
  <c r="P24" i="7"/>
  <c r="Q24" i="7"/>
  <c r="R24" i="7"/>
  <c r="T24" i="7"/>
  <c r="G49" i="7"/>
  <c r="H49" i="7"/>
  <c r="M49" i="7"/>
  <c r="N49" i="7"/>
  <c r="S49" i="7"/>
  <c r="T49" i="7"/>
  <c r="U49" i="7"/>
  <c r="V49" i="7"/>
  <c r="W49" i="7"/>
  <c r="X49" i="7"/>
  <c r="G25" i="7"/>
  <c r="H25" i="7"/>
  <c r="M25" i="7"/>
  <c r="N25" i="7"/>
  <c r="O25" i="7"/>
  <c r="S25" i="7" s="1"/>
  <c r="P25" i="7"/>
  <c r="T25" i="7" s="1"/>
  <c r="Q25" i="7"/>
  <c r="R25" i="7"/>
  <c r="G50" i="7"/>
  <c r="H50" i="7"/>
  <c r="M50" i="7"/>
  <c r="N50" i="7"/>
  <c r="S50" i="7"/>
  <c r="T50" i="7"/>
  <c r="U50" i="7"/>
  <c r="C75" i="7" s="1"/>
  <c r="V50" i="7"/>
  <c r="W50" i="7"/>
  <c r="E75" i="7" s="1"/>
  <c r="X50" i="7"/>
  <c r="F75" i="7" s="1"/>
  <c r="G26" i="7"/>
  <c r="H26" i="7"/>
  <c r="M26" i="7"/>
  <c r="N26" i="7"/>
  <c r="O26" i="7"/>
  <c r="P26" i="7"/>
  <c r="Q26" i="7"/>
  <c r="R26" i="7"/>
  <c r="G51" i="7"/>
  <c r="H51" i="7"/>
  <c r="M51" i="7"/>
  <c r="N51" i="7"/>
  <c r="S51" i="7"/>
  <c r="T51" i="7"/>
  <c r="U51" i="7"/>
  <c r="V51" i="7"/>
  <c r="Z51" i="7" s="1"/>
  <c r="W51" i="7"/>
  <c r="X51" i="7"/>
  <c r="F76" i="7" s="1"/>
  <c r="C27" i="7"/>
  <c r="E27" i="7"/>
  <c r="J27" i="7"/>
  <c r="I52" i="7"/>
  <c r="Q52" i="7"/>
  <c r="I77" i="7"/>
  <c r="Y49" i="7" l="1"/>
  <c r="G74" i="7" s="1"/>
  <c r="O74" i="7" s="1"/>
  <c r="P22" i="7"/>
  <c r="T22" i="7" s="1"/>
  <c r="R52" i="7"/>
  <c r="Q19" i="7"/>
  <c r="E68" i="7"/>
  <c r="Y41" i="7"/>
  <c r="T40" i="7"/>
  <c r="S12" i="7"/>
  <c r="T11" i="7"/>
  <c r="T9" i="7"/>
  <c r="W52" i="8"/>
  <c r="Z45" i="7"/>
  <c r="N77" i="7"/>
  <c r="Z43" i="7"/>
  <c r="S40" i="7"/>
  <c r="T14" i="7"/>
  <c r="J52" i="7"/>
  <c r="Y50" i="7"/>
  <c r="K77" i="7"/>
  <c r="N40" i="7"/>
  <c r="H70" i="8"/>
  <c r="U47" i="7"/>
  <c r="Y51" i="7"/>
  <c r="E76" i="7"/>
  <c r="Z48" i="7"/>
  <c r="F71" i="7"/>
  <c r="U44" i="7"/>
  <c r="H44" i="7"/>
  <c r="R19" i="7"/>
  <c r="Z38" i="7"/>
  <c r="S11" i="7"/>
  <c r="T8" i="7"/>
  <c r="H64" i="8"/>
  <c r="Z42" i="7"/>
  <c r="H67" i="7" s="1"/>
  <c r="K27" i="7"/>
  <c r="Y35" i="7"/>
  <c r="E59" i="7"/>
  <c r="H66" i="8"/>
  <c r="R27" i="8"/>
  <c r="T22" i="8"/>
  <c r="H72" i="8" s="1"/>
  <c r="F74" i="7"/>
  <c r="D73" i="7"/>
  <c r="M22" i="7"/>
  <c r="J77" i="7"/>
  <c r="P19" i="7"/>
  <c r="T19" i="7" s="1"/>
  <c r="F66" i="7"/>
  <c r="M40" i="7"/>
  <c r="M52" i="7" s="1"/>
  <c r="N15" i="7"/>
  <c r="N27" i="7" s="1"/>
  <c r="T10" i="7"/>
  <c r="H71" i="8"/>
  <c r="G64" i="8"/>
  <c r="O64" i="8" s="1"/>
  <c r="E74" i="7"/>
  <c r="Y46" i="7"/>
  <c r="G71" i="7" s="1"/>
  <c r="O71" i="7" s="1"/>
  <c r="G19" i="7"/>
  <c r="O15" i="7"/>
  <c r="S13" i="7"/>
  <c r="G63" i="7" s="1"/>
  <c r="O63" i="7" s="1"/>
  <c r="Y34" i="7"/>
  <c r="G59" i="7" s="1"/>
  <c r="O59" i="7" s="1"/>
  <c r="T52" i="7"/>
  <c r="E69" i="7"/>
  <c r="P52" i="7"/>
  <c r="H22" i="7"/>
  <c r="V44" i="7"/>
  <c r="H19" i="7"/>
  <c r="H68" i="7"/>
  <c r="C67" i="7"/>
  <c r="F67" i="7"/>
  <c r="Z41" i="7"/>
  <c r="V40" i="7"/>
  <c r="F63" i="7"/>
  <c r="D72" i="8"/>
  <c r="Z49" i="7"/>
  <c r="H74" i="7" s="1"/>
  <c r="O22" i="7"/>
  <c r="C72" i="7" s="1"/>
  <c r="Z46" i="7"/>
  <c r="H71" i="7" s="1"/>
  <c r="T44" i="7"/>
  <c r="Y43" i="7"/>
  <c r="G68" i="7" s="1"/>
  <c r="O68" i="7" s="1"/>
  <c r="G40" i="7"/>
  <c r="G52" i="7" s="1"/>
  <c r="Z36" i="7"/>
  <c r="H61" i="7" s="1"/>
  <c r="C60" i="7"/>
  <c r="Z34" i="7"/>
  <c r="Y33" i="7"/>
  <c r="G58" i="7" s="1"/>
  <c r="O58" i="7" s="1"/>
  <c r="E58" i="7"/>
  <c r="H27" i="8"/>
  <c r="E77" i="8"/>
  <c r="H65" i="9"/>
  <c r="Z52" i="9"/>
  <c r="O72" i="10"/>
  <c r="N52" i="7"/>
  <c r="H77" i="10"/>
  <c r="G27" i="7"/>
  <c r="C73" i="7"/>
  <c r="S23" i="7"/>
  <c r="G73" i="7" s="1"/>
  <c r="O73" i="7" s="1"/>
  <c r="Q22" i="7"/>
  <c r="D70" i="7"/>
  <c r="T20" i="7"/>
  <c r="H70" i="7" s="1"/>
  <c r="D67" i="7"/>
  <c r="E66" i="7"/>
  <c r="H15" i="7"/>
  <c r="H27" i="7" s="1"/>
  <c r="D64" i="7"/>
  <c r="Y37" i="7"/>
  <c r="G62" i="7" s="1"/>
  <c r="O62" i="7" s="1"/>
  <c r="D58" i="7"/>
  <c r="S8" i="7"/>
  <c r="X52" i="8"/>
  <c r="D76" i="7"/>
  <c r="T26" i="7"/>
  <c r="H76" i="7" s="1"/>
  <c r="C52" i="7"/>
  <c r="C76" i="7"/>
  <c r="S26" i="7"/>
  <c r="Z50" i="7"/>
  <c r="H75" i="7" s="1"/>
  <c r="X47" i="7"/>
  <c r="C70" i="7"/>
  <c r="S20" i="7"/>
  <c r="Q15" i="7"/>
  <c r="Y39" i="7"/>
  <c r="G64" i="7" s="1"/>
  <c r="O64" i="7" s="1"/>
  <c r="D63" i="7"/>
  <c r="Z37" i="7"/>
  <c r="H62" i="7" s="1"/>
  <c r="C58" i="7"/>
  <c r="F65" i="8"/>
  <c r="F77" i="8" s="1"/>
  <c r="Y44" i="8"/>
  <c r="G69" i="8" s="1"/>
  <c r="O69" i="8" s="1"/>
  <c r="W47" i="7"/>
  <c r="Y47" i="7" s="1"/>
  <c r="X44" i="7"/>
  <c r="M77" i="7"/>
  <c r="M15" i="7"/>
  <c r="E60" i="7"/>
  <c r="H61" i="8"/>
  <c r="S22" i="8"/>
  <c r="S27" i="8" s="1"/>
  <c r="S19" i="7"/>
  <c r="U52" i="7"/>
  <c r="F73" i="7"/>
  <c r="V47" i="7"/>
  <c r="D72" i="7" s="1"/>
  <c r="H47" i="7"/>
  <c r="F68" i="7"/>
  <c r="T16" i="7"/>
  <c r="L77" i="7"/>
  <c r="X40" i="7"/>
  <c r="X52" i="7" s="1"/>
  <c r="D61" i="7"/>
  <c r="D60" i="7"/>
  <c r="F58" i="7"/>
  <c r="H77" i="9"/>
  <c r="O65" i="10"/>
  <c r="G77" i="10"/>
  <c r="C77" i="9"/>
  <c r="T27" i="9"/>
  <c r="Y52" i="9"/>
  <c r="G65" i="9"/>
  <c r="H60" i="8"/>
  <c r="V52" i="8"/>
  <c r="Z40" i="8"/>
  <c r="D65" i="8"/>
  <c r="Y47" i="8"/>
  <c r="G72" i="8" s="1"/>
  <c r="O72" i="8" s="1"/>
  <c r="C72" i="8"/>
  <c r="U52" i="8"/>
  <c r="Y40" i="8"/>
  <c r="C65" i="8"/>
  <c r="Z44" i="8"/>
  <c r="H69" i="8" s="1"/>
  <c r="D69" i="8"/>
  <c r="P27" i="8"/>
  <c r="T15" i="8"/>
  <c r="T27" i="8" s="1"/>
  <c r="G75" i="7"/>
  <c r="O75" i="7" s="1"/>
  <c r="H60" i="7"/>
  <c r="F69" i="7"/>
  <c r="H58" i="7"/>
  <c r="Y44" i="7"/>
  <c r="C69" i="7"/>
  <c r="G76" i="7"/>
  <c r="O76" i="7" s="1"/>
  <c r="G70" i="7"/>
  <c r="O70" i="7" s="1"/>
  <c r="F72" i="7"/>
  <c r="W52" i="7"/>
  <c r="E65" i="7"/>
  <c r="D74" i="7"/>
  <c r="C65" i="7"/>
  <c r="C74" i="7"/>
  <c r="D71" i="7"/>
  <c r="D69" i="7"/>
  <c r="C64" i="7"/>
  <c r="E62" i="7"/>
  <c r="D59" i="7"/>
  <c r="O52" i="7"/>
  <c r="I27" i="7"/>
  <c r="Z47" i="7"/>
  <c r="C71" i="7"/>
  <c r="S44" i="7"/>
  <c r="S52" i="7" s="1"/>
  <c r="M19" i="7"/>
  <c r="D68" i="7"/>
  <c r="Y42" i="7"/>
  <c r="G67" i="7" s="1"/>
  <c r="O67" i="7" s="1"/>
  <c r="Y40" i="7"/>
  <c r="S15" i="7"/>
  <c r="Z39" i="7"/>
  <c r="D62" i="7"/>
  <c r="Y36" i="7"/>
  <c r="G61" i="7" s="1"/>
  <c r="O61" i="7" s="1"/>
  <c r="C59" i="7"/>
  <c r="F52" i="7"/>
  <c r="P27" i="7"/>
  <c r="D75" i="7"/>
  <c r="T23" i="7"/>
  <c r="H73" i="7" s="1"/>
  <c r="C68" i="7"/>
  <c r="S16" i="7"/>
  <c r="G66" i="7" s="1"/>
  <c r="O66" i="7" s="1"/>
  <c r="H40" i="7"/>
  <c r="R15" i="7"/>
  <c r="R27" i="7" s="1"/>
  <c r="T13" i="7"/>
  <c r="H63" i="7" s="1"/>
  <c r="S10" i="7"/>
  <c r="G60" i="7" s="1"/>
  <c r="O60" i="7" s="1"/>
  <c r="E52" i="7"/>
  <c r="L52" i="7"/>
  <c r="D52" i="7"/>
  <c r="F27" i="7"/>
  <c r="F61" i="7"/>
  <c r="G8" i="6"/>
  <c r="G8" i="52" s="1"/>
  <c r="H8" i="6"/>
  <c r="H8" i="52" s="1"/>
  <c r="M8" i="6"/>
  <c r="M8" i="52" s="1"/>
  <c r="N8" i="6"/>
  <c r="N8" i="52" s="1"/>
  <c r="O8" i="6"/>
  <c r="O8" i="52" s="1"/>
  <c r="P8" i="6"/>
  <c r="P8" i="52" s="1"/>
  <c r="Q8" i="6"/>
  <c r="R8" i="6"/>
  <c r="G33" i="6"/>
  <c r="G33" i="52" s="1"/>
  <c r="H33" i="6"/>
  <c r="H33" i="52" s="1"/>
  <c r="M33" i="6"/>
  <c r="M33" i="52" s="1"/>
  <c r="N33" i="6"/>
  <c r="N33" i="52" s="1"/>
  <c r="S33" i="6"/>
  <c r="S33" i="52" s="1"/>
  <c r="T33" i="6"/>
  <c r="T33" i="52" s="1"/>
  <c r="U33" i="6"/>
  <c r="V33" i="6"/>
  <c r="D58" i="6" s="1"/>
  <c r="D58" i="52" s="1"/>
  <c r="W33" i="6"/>
  <c r="W33" i="52" s="1"/>
  <c r="X33" i="6"/>
  <c r="X33" i="52" s="1"/>
  <c r="G9" i="6"/>
  <c r="G9" i="52" s="1"/>
  <c r="H9" i="6"/>
  <c r="H9" i="52" s="1"/>
  <c r="M9" i="6"/>
  <c r="M9" i="52" s="1"/>
  <c r="N9" i="6"/>
  <c r="N9" i="52" s="1"/>
  <c r="O9" i="6"/>
  <c r="P9" i="6"/>
  <c r="P9" i="52" s="1"/>
  <c r="Q9" i="6"/>
  <c r="Q9" i="52" s="1"/>
  <c r="R9" i="6"/>
  <c r="R9" i="52" s="1"/>
  <c r="G34" i="6"/>
  <c r="G34" i="52" s="1"/>
  <c r="H34" i="6"/>
  <c r="H34" i="52" s="1"/>
  <c r="M34" i="6"/>
  <c r="M34" i="52" s="1"/>
  <c r="N34" i="6"/>
  <c r="N34" i="52" s="1"/>
  <c r="S34" i="6"/>
  <c r="S34" i="52" s="1"/>
  <c r="T34" i="6"/>
  <c r="T34" i="52" s="1"/>
  <c r="U34" i="6"/>
  <c r="V34" i="6"/>
  <c r="W34" i="6"/>
  <c r="X34" i="6"/>
  <c r="X34" i="52" s="1"/>
  <c r="G10" i="6"/>
  <c r="G10" i="52" s="1"/>
  <c r="H10" i="6"/>
  <c r="H10" i="52" s="1"/>
  <c r="M10" i="6"/>
  <c r="M10" i="52" s="1"/>
  <c r="N10" i="6"/>
  <c r="N10" i="52" s="1"/>
  <c r="O10" i="6"/>
  <c r="P10" i="6"/>
  <c r="Q10" i="6"/>
  <c r="Q10" i="52" s="1"/>
  <c r="R10" i="6"/>
  <c r="R10" i="52" s="1"/>
  <c r="G35" i="6"/>
  <c r="G35" i="52" s="1"/>
  <c r="H35" i="6"/>
  <c r="H35" i="52" s="1"/>
  <c r="M35" i="6"/>
  <c r="M35" i="52" s="1"/>
  <c r="N35" i="6"/>
  <c r="N35" i="52" s="1"/>
  <c r="S35" i="6"/>
  <c r="S35" i="52" s="1"/>
  <c r="T35" i="6"/>
  <c r="T35" i="52" s="1"/>
  <c r="U35" i="6"/>
  <c r="U35" i="52" s="1"/>
  <c r="V35" i="6"/>
  <c r="V35" i="52" s="1"/>
  <c r="W35" i="6"/>
  <c r="X35" i="6"/>
  <c r="G11" i="6"/>
  <c r="G11" i="52" s="1"/>
  <c r="H11" i="6"/>
  <c r="H11" i="52" s="1"/>
  <c r="M11" i="6"/>
  <c r="M11" i="52" s="1"/>
  <c r="N11" i="6"/>
  <c r="N11" i="52" s="1"/>
  <c r="O11" i="6"/>
  <c r="O11" i="52" s="1"/>
  <c r="P11" i="6"/>
  <c r="Q11" i="6"/>
  <c r="Q11" i="52" s="1"/>
  <c r="R11" i="6"/>
  <c r="G36" i="6"/>
  <c r="G36" i="52" s="1"/>
  <c r="H36" i="6"/>
  <c r="H36" i="52" s="1"/>
  <c r="M36" i="6"/>
  <c r="M36" i="52" s="1"/>
  <c r="N36" i="6"/>
  <c r="N36" i="52" s="1"/>
  <c r="S36" i="6"/>
  <c r="S36" i="52" s="1"/>
  <c r="T36" i="6"/>
  <c r="T36" i="52" s="1"/>
  <c r="U36" i="6"/>
  <c r="V36" i="6"/>
  <c r="V36" i="52" s="1"/>
  <c r="W36" i="6"/>
  <c r="W36" i="52" s="1"/>
  <c r="X36" i="6"/>
  <c r="X36" i="52" s="1"/>
  <c r="G12" i="6"/>
  <c r="G12" i="52" s="1"/>
  <c r="H12" i="6"/>
  <c r="H12" i="52" s="1"/>
  <c r="M12" i="6"/>
  <c r="M12" i="52" s="1"/>
  <c r="N12" i="6"/>
  <c r="N12" i="52" s="1"/>
  <c r="O12" i="6"/>
  <c r="O12" i="52" s="1"/>
  <c r="P12" i="6"/>
  <c r="Q12" i="6"/>
  <c r="Q12" i="52" s="1"/>
  <c r="R12" i="6"/>
  <c r="R12" i="52" s="1"/>
  <c r="G37" i="6"/>
  <c r="G37" i="52" s="1"/>
  <c r="H37" i="6"/>
  <c r="H37" i="52" s="1"/>
  <c r="M37" i="6"/>
  <c r="M37" i="52" s="1"/>
  <c r="N37" i="6"/>
  <c r="N37" i="52" s="1"/>
  <c r="S37" i="6"/>
  <c r="S37" i="52" s="1"/>
  <c r="T37" i="6"/>
  <c r="T37" i="52" s="1"/>
  <c r="U37" i="6"/>
  <c r="V37" i="6"/>
  <c r="V37" i="52" s="1"/>
  <c r="W37" i="6"/>
  <c r="X37" i="6"/>
  <c r="G13" i="6"/>
  <c r="G13" i="52" s="1"/>
  <c r="H13" i="6"/>
  <c r="H13" i="52" s="1"/>
  <c r="M13" i="6"/>
  <c r="M13" i="52" s="1"/>
  <c r="N13" i="6"/>
  <c r="N13" i="52" s="1"/>
  <c r="O13" i="6"/>
  <c r="O13" i="52" s="1"/>
  <c r="P13" i="6"/>
  <c r="Q13" i="6"/>
  <c r="R13" i="6"/>
  <c r="R13" i="52" s="1"/>
  <c r="G38" i="6"/>
  <c r="G38" i="52" s="1"/>
  <c r="H38" i="6"/>
  <c r="H38" i="52" s="1"/>
  <c r="M38" i="6"/>
  <c r="M38" i="52" s="1"/>
  <c r="N38" i="6"/>
  <c r="N38" i="52" s="1"/>
  <c r="S38" i="6"/>
  <c r="S38" i="52" s="1"/>
  <c r="T38" i="6"/>
  <c r="T38" i="52" s="1"/>
  <c r="U38" i="6"/>
  <c r="V38" i="6"/>
  <c r="V38" i="52" s="1"/>
  <c r="W38" i="6"/>
  <c r="W38" i="52" s="1"/>
  <c r="X38" i="6"/>
  <c r="G14" i="6"/>
  <c r="G14" i="52" s="1"/>
  <c r="H14" i="6"/>
  <c r="H14" i="52" s="1"/>
  <c r="M14" i="6"/>
  <c r="M14" i="52" s="1"/>
  <c r="N14" i="6"/>
  <c r="N14" i="52" s="1"/>
  <c r="O14" i="6"/>
  <c r="O14" i="52" s="1"/>
  <c r="P14" i="6"/>
  <c r="P14" i="52" s="1"/>
  <c r="Q14" i="6"/>
  <c r="Q14" i="52" s="1"/>
  <c r="R14" i="6"/>
  <c r="R14" i="52" s="1"/>
  <c r="G39" i="6"/>
  <c r="G39" i="52" s="1"/>
  <c r="H39" i="6"/>
  <c r="H39" i="52" s="1"/>
  <c r="M39" i="6"/>
  <c r="M39" i="52" s="1"/>
  <c r="N39" i="6"/>
  <c r="N39" i="52" s="1"/>
  <c r="S39" i="6"/>
  <c r="S39" i="52" s="1"/>
  <c r="T39" i="6"/>
  <c r="T39" i="52" s="1"/>
  <c r="U39" i="6"/>
  <c r="V39" i="6"/>
  <c r="W39" i="6"/>
  <c r="W39" i="52" s="1"/>
  <c r="X39" i="6"/>
  <c r="X39" i="52" s="1"/>
  <c r="C15" i="6"/>
  <c r="C15" i="52" s="1"/>
  <c r="D15" i="6"/>
  <c r="D15" i="52" s="1"/>
  <c r="E15" i="6"/>
  <c r="E15" i="52" s="1"/>
  <c r="F15" i="6"/>
  <c r="I15" i="6"/>
  <c r="J15" i="6"/>
  <c r="N15" i="6" s="1"/>
  <c r="N15" i="52" s="1"/>
  <c r="K15" i="6"/>
  <c r="K15" i="52" s="1"/>
  <c r="L15" i="6"/>
  <c r="L15" i="52" s="1"/>
  <c r="C40" i="6"/>
  <c r="C40" i="52" s="1"/>
  <c r="D40" i="6"/>
  <c r="E40" i="6"/>
  <c r="F40" i="6"/>
  <c r="F40" i="52" s="1"/>
  <c r="I40" i="6"/>
  <c r="I40" i="52" s="1"/>
  <c r="J40" i="6"/>
  <c r="J40" i="52" s="1"/>
  <c r="K40" i="6"/>
  <c r="K40" i="52" s="1"/>
  <c r="L40" i="6"/>
  <c r="O40" i="6"/>
  <c r="P40" i="6"/>
  <c r="P40" i="52" s="1"/>
  <c r="Q40" i="6"/>
  <c r="Q40" i="52" s="1"/>
  <c r="R40" i="6"/>
  <c r="R40" i="52" s="1"/>
  <c r="I65" i="6"/>
  <c r="I65" i="52" s="1"/>
  <c r="J65" i="6"/>
  <c r="J65" i="52" s="1"/>
  <c r="K65" i="6"/>
  <c r="K65" i="52" s="1"/>
  <c r="L65" i="6"/>
  <c r="L65" i="52" s="1"/>
  <c r="M65" i="6"/>
  <c r="N65" i="6"/>
  <c r="N65" i="52" s="1"/>
  <c r="G16" i="6"/>
  <c r="G16" i="52" s="1"/>
  <c r="H16" i="6"/>
  <c r="H16" i="52" s="1"/>
  <c r="M16" i="6"/>
  <c r="M16" i="52" s="1"/>
  <c r="N16" i="6"/>
  <c r="N16" i="52" s="1"/>
  <c r="O16" i="6"/>
  <c r="P16" i="6"/>
  <c r="Q16" i="6"/>
  <c r="Q16" i="52" s="1"/>
  <c r="R16" i="6"/>
  <c r="R16" i="52" s="1"/>
  <c r="G41" i="6"/>
  <c r="G41" i="52" s="1"/>
  <c r="H41" i="6"/>
  <c r="H41" i="52" s="1"/>
  <c r="M41" i="6"/>
  <c r="M41" i="52" s="1"/>
  <c r="N41" i="6"/>
  <c r="N41" i="52" s="1"/>
  <c r="S41" i="6"/>
  <c r="S41" i="52" s="1"/>
  <c r="T41" i="6"/>
  <c r="T41" i="52" s="1"/>
  <c r="U41" i="6"/>
  <c r="V41" i="6"/>
  <c r="V41" i="52" s="1"/>
  <c r="W41" i="6"/>
  <c r="W41" i="52" s="1"/>
  <c r="X41" i="6"/>
  <c r="X41" i="52" s="1"/>
  <c r="G17" i="6"/>
  <c r="G17" i="52" s="1"/>
  <c r="H17" i="6"/>
  <c r="H17" i="52" s="1"/>
  <c r="M17" i="6"/>
  <c r="M17" i="52" s="1"/>
  <c r="N17" i="6"/>
  <c r="N17" i="52" s="1"/>
  <c r="O17" i="6"/>
  <c r="O17" i="52" s="1"/>
  <c r="P17" i="6"/>
  <c r="P17" i="52" s="1"/>
  <c r="Q17" i="6"/>
  <c r="Q17" i="52" s="1"/>
  <c r="R17" i="6"/>
  <c r="G42" i="6"/>
  <c r="G42" i="52" s="1"/>
  <c r="H42" i="6"/>
  <c r="H42" i="52" s="1"/>
  <c r="M42" i="6"/>
  <c r="M42" i="52" s="1"/>
  <c r="N42" i="6"/>
  <c r="N42" i="52" s="1"/>
  <c r="S42" i="6"/>
  <c r="S42" i="52" s="1"/>
  <c r="T42" i="6"/>
  <c r="T42" i="52" s="1"/>
  <c r="U42" i="6"/>
  <c r="V42" i="6"/>
  <c r="V42" i="52" s="1"/>
  <c r="W42" i="6"/>
  <c r="W42" i="52" s="1"/>
  <c r="X42" i="6"/>
  <c r="G18" i="6"/>
  <c r="G18" i="52" s="1"/>
  <c r="H18" i="6"/>
  <c r="H18" i="52" s="1"/>
  <c r="M18" i="6"/>
  <c r="M18" i="52" s="1"/>
  <c r="N18" i="6"/>
  <c r="N18" i="52" s="1"/>
  <c r="O18" i="6"/>
  <c r="O18" i="52" s="1"/>
  <c r="P18" i="6"/>
  <c r="Q18" i="6"/>
  <c r="R18" i="6"/>
  <c r="R18" i="52" s="1"/>
  <c r="G43" i="6"/>
  <c r="G43" i="52" s="1"/>
  <c r="H43" i="6"/>
  <c r="H43" i="52" s="1"/>
  <c r="M43" i="6"/>
  <c r="M43" i="52" s="1"/>
  <c r="N43" i="6"/>
  <c r="N43" i="52" s="1"/>
  <c r="S43" i="6"/>
  <c r="S43" i="52" s="1"/>
  <c r="T43" i="6"/>
  <c r="T43" i="52" s="1"/>
  <c r="U43" i="6"/>
  <c r="U43" i="52" s="1"/>
  <c r="V43" i="6"/>
  <c r="V43" i="52" s="1"/>
  <c r="W43" i="6"/>
  <c r="X43" i="6"/>
  <c r="C19" i="6"/>
  <c r="D19" i="6"/>
  <c r="D19" i="52" s="1"/>
  <c r="E19" i="6"/>
  <c r="E19" i="52" s="1"/>
  <c r="F19" i="6"/>
  <c r="F19" i="52" s="1"/>
  <c r="I19" i="6"/>
  <c r="J19" i="6"/>
  <c r="K19" i="6"/>
  <c r="K19" i="52" s="1"/>
  <c r="L19" i="6"/>
  <c r="C44" i="6"/>
  <c r="C44" i="52" s="1"/>
  <c r="D44" i="6"/>
  <c r="D44" i="52" s="1"/>
  <c r="E44" i="6"/>
  <c r="E44" i="52" s="1"/>
  <c r="F44" i="6"/>
  <c r="I44" i="6"/>
  <c r="J44" i="6"/>
  <c r="J44" i="52" s="1"/>
  <c r="K44" i="6"/>
  <c r="K44" i="52" s="1"/>
  <c r="L44" i="6"/>
  <c r="L44" i="52" s="1"/>
  <c r="O44" i="6"/>
  <c r="P44" i="6"/>
  <c r="Q44" i="6"/>
  <c r="Q44" i="52" s="1"/>
  <c r="R44" i="6"/>
  <c r="R44" i="52" s="1"/>
  <c r="W44" i="6"/>
  <c r="I69" i="6"/>
  <c r="I69" i="52" s="1"/>
  <c r="J69" i="6"/>
  <c r="J69" i="52" s="1"/>
  <c r="K69" i="6"/>
  <c r="K69" i="52" s="1"/>
  <c r="L69" i="6"/>
  <c r="L69" i="52" s="1"/>
  <c r="M69" i="6"/>
  <c r="M69" i="52" s="1"/>
  <c r="N69" i="6"/>
  <c r="N69" i="52" s="1"/>
  <c r="G20" i="6"/>
  <c r="G20" i="52" s="1"/>
  <c r="H20" i="6"/>
  <c r="H20" i="52" s="1"/>
  <c r="M20" i="6"/>
  <c r="M20" i="52" s="1"/>
  <c r="N20" i="6"/>
  <c r="N20" i="52" s="1"/>
  <c r="O20" i="6"/>
  <c r="O20" i="52" s="1"/>
  <c r="P20" i="6"/>
  <c r="P20" i="52" s="1"/>
  <c r="Q20" i="6"/>
  <c r="R20" i="6"/>
  <c r="G45" i="6"/>
  <c r="G45" i="52" s="1"/>
  <c r="H45" i="6"/>
  <c r="H45" i="52" s="1"/>
  <c r="M45" i="6"/>
  <c r="M45" i="52" s="1"/>
  <c r="N45" i="6"/>
  <c r="N45" i="52" s="1"/>
  <c r="S45" i="6"/>
  <c r="S45" i="52" s="1"/>
  <c r="T45" i="6"/>
  <c r="T45" i="52" s="1"/>
  <c r="U45" i="6"/>
  <c r="C70" i="6" s="1"/>
  <c r="C70" i="52" s="1"/>
  <c r="V45" i="6"/>
  <c r="W45" i="6"/>
  <c r="X45" i="6"/>
  <c r="X45" i="52" s="1"/>
  <c r="D70" i="6"/>
  <c r="D70" i="52" s="1"/>
  <c r="G21" i="6"/>
  <c r="G21" i="52" s="1"/>
  <c r="H21" i="6"/>
  <c r="H21" i="52" s="1"/>
  <c r="M21" i="6"/>
  <c r="M21" i="52" s="1"/>
  <c r="N21" i="6"/>
  <c r="N21" i="52" s="1"/>
  <c r="O21" i="6"/>
  <c r="P21" i="6"/>
  <c r="P21" i="52" s="1"/>
  <c r="Q21" i="6"/>
  <c r="Q21" i="52" s="1"/>
  <c r="R21" i="6"/>
  <c r="R21" i="52" s="1"/>
  <c r="G46" i="6"/>
  <c r="G46" i="52" s="1"/>
  <c r="H46" i="6"/>
  <c r="H46" i="52" s="1"/>
  <c r="M46" i="6"/>
  <c r="M46" i="52" s="1"/>
  <c r="N46" i="6"/>
  <c r="N46" i="52" s="1"/>
  <c r="S46" i="6"/>
  <c r="S46" i="52" s="1"/>
  <c r="T46" i="6"/>
  <c r="T46" i="52" s="1"/>
  <c r="U46" i="6"/>
  <c r="U46" i="52" s="1"/>
  <c r="V46" i="6"/>
  <c r="W46" i="6"/>
  <c r="X46" i="6"/>
  <c r="X46" i="52" s="1"/>
  <c r="C22" i="6"/>
  <c r="C22" i="52" s="1"/>
  <c r="D22" i="6"/>
  <c r="D22" i="52" s="1"/>
  <c r="E22" i="6"/>
  <c r="E22" i="52" s="1"/>
  <c r="F22" i="6"/>
  <c r="F22" i="52" s="1"/>
  <c r="I22" i="6"/>
  <c r="I22" i="52" s="1"/>
  <c r="J22" i="6"/>
  <c r="K22" i="6"/>
  <c r="L22" i="6"/>
  <c r="L22" i="52" s="1"/>
  <c r="C47" i="6"/>
  <c r="C47" i="52" s="1"/>
  <c r="D47" i="6"/>
  <c r="D47" i="52" s="1"/>
  <c r="E47" i="6"/>
  <c r="F47" i="6"/>
  <c r="I47" i="6"/>
  <c r="I47" i="52" s="1"/>
  <c r="J47" i="6"/>
  <c r="J47" i="52" s="1"/>
  <c r="K47" i="6"/>
  <c r="K47" i="52" s="1"/>
  <c r="L47" i="6"/>
  <c r="L47" i="52" s="1"/>
  <c r="O47" i="6"/>
  <c r="P47" i="6"/>
  <c r="Q47" i="6"/>
  <c r="Q47" i="52" s="1"/>
  <c r="R47" i="6"/>
  <c r="R47" i="52" s="1"/>
  <c r="I72" i="6"/>
  <c r="I72" i="52" s="1"/>
  <c r="J72" i="6"/>
  <c r="J72" i="52" s="1"/>
  <c r="K72" i="6"/>
  <c r="K72" i="52" s="1"/>
  <c r="L72" i="6"/>
  <c r="L72" i="52" s="1"/>
  <c r="M72" i="6"/>
  <c r="M72" i="52" s="1"/>
  <c r="N72" i="6"/>
  <c r="G23" i="6"/>
  <c r="G23" i="52" s="1"/>
  <c r="H23" i="6"/>
  <c r="H23" i="52" s="1"/>
  <c r="M23" i="6"/>
  <c r="M23" i="52" s="1"/>
  <c r="N23" i="6"/>
  <c r="N23" i="52" s="1"/>
  <c r="O23" i="6"/>
  <c r="O23" i="52" s="1"/>
  <c r="P23" i="6"/>
  <c r="Q23" i="6"/>
  <c r="R23" i="6"/>
  <c r="R23" i="52" s="1"/>
  <c r="G48" i="6"/>
  <c r="G48" i="52" s="1"/>
  <c r="H48" i="6"/>
  <c r="H48" i="52" s="1"/>
  <c r="M48" i="6"/>
  <c r="M48" i="52" s="1"/>
  <c r="N48" i="6"/>
  <c r="N48" i="52" s="1"/>
  <c r="S48" i="6"/>
  <c r="S48" i="52" s="1"/>
  <c r="T48" i="6"/>
  <c r="T48" i="52" s="1"/>
  <c r="U48" i="6"/>
  <c r="V48" i="6"/>
  <c r="W48" i="6"/>
  <c r="W48" i="52" s="1"/>
  <c r="X48" i="6"/>
  <c r="X48" i="52" s="1"/>
  <c r="F73" i="6"/>
  <c r="F73" i="52" s="1"/>
  <c r="G24" i="6"/>
  <c r="G24" i="52" s="1"/>
  <c r="H24" i="6"/>
  <c r="H24" i="52" s="1"/>
  <c r="M24" i="6"/>
  <c r="M24" i="52" s="1"/>
  <c r="N24" i="6"/>
  <c r="N24" i="52" s="1"/>
  <c r="O24" i="6"/>
  <c r="O24" i="52" s="1"/>
  <c r="P24" i="6"/>
  <c r="P24" i="52" s="1"/>
  <c r="Q24" i="6"/>
  <c r="Q24" i="52" s="1"/>
  <c r="R24" i="6"/>
  <c r="R24" i="52" s="1"/>
  <c r="S24" i="6"/>
  <c r="S24" i="52" s="1"/>
  <c r="T24" i="6"/>
  <c r="T24" i="52" s="1"/>
  <c r="G49" i="6"/>
  <c r="G49" i="52" s="1"/>
  <c r="H49" i="6"/>
  <c r="H49" i="52" s="1"/>
  <c r="M49" i="6"/>
  <c r="M49" i="52" s="1"/>
  <c r="N49" i="6"/>
  <c r="N49" i="52" s="1"/>
  <c r="S49" i="6"/>
  <c r="S49" i="52" s="1"/>
  <c r="T49" i="6"/>
  <c r="T49" i="52" s="1"/>
  <c r="U49" i="6"/>
  <c r="V49" i="6"/>
  <c r="W49" i="6"/>
  <c r="W49" i="52" s="1"/>
  <c r="X49" i="6"/>
  <c r="X49" i="52" s="1"/>
  <c r="G25" i="6"/>
  <c r="G25" i="52" s="1"/>
  <c r="H25" i="6"/>
  <c r="H25" i="52" s="1"/>
  <c r="M25" i="6"/>
  <c r="M25" i="52" s="1"/>
  <c r="N25" i="6"/>
  <c r="N25" i="52" s="1"/>
  <c r="O25" i="6"/>
  <c r="P25" i="6"/>
  <c r="D75" i="6" s="1"/>
  <c r="D75" i="52" s="1"/>
  <c r="Q25" i="6"/>
  <c r="Q25" i="52" s="1"/>
  <c r="R25" i="6"/>
  <c r="R25" i="52" s="1"/>
  <c r="G50" i="6"/>
  <c r="G50" i="52" s="1"/>
  <c r="H50" i="6"/>
  <c r="H50" i="52" s="1"/>
  <c r="M50" i="6"/>
  <c r="M50" i="52" s="1"/>
  <c r="N50" i="6"/>
  <c r="N50" i="52" s="1"/>
  <c r="S50" i="6"/>
  <c r="S50" i="52" s="1"/>
  <c r="T50" i="6"/>
  <c r="T50" i="52" s="1"/>
  <c r="U50" i="6"/>
  <c r="U50" i="52" s="1"/>
  <c r="V50" i="6"/>
  <c r="V50" i="52" s="1"/>
  <c r="W50" i="6"/>
  <c r="X50" i="6"/>
  <c r="Y50" i="6"/>
  <c r="Y50" i="52" s="1"/>
  <c r="G26" i="6"/>
  <c r="G26" i="52" s="1"/>
  <c r="H26" i="6"/>
  <c r="H26" i="52" s="1"/>
  <c r="M26" i="6"/>
  <c r="M26" i="52" s="1"/>
  <c r="N26" i="6"/>
  <c r="N26" i="52" s="1"/>
  <c r="O26" i="6"/>
  <c r="O26" i="52" s="1"/>
  <c r="P26" i="6"/>
  <c r="P26" i="52" s="1"/>
  <c r="Q26" i="6"/>
  <c r="R26" i="6"/>
  <c r="G51" i="6"/>
  <c r="G51" i="52" s="1"/>
  <c r="H51" i="6"/>
  <c r="H51" i="52" s="1"/>
  <c r="M51" i="6"/>
  <c r="M51" i="52" s="1"/>
  <c r="N51" i="6"/>
  <c r="N51" i="52" s="1"/>
  <c r="S51" i="6"/>
  <c r="S51" i="52" s="1"/>
  <c r="T51" i="6"/>
  <c r="T51" i="52" s="1"/>
  <c r="U51" i="6"/>
  <c r="V51" i="6"/>
  <c r="W51" i="6"/>
  <c r="X51" i="6"/>
  <c r="X51" i="52" s="1"/>
  <c r="F27" i="6"/>
  <c r="F27" i="52" s="1"/>
  <c r="D52" i="6"/>
  <c r="D52" i="52" s="1"/>
  <c r="L52" i="6"/>
  <c r="L52" i="52" s="1"/>
  <c r="R52" i="6"/>
  <c r="R52" i="52" s="1"/>
  <c r="L77" i="6"/>
  <c r="L77" i="52" s="1"/>
  <c r="Z48" i="6" l="1"/>
  <c r="V44" i="6"/>
  <c r="V44" i="52" s="1"/>
  <c r="S14" i="6"/>
  <c r="S14" i="52" s="1"/>
  <c r="J27" i="6"/>
  <c r="J27" i="52" s="1"/>
  <c r="K77" i="6"/>
  <c r="K77" i="52" s="1"/>
  <c r="C73" i="6"/>
  <c r="C73" i="52" s="1"/>
  <c r="E67" i="6"/>
  <c r="E67" i="52" s="1"/>
  <c r="H64" i="7"/>
  <c r="V52" i="7"/>
  <c r="J77" i="6"/>
  <c r="J77" i="52" s="1"/>
  <c r="E27" i="6"/>
  <c r="E27" i="52" s="1"/>
  <c r="F71" i="6"/>
  <c r="F71" i="52" s="1"/>
  <c r="D67" i="6"/>
  <c r="D67" i="52" s="1"/>
  <c r="O15" i="6"/>
  <c r="O15" i="52" s="1"/>
  <c r="K52" i="6"/>
  <c r="K52" i="52" s="1"/>
  <c r="D76" i="6"/>
  <c r="D76" i="52" s="1"/>
  <c r="Q19" i="6"/>
  <c r="Q19" i="52" s="1"/>
  <c r="U40" i="6"/>
  <c r="U40" i="52" s="1"/>
  <c r="E64" i="6"/>
  <c r="E64" i="52" s="1"/>
  <c r="E61" i="6"/>
  <c r="E61" i="52" s="1"/>
  <c r="D77" i="8"/>
  <c r="J52" i="6"/>
  <c r="J52" i="52" s="1"/>
  <c r="P19" i="6"/>
  <c r="P19" i="52" s="1"/>
  <c r="T40" i="6"/>
  <c r="T40" i="52" s="1"/>
  <c r="H59" i="7"/>
  <c r="Z48" i="52"/>
  <c r="Y51" i="6"/>
  <c r="U51" i="52"/>
  <c r="Y49" i="6"/>
  <c r="U49" i="52"/>
  <c r="T47" i="6"/>
  <c r="T47" i="52" s="1"/>
  <c r="P47" i="52"/>
  <c r="Q22" i="6"/>
  <c r="Q22" i="52" s="1"/>
  <c r="K22" i="52"/>
  <c r="E69" i="6"/>
  <c r="E69" i="52" s="1"/>
  <c r="W44" i="52"/>
  <c r="S18" i="6"/>
  <c r="S18" i="52" s="1"/>
  <c r="Q18" i="52"/>
  <c r="D27" i="6"/>
  <c r="D27" i="52" s="1"/>
  <c r="S21" i="6"/>
  <c r="S21" i="52" s="1"/>
  <c r="O21" i="52"/>
  <c r="T18" i="6"/>
  <c r="T18" i="52" s="1"/>
  <c r="P18" i="52"/>
  <c r="C63" i="6"/>
  <c r="C63" i="52" s="1"/>
  <c r="E60" i="6"/>
  <c r="E60" i="52" s="1"/>
  <c r="W35" i="52"/>
  <c r="S9" i="6"/>
  <c r="S9" i="52" s="1"/>
  <c r="O9" i="52"/>
  <c r="M27" i="7"/>
  <c r="G69" i="7"/>
  <c r="O69" i="7" s="1"/>
  <c r="H66" i="7"/>
  <c r="Z49" i="6"/>
  <c r="V49" i="52"/>
  <c r="S23" i="6"/>
  <c r="S23" i="52" s="1"/>
  <c r="Q23" i="52"/>
  <c r="Y39" i="6"/>
  <c r="U39" i="52"/>
  <c r="Y37" i="6"/>
  <c r="U37" i="52"/>
  <c r="T11" i="6"/>
  <c r="T11" i="52" s="1"/>
  <c r="P11" i="52"/>
  <c r="E75" i="6"/>
  <c r="E75" i="52" s="1"/>
  <c r="W50" i="52"/>
  <c r="N47" i="6"/>
  <c r="N47" i="52" s="1"/>
  <c r="C71" i="6"/>
  <c r="C71" i="52" s="1"/>
  <c r="Z45" i="6"/>
  <c r="V45" i="52"/>
  <c r="T20" i="6"/>
  <c r="T20" i="52" s="1"/>
  <c r="R20" i="52"/>
  <c r="M44" i="6"/>
  <c r="M44" i="52" s="1"/>
  <c r="I44" i="52"/>
  <c r="R19" i="6"/>
  <c r="R19" i="52" s="1"/>
  <c r="L19" i="52"/>
  <c r="G19" i="6"/>
  <c r="G19" i="52" s="1"/>
  <c r="C19" i="52"/>
  <c r="Z38" i="6"/>
  <c r="Z38" i="52" s="1"/>
  <c r="D62" i="6"/>
  <c r="D62" i="52" s="1"/>
  <c r="P12" i="52"/>
  <c r="Z36" i="6"/>
  <c r="F59" i="6"/>
  <c r="F59" i="52" s="1"/>
  <c r="Z33" i="6"/>
  <c r="V33" i="52"/>
  <c r="T8" i="6"/>
  <c r="T8" i="52" s="1"/>
  <c r="R8" i="52"/>
  <c r="H52" i="7"/>
  <c r="Q27" i="7"/>
  <c r="E76" i="6"/>
  <c r="E76" i="52" s="1"/>
  <c r="W51" i="52"/>
  <c r="G47" i="6"/>
  <c r="G47" i="52" s="1"/>
  <c r="E47" i="52"/>
  <c r="E70" i="6"/>
  <c r="E70" i="52" s="1"/>
  <c r="W45" i="52"/>
  <c r="C52" i="6"/>
  <c r="C52" i="52" s="1"/>
  <c r="F74" i="6"/>
  <c r="F74" i="52" s="1"/>
  <c r="M47" i="6"/>
  <c r="M47" i="52" s="1"/>
  <c r="H22" i="6"/>
  <c r="H22" i="52" s="1"/>
  <c r="Y45" i="6"/>
  <c r="U45" i="52"/>
  <c r="S20" i="6"/>
  <c r="S20" i="52" s="1"/>
  <c r="Q20" i="52"/>
  <c r="G44" i="6"/>
  <c r="G44" i="52" s="1"/>
  <c r="D68" i="6"/>
  <c r="D68" i="52" s="1"/>
  <c r="S17" i="6"/>
  <c r="S17" i="52" s="1"/>
  <c r="C66" i="6"/>
  <c r="C66" i="52" s="1"/>
  <c r="U41" i="52"/>
  <c r="M77" i="6"/>
  <c r="M77" i="52" s="1"/>
  <c r="M65" i="52"/>
  <c r="F64" i="6"/>
  <c r="F64" i="52" s="1"/>
  <c r="F63" i="6"/>
  <c r="F63" i="52" s="1"/>
  <c r="X38" i="52"/>
  <c r="Y33" i="6"/>
  <c r="U33" i="52"/>
  <c r="S8" i="6"/>
  <c r="S8" i="52" s="1"/>
  <c r="Q8" i="52"/>
  <c r="E72" i="7"/>
  <c r="E77" i="7" s="1"/>
  <c r="T26" i="6"/>
  <c r="T26" i="52" s="1"/>
  <c r="R26" i="52"/>
  <c r="S26" i="6"/>
  <c r="S26" i="52" s="1"/>
  <c r="Q26" i="52"/>
  <c r="T23" i="6"/>
  <c r="T23" i="52" s="1"/>
  <c r="P23" i="52"/>
  <c r="H47" i="6"/>
  <c r="H47" i="52" s="1"/>
  <c r="F47" i="52"/>
  <c r="F60" i="6"/>
  <c r="F60" i="52" s="1"/>
  <c r="X35" i="52"/>
  <c r="S47" i="6"/>
  <c r="S47" i="52" s="1"/>
  <c r="O47" i="52"/>
  <c r="N22" i="6"/>
  <c r="N22" i="52" s="1"/>
  <c r="J22" i="52"/>
  <c r="D61" i="6"/>
  <c r="D61" i="52" s="1"/>
  <c r="I77" i="6"/>
  <c r="I77" i="52" s="1"/>
  <c r="C27" i="6"/>
  <c r="C27" i="52" s="1"/>
  <c r="Q52" i="6"/>
  <c r="Q52" i="52" s="1"/>
  <c r="L27" i="6"/>
  <c r="L27" i="52" s="1"/>
  <c r="C76" i="6"/>
  <c r="C76" i="52" s="1"/>
  <c r="E74" i="6"/>
  <c r="E74" i="52" s="1"/>
  <c r="V47" i="6"/>
  <c r="V47" i="52" s="1"/>
  <c r="R22" i="6"/>
  <c r="R22" i="52" s="1"/>
  <c r="G22" i="6"/>
  <c r="G22" i="52" s="1"/>
  <c r="Y46" i="6"/>
  <c r="W46" i="52"/>
  <c r="T44" i="6"/>
  <c r="P44" i="52"/>
  <c r="H44" i="6"/>
  <c r="H44" i="52" s="1"/>
  <c r="F44" i="52"/>
  <c r="N19" i="6"/>
  <c r="J19" i="52"/>
  <c r="C68" i="6"/>
  <c r="C68" i="52" s="1"/>
  <c r="Y42" i="6"/>
  <c r="U42" i="52"/>
  <c r="T17" i="6"/>
  <c r="T17" i="52" s="1"/>
  <c r="R17" i="52"/>
  <c r="F66" i="6"/>
  <c r="F66" i="52" s="1"/>
  <c r="D66" i="6"/>
  <c r="D66" i="52" s="1"/>
  <c r="P16" i="52"/>
  <c r="G40" i="6"/>
  <c r="E40" i="52"/>
  <c r="P15" i="6"/>
  <c r="P15" i="52" s="1"/>
  <c r="J15" i="52"/>
  <c r="D60" i="6"/>
  <c r="D60" i="52" s="1"/>
  <c r="P10" i="52"/>
  <c r="Y34" i="6"/>
  <c r="W34" i="52"/>
  <c r="H72" i="7"/>
  <c r="S22" i="7"/>
  <c r="S27" i="7" s="1"/>
  <c r="O27" i="7"/>
  <c r="Z51" i="6"/>
  <c r="V51" i="52"/>
  <c r="Y48" i="6"/>
  <c r="U48" i="52"/>
  <c r="I52" i="6"/>
  <c r="I52" i="52" s="1"/>
  <c r="Z50" i="6"/>
  <c r="Z50" i="52" s="1"/>
  <c r="X50" i="52"/>
  <c r="F67" i="6"/>
  <c r="F67" i="52" s="1"/>
  <c r="X42" i="52"/>
  <c r="P52" i="6"/>
  <c r="P52" i="52" s="1"/>
  <c r="K27" i="6"/>
  <c r="K27" i="52" s="1"/>
  <c r="T25" i="6"/>
  <c r="T25" i="52" s="1"/>
  <c r="P25" i="52"/>
  <c r="U47" i="6"/>
  <c r="U47" i="52" s="1"/>
  <c r="P22" i="6"/>
  <c r="Z46" i="6"/>
  <c r="V46" i="52"/>
  <c r="T21" i="6"/>
  <c r="T21" i="52" s="1"/>
  <c r="S44" i="6"/>
  <c r="S44" i="52" s="1"/>
  <c r="O44" i="52"/>
  <c r="M19" i="6"/>
  <c r="M19" i="52" s="1"/>
  <c r="I19" i="52"/>
  <c r="Z43" i="6"/>
  <c r="X43" i="52"/>
  <c r="E66" i="6"/>
  <c r="E66" i="52" s="1"/>
  <c r="S16" i="6"/>
  <c r="S16" i="52" s="1"/>
  <c r="O16" i="52"/>
  <c r="S40" i="6"/>
  <c r="S40" i="52" s="1"/>
  <c r="O40" i="52"/>
  <c r="V40" i="6"/>
  <c r="V40" i="52" s="1"/>
  <c r="D40" i="52"/>
  <c r="M15" i="6"/>
  <c r="M15" i="52" s="1"/>
  <c r="I15" i="52"/>
  <c r="Z37" i="6"/>
  <c r="Z37" i="52" s="1"/>
  <c r="X37" i="52"/>
  <c r="S11" i="6"/>
  <c r="S11" i="52" s="1"/>
  <c r="C60" i="6"/>
  <c r="C60" i="52" s="1"/>
  <c r="O10" i="52"/>
  <c r="Z34" i="6"/>
  <c r="V34" i="52"/>
  <c r="T9" i="6"/>
  <c r="T9" i="52" s="1"/>
  <c r="D65" i="7"/>
  <c r="D77" i="7" s="1"/>
  <c r="C75" i="6"/>
  <c r="C75" i="52" s="1"/>
  <c r="O25" i="52"/>
  <c r="D73" i="6"/>
  <c r="D73" i="52" s="1"/>
  <c r="V48" i="52"/>
  <c r="N77" i="6"/>
  <c r="N77" i="52" s="1"/>
  <c r="N72" i="52"/>
  <c r="O22" i="6"/>
  <c r="N44" i="6"/>
  <c r="N44" i="52" s="1"/>
  <c r="H19" i="6"/>
  <c r="H19" i="52" s="1"/>
  <c r="Y43" i="6"/>
  <c r="W43" i="52"/>
  <c r="Z41" i="6"/>
  <c r="Z41" i="52" s="1"/>
  <c r="M40" i="6"/>
  <c r="M40" i="52" s="1"/>
  <c r="G15" i="6"/>
  <c r="G15" i="52" s="1"/>
  <c r="Y38" i="6"/>
  <c r="U38" i="52"/>
  <c r="S13" i="6"/>
  <c r="S13" i="52" s="1"/>
  <c r="Q13" i="52"/>
  <c r="E62" i="6"/>
  <c r="E62" i="52" s="1"/>
  <c r="W37" i="52"/>
  <c r="Y36" i="6"/>
  <c r="U36" i="52"/>
  <c r="F61" i="6"/>
  <c r="F61" i="52" s="1"/>
  <c r="R11" i="52"/>
  <c r="Z35" i="6"/>
  <c r="Z35" i="52" s="1"/>
  <c r="C59" i="6"/>
  <c r="C59" i="52" s="1"/>
  <c r="U34" i="52"/>
  <c r="Z40" i="7"/>
  <c r="Z44" i="7"/>
  <c r="H69" i="7" s="1"/>
  <c r="Y41" i="6"/>
  <c r="N40" i="6"/>
  <c r="L40" i="52"/>
  <c r="Q15" i="6"/>
  <c r="Q15" i="52" s="1"/>
  <c r="H15" i="6"/>
  <c r="F15" i="52"/>
  <c r="Z39" i="6"/>
  <c r="V39" i="52"/>
  <c r="T14" i="6"/>
  <c r="T14" i="52" s="1"/>
  <c r="D63" i="6"/>
  <c r="D63" i="52" s="1"/>
  <c r="P13" i="52"/>
  <c r="S12" i="6"/>
  <c r="S12" i="52" s="1"/>
  <c r="Y35" i="6"/>
  <c r="Y35" i="52" s="1"/>
  <c r="C58" i="6"/>
  <c r="C58" i="52" s="1"/>
  <c r="O77" i="10"/>
  <c r="G77" i="9"/>
  <c r="O65" i="9"/>
  <c r="O77" i="9" s="1"/>
  <c r="H65" i="8"/>
  <c r="H77" i="8" s="1"/>
  <c r="Z52" i="8"/>
  <c r="G65" i="8"/>
  <c r="Y52" i="8"/>
  <c r="C77" i="8"/>
  <c r="T15" i="7"/>
  <c r="T27" i="7" s="1"/>
  <c r="Y52" i="7"/>
  <c r="G65" i="7"/>
  <c r="C77" i="7"/>
  <c r="F65" i="7"/>
  <c r="F77" i="7" s="1"/>
  <c r="P27" i="6"/>
  <c r="P27" i="52" s="1"/>
  <c r="V52" i="6"/>
  <c r="V52" i="52" s="1"/>
  <c r="H75" i="6"/>
  <c r="H75" i="52" s="1"/>
  <c r="D74" i="6"/>
  <c r="D74" i="52" s="1"/>
  <c r="D72" i="6"/>
  <c r="D72" i="52" s="1"/>
  <c r="E71" i="6"/>
  <c r="E71" i="52" s="1"/>
  <c r="U44" i="6"/>
  <c r="U44" i="52" s="1"/>
  <c r="O19" i="6"/>
  <c r="F68" i="6"/>
  <c r="F68" i="52" s="1"/>
  <c r="C67" i="6"/>
  <c r="C67" i="52" s="1"/>
  <c r="C65" i="6"/>
  <c r="C65" i="52" s="1"/>
  <c r="D64" i="6"/>
  <c r="D64" i="52" s="1"/>
  <c r="F62" i="6"/>
  <c r="F62" i="52" s="1"/>
  <c r="T12" i="6"/>
  <c r="C61" i="6"/>
  <c r="C61" i="52" s="1"/>
  <c r="E59" i="6"/>
  <c r="E59" i="52" s="1"/>
  <c r="F75" i="6"/>
  <c r="F75" i="52" s="1"/>
  <c r="C74" i="6"/>
  <c r="C74" i="52" s="1"/>
  <c r="C72" i="6"/>
  <c r="C72" i="52" s="1"/>
  <c r="M22" i="6"/>
  <c r="D71" i="6"/>
  <c r="D71" i="52" s="1"/>
  <c r="D69" i="6"/>
  <c r="D69" i="52" s="1"/>
  <c r="E68" i="6"/>
  <c r="E68" i="52" s="1"/>
  <c r="Z42" i="6"/>
  <c r="C64" i="6"/>
  <c r="C64" i="52" s="1"/>
  <c r="D59" i="6"/>
  <c r="D59" i="52" s="1"/>
  <c r="O52" i="6"/>
  <c r="O52" i="52" s="1"/>
  <c r="I27" i="6"/>
  <c r="I27" i="52" s="1"/>
  <c r="S25" i="6"/>
  <c r="T16" i="6"/>
  <c r="S15" i="6"/>
  <c r="S15" i="52" s="1"/>
  <c r="T10" i="6"/>
  <c r="T10" i="52" s="1"/>
  <c r="F52" i="6"/>
  <c r="F52" i="52" s="1"/>
  <c r="X40" i="6"/>
  <c r="X40" i="52" s="1"/>
  <c r="H40" i="6"/>
  <c r="R15" i="6"/>
  <c r="T13" i="6"/>
  <c r="C62" i="6"/>
  <c r="C62" i="52" s="1"/>
  <c r="S10" i="6"/>
  <c r="S10" i="52" s="1"/>
  <c r="E52" i="6"/>
  <c r="E52" i="52" s="1"/>
  <c r="F76" i="6"/>
  <c r="F76" i="52" s="1"/>
  <c r="E73" i="6"/>
  <c r="E73" i="52" s="1"/>
  <c r="X47" i="6"/>
  <c r="Z47" i="6" s="1"/>
  <c r="F70" i="6"/>
  <c r="F70" i="52" s="1"/>
  <c r="W40" i="6"/>
  <c r="W40" i="52" s="1"/>
  <c r="E63" i="6"/>
  <c r="E63" i="52" s="1"/>
  <c r="F58" i="6"/>
  <c r="F58" i="52" s="1"/>
  <c r="W47" i="6"/>
  <c r="X44" i="6"/>
  <c r="E58" i="6"/>
  <c r="E58" i="52" s="1"/>
  <c r="G8" i="5"/>
  <c r="H8" i="5"/>
  <c r="M8" i="5"/>
  <c r="N8" i="5"/>
  <c r="O8" i="5"/>
  <c r="P8" i="5"/>
  <c r="Q8" i="5"/>
  <c r="R8" i="5"/>
  <c r="T8" i="5" s="1"/>
  <c r="S8" i="5"/>
  <c r="G33" i="5"/>
  <c r="H33" i="5"/>
  <c r="M33" i="5"/>
  <c r="N33" i="5"/>
  <c r="S33" i="5"/>
  <c r="T33" i="5"/>
  <c r="U33" i="5"/>
  <c r="C58" i="5" s="1"/>
  <c r="V33" i="5"/>
  <c r="D58" i="5" s="1"/>
  <c r="W33" i="5"/>
  <c r="E58" i="5" s="1"/>
  <c r="X33" i="5"/>
  <c r="G9" i="5"/>
  <c r="H9" i="5"/>
  <c r="M9" i="5"/>
  <c r="N9" i="5"/>
  <c r="O9" i="5"/>
  <c r="P9" i="5"/>
  <c r="Q9" i="5"/>
  <c r="R9" i="5"/>
  <c r="G34" i="5"/>
  <c r="H34" i="5"/>
  <c r="M34" i="5"/>
  <c r="N34" i="5"/>
  <c r="S34" i="5"/>
  <c r="T34" i="5"/>
  <c r="U34" i="5"/>
  <c r="V34" i="5"/>
  <c r="W34" i="5"/>
  <c r="X34" i="5"/>
  <c r="G10" i="5"/>
  <c r="H10" i="5"/>
  <c r="M10" i="5"/>
  <c r="N10" i="5"/>
  <c r="O10" i="5"/>
  <c r="C60" i="5" s="1"/>
  <c r="P10" i="5"/>
  <c r="D60" i="5" s="1"/>
  <c r="Q10" i="5"/>
  <c r="R10" i="5"/>
  <c r="G35" i="5"/>
  <c r="H35" i="5"/>
  <c r="M35" i="5"/>
  <c r="N35" i="5"/>
  <c r="S35" i="5"/>
  <c r="T35" i="5"/>
  <c r="U35" i="5"/>
  <c r="V35" i="5"/>
  <c r="W35" i="5"/>
  <c r="X35" i="5"/>
  <c r="F60" i="5"/>
  <c r="G11" i="5"/>
  <c r="H11" i="5"/>
  <c r="M11" i="5"/>
  <c r="N11" i="5"/>
  <c r="O11" i="5"/>
  <c r="P11" i="5"/>
  <c r="Q11" i="5"/>
  <c r="E61" i="5" s="1"/>
  <c r="R11" i="5"/>
  <c r="T11" i="5" s="1"/>
  <c r="G36" i="5"/>
  <c r="H36" i="5"/>
  <c r="M36" i="5"/>
  <c r="N36" i="5"/>
  <c r="S36" i="5"/>
  <c r="T36" i="5"/>
  <c r="U36" i="5"/>
  <c r="Y36" i="5" s="1"/>
  <c r="V36" i="5"/>
  <c r="W36" i="5"/>
  <c r="X36" i="5"/>
  <c r="G12" i="5"/>
  <c r="H12" i="5"/>
  <c r="M12" i="5"/>
  <c r="N12" i="5"/>
  <c r="O12" i="5"/>
  <c r="P12" i="5"/>
  <c r="T12" i="5" s="1"/>
  <c r="Q12" i="5"/>
  <c r="R12" i="5"/>
  <c r="G37" i="5"/>
  <c r="H37" i="5"/>
  <c r="M37" i="5"/>
  <c r="N37" i="5"/>
  <c r="S37" i="5"/>
  <c r="T37" i="5"/>
  <c r="U37" i="5"/>
  <c r="V37" i="5"/>
  <c r="W37" i="5"/>
  <c r="E62" i="5" s="1"/>
  <c r="X37" i="5"/>
  <c r="G13" i="5"/>
  <c r="H13" i="5"/>
  <c r="M13" i="5"/>
  <c r="N13" i="5"/>
  <c r="O13" i="5"/>
  <c r="P13" i="5"/>
  <c r="Q13" i="5"/>
  <c r="R13" i="5"/>
  <c r="G38" i="5"/>
  <c r="H38" i="5"/>
  <c r="M38" i="5"/>
  <c r="N38" i="5"/>
  <c r="S38" i="5"/>
  <c r="T38" i="5"/>
  <c r="U38" i="5"/>
  <c r="Y38" i="5" s="1"/>
  <c r="V38" i="5"/>
  <c r="W38" i="5"/>
  <c r="X38" i="5"/>
  <c r="G14" i="5"/>
  <c r="H14" i="5"/>
  <c r="M14" i="5"/>
  <c r="N14" i="5"/>
  <c r="O14" i="5"/>
  <c r="P14" i="5"/>
  <c r="Q14" i="5"/>
  <c r="R14" i="5"/>
  <c r="T14" i="5"/>
  <c r="G39" i="5"/>
  <c r="H39" i="5"/>
  <c r="M39" i="5"/>
  <c r="N39" i="5"/>
  <c r="S39" i="5"/>
  <c r="T39" i="5"/>
  <c r="U39" i="5"/>
  <c r="V39" i="5"/>
  <c r="Z39" i="5" s="1"/>
  <c r="H64" i="5" s="1"/>
  <c r="W39" i="5"/>
  <c r="Y39" i="5" s="1"/>
  <c r="X39" i="5"/>
  <c r="C15" i="5"/>
  <c r="O15" i="5" s="1"/>
  <c r="D15" i="5"/>
  <c r="P15" i="5" s="1"/>
  <c r="E15" i="5"/>
  <c r="F15" i="5"/>
  <c r="G15" i="5"/>
  <c r="H15" i="5"/>
  <c r="I15" i="5"/>
  <c r="J15" i="5"/>
  <c r="K15" i="5"/>
  <c r="L15" i="5"/>
  <c r="R15" i="5" s="1"/>
  <c r="C40" i="5"/>
  <c r="D40" i="5"/>
  <c r="V40" i="5" s="1"/>
  <c r="E40" i="5"/>
  <c r="F40" i="5"/>
  <c r="I40" i="5"/>
  <c r="J40" i="5"/>
  <c r="N40" i="5" s="1"/>
  <c r="K40" i="5"/>
  <c r="L40" i="5"/>
  <c r="M40" i="5"/>
  <c r="O40" i="5"/>
  <c r="P40" i="5"/>
  <c r="Q40" i="5"/>
  <c r="R40" i="5"/>
  <c r="I65" i="5"/>
  <c r="J65" i="5"/>
  <c r="K65" i="5"/>
  <c r="K77" i="5" s="1"/>
  <c r="L65" i="5"/>
  <c r="L77" i="5" s="1"/>
  <c r="M65" i="5"/>
  <c r="N65" i="5"/>
  <c r="G16" i="5"/>
  <c r="H16" i="5"/>
  <c r="M16" i="5"/>
  <c r="N16" i="5"/>
  <c r="O16" i="5"/>
  <c r="P16" i="5"/>
  <c r="Q16" i="5"/>
  <c r="S16" i="5" s="1"/>
  <c r="R16" i="5"/>
  <c r="G41" i="5"/>
  <c r="H41" i="5"/>
  <c r="M41" i="5"/>
  <c r="N41" i="5"/>
  <c r="S41" i="5"/>
  <c r="T41" i="5"/>
  <c r="U41" i="5"/>
  <c r="Y41" i="5" s="1"/>
  <c r="V41" i="5"/>
  <c r="Z41" i="5" s="1"/>
  <c r="W41" i="5"/>
  <c r="X41" i="5"/>
  <c r="F66" i="5" s="1"/>
  <c r="G17" i="5"/>
  <c r="H17" i="5"/>
  <c r="M17" i="5"/>
  <c r="N17" i="5"/>
  <c r="O17" i="5"/>
  <c r="P17" i="5"/>
  <c r="T17" i="5" s="1"/>
  <c r="Q17" i="5"/>
  <c r="R17" i="5"/>
  <c r="G42" i="5"/>
  <c r="H42" i="5"/>
  <c r="M42" i="5"/>
  <c r="N42" i="5"/>
  <c r="S42" i="5"/>
  <c r="T42" i="5"/>
  <c r="U42" i="5"/>
  <c r="V42" i="5"/>
  <c r="W42" i="5"/>
  <c r="X42" i="5"/>
  <c r="E67" i="5"/>
  <c r="F67" i="5"/>
  <c r="G18" i="5"/>
  <c r="H18" i="5"/>
  <c r="M18" i="5"/>
  <c r="N18" i="5"/>
  <c r="O18" i="5"/>
  <c r="P18" i="5"/>
  <c r="Q18" i="5"/>
  <c r="R18" i="5"/>
  <c r="T18" i="5" s="1"/>
  <c r="G43" i="5"/>
  <c r="H43" i="5"/>
  <c r="M43" i="5"/>
  <c r="N43" i="5"/>
  <c r="S43" i="5"/>
  <c r="T43" i="5"/>
  <c r="U43" i="5"/>
  <c r="Y43" i="5" s="1"/>
  <c r="V43" i="5"/>
  <c r="Z43" i="5" s="1"/>
  <c r="H68" i="5" s="1"/>
  <c r="W43" i="5"/>
  <c r="X43" i="5"/>
  <c r="C19" i="5"/>
  <c r="D19" i="5"/>
  <c r="E19" i="5"/>
  <c r="F19" i="5"/>
  <c r="I19" i="5"/>
  <c r="M19" i="5" s="1"/>
  <c r="J19" i="5"/>
  <c r="K19" i="5"/>
  <c r="L19" i="5"/>
  <c r="C44" i="5"/>
  <c r="D44" i="5"/>
  <c r="E44" i="5"/>
  <c r="F44" i="5"/>
  <c r="I44" i="5"/>
  <c r="J44" i="5"/>
  <c r="K44" i="5"/>
  <c r="L44" i="5"/>
  <c r="O44" i="5"/>
  <c r="S44" i="5" s="1"/>
  <c r="P44" i="5"/>
  <c r="Q44" i="5"/>
  <c r="R44" i="5"/>
  <c r="I69" i="5"/>
  <c r="J69" i="5"/>
  <c r="J77" i="5" s="1"/>
  <c r="K69" i="5"/>
  <c r="L69" i="5"/>
  <c r="M69" i="5"/>
  <c r="N69" i="5"/>
  <c r="G20" i="5"/>
  <c r="H20" i="5"/>
  <c r="M20" i="5"/>
  <c r="N20" i="5"/>
  <c r="O20" i="5"/>
  <c r="P20" i="5"/>
  <c r="Q20" i="5"/>
  <c r="S20" i="5" s="1"/>
  <c r="R20" i="5"/>
  <c r="G45" i="5"/>
  <c r="H45" i="5"/>
  <c r="M45" i="5"/>
  <c r="N45" i="5"/>
  <c r="S45" i="5"/>
  <c r="T45" i="5"/>
  <c r="U45" i="5"/>
  <c r="V45" i="5"/>
  <c r="W45" i="5"/>
  <c r="E70" i="5" s="1"/>
  <c r="X45" i="5"/>
  <c r="F70" i="5" s="1"/>
  <c r="D70" i="5"/>
  <c r="G21" i="5"/>
  <c r="H21" i="5"/>
  <c r="M21" i="5"/>
  <c r="N21" i="5"/>
  <c r="O21" i="5"/>
  <c r="P21" i="5"/>
  <c r="T21" i="5" s="1"/>
  <c r="Q21" i="5"/>
  <c r="R21" i="5"/>
  <c r="G46" i="5"/>
  <c r="H46" i="5"/>
  <c r="M46" i="5"/>
  <c r="N46" i="5"/>
  <c r="S46" i="5"/>
  <c r="T46" i="5"/>
  <c r="U46" i="5"/>
  <c r="C71" i="5" s="1"/>
  <c r="V46" i="5"/>
  <c r="W46" i="5"/>
  <c r="X46" i="5"/>
  <c r="C22" i="5"/>
  <c r="D22" i="5"/>
  <c r="P22" i="5" s="1"/>
  <c r="E22" i="5"/>
  <c r="E27" i="5" s="1"/>
  <c r="F22" i="5"/>
  <c r="H22" i="5" s="1"/>
  <c r="I22" i="5"/>
  <c r="J22" i="5"/>
  <c r="K22" i="5"/>
  <c r="K27" i="5" s="1"/>
  <c r="L22" i="5"/>
  <c r="C47" i="5"/>
  <c r="D47" i="5"/>
  <c r="V47" i="5" s="1"/>
  <c r="E47" i="5"/>
  <c r="F47" i="5"/>
  <c r="I47" i="5"/>
  <c r="J47" i="5"/>
  <c r="K47" i="5"/>
  <c r="L47" i="5"/>
  <c r="O47" i="5"/>
  <c r="P47" i="5"/>
  <c r="Q47" i="5"/>
  <c r="Q52" i="5" s="1"/>
  <c r="R47" i="5"/>
  <c r="I72" i="5"/>
  <c r="J72" i="5"/>
  <c r="K72" i="5"/>
  <c r="L72" i="5"/>
  <c r="M72" i="5"/>
  <c r="N72" i="5"/>
  <c r="N77" i="5" s="1"/>
  <c r="G23" i="5"/>
  <c r="H23" i="5"/>
  <c r="M23" i="5"/>
  <c r="N23" i="5"/>
  <c r="O23" i="5"/>
  <c r="P23" i="5"/>
  <c r="Q23" i="5"/>
  <c r="S23" i="5" s="1"/>
  <c r="R23" i="5"/>
  <c r="T23" i="5" s="1"/>
  <c r="G48" i="5"/>
  <c r="H48" i="5"/>
  <c r="M48" i="5"/>
  <c r="N48" i="5"/>
  <c r="S48" i="5"/>
  <c r="T48" i="5"/>
  <c r="U48" i="5"/>
  <c r="V48" i="5"/>
  <c r="W48" i="5"/>
  <c r="X48" i="5"/>
  <c r="G24" i="5"/>
  <c r="H24" i="5"/>
  <c r="M24" i="5"/>
  <c r="N24" i="5"/>
  <c r="O24" i="5"/>
  <c r="P24" i="5"/>
  <c r="T24" i="5" s="1"/>
  <c r="Q24" i="5"/>
  <c r="R24" i="5"/>
  <c r="F74" i="5" s="1"/>
  <c r="G49" i="5"/>
  <c r="H49" i="5"/>
  <c r="M49" i="5"/>
  <c r="N49" i="5"/>
  <c r="S49" i="5"/>
  <c r="T49" i="5"/>
  <c r="U49" i="5"/>
  <c r="V49" i="5"/>
  <c r="W49" i="5"/>
  <c r="X49" i="5"/>
  <c r="G25" i="5"/>
  <c r="H25" i="5"/>
  <c r="M25" i="5"/>
  <c r="N25" i="5"/>
  <c r="O25" i="5"/>
  <c r="P25" i="5"/>
  <c r="Q25" i="5"/>
  <c r="R25" i="5"/>
  <c r="G50" i="5"/>
  <c r="H50" i="5"/>
  <c r="M50" i="5"/>
  <c r="N50" i="5"/>
  <c r="S50" i="5"/>
  <c r="T50" i="5"/>
  <c r="U50" i="5"/>
  <c r="V50" i="5"/>
  <c r="W50" i="5"/>
  <c r="E75" i="5" s="1"/>
  <c r="X50" i="5"/>
  <c r="F75" i="5" s="1"/>
  <c r="Y50" i="5"/>
  <c r="G26" i="5"/>
  <c r="H26" i="5"/>
  <c r="M26" i="5"/>
  <c r="N26" i="5"/>
  <c r="O26" i="5"/>
  <c r="P26" i="5"/>
  <c r="Q26" i="5"/>
  <c r="E76" i="5" s="1"/>
  <c r="R26" i="5"/>
  <c r="G51" i="5"/>
  <c r="H51" i="5"/>
  <c r="M51" i="5"/>
  <c r="N51" i="5"/>
  <c r="S51" i="5"/>
  <c r="T51" i="5"/>
  <c r="U51" i="5"/>
  <c r="V51" i="5"/>
  <c r="D76" i="5" s="1"/>
  <c r="W51" i="5"/>
  <c r="X51" i="5"/>
  <c r="T19" i="6" l="1"/>
  <c r="T19" i="52" s="1"/>
  <c r="G47" i="5"/>
  <c r="C64" i="5"/>
  <c r="F27" i="5"/>
  <c r="Z50" i="5"/>
  <c r="Q22" i="5"/>
  <c r="G19" i="5"/>
  <c r="L52" i="5"/>
  <c r="S11" i="5"/>
  <c r="Z35" i="5"/>
  <c r="G27" i="6"/>
  <c r="G27" i="52" s="1"/>
  <c r="Y48" i="5"/>
  <c r="G73" i="5" s="1"/>
  <c r="O73" i="5" s="1"/>
  <c r="C52" i="5"/>
  <c r="S26" i="5"/>
  <c r="N47" i="5"/>
  <c r="C75" i="5"/>
  <c r="W47" i="5"/>
  <c r="O22" i="5"/>
  <c r="Y45" i="5"/>
  <c r="T20" i="5"/>
  <c r="D52" i="5"/>
  <c r="D63" i="5"/>
  <c r="Z37" i="5"/>
  <c r="H65" i="7"/>
  <c r="H77" i="7" s="1"/>
  <c r="U44" i="5"/>
  <c r="T15" i="5"/>
  <c r="F76" i="5"/>
  <c r="I77" i="5"/>
  <c r="C59" i="5"/>
  <c r="C73" i="5"/>
  <c r="X44" i="5"/>
  <c r="F61" i="5"/>
  <c r="C74" i="5"/>
  <c r="M44" i="5"/>
  <c r="S17" i="5"/>
  <c r="D66" i="5"/>
  <c r="S40" i="5"/>
  <c r="F64" i="5"/>
  <c r="C63" i="5"/>
  <c r="Y37" i="5"/>
  <c r="T9" i="5"/>
  <c r="Z47" i="52"/>
  <c r="H59" i="6"/>
  <c r="H59" i="52" s="1"/>
  <c r="Z34" i="52"/>
  <c r="T22" i="6"/>
  <c r="T22" i="52" s="1"/>
  <c r="P22" i="52"/>
  <c r="G67" i="6"/>
  <c r="Y42" i="52"/>
  <c r="H66" i="6"/>
  <c r="H66" i="52" s="1"/>
  <c r="T16" i="52"/>
  <c r="H71" i="6"/>
  <c r="H71" i="52" s="1"/>
  <c r="Z46" i="52"/>
  <c r="H64" i="6"/>
  <c r="H64" i="52" s="1"/>
  <c r="Z39" i="52"/>
  <c r="H68" i="6"/>
  <c r="H68" i="52" s="1"/>
  <c r="Z43" i="52"/>
  <c r="S24" i="5"/>
  <c r="E73" i="5"/>
  <c r="S21" i="5"/>
  <c r="J52" i="5"/>
  <c r="R19" i="5"/>
  <c r="F69" i="5" s="1"/>
  <c r="D27" i="5"/>
  <c r="U40" i="5"/>
  <c r="S9" i="5"/>
  <c r="R27" i="6"/>
  <c r="R27" i="52" s="1"/>
  <c r="R15" i="52"/>
  <c r="M27" i="6"/>
  <c r="M27" i="52" s="1"/>
  <c r="M22" i="52"/>
  <c r="G52" i="6"/>
  <c r="G52" i="52" s="1"/>
  <c r="G40" i="52"/>
  <c r="G71" i="6"/>
  <c r="Y46" i="52"/>
  <c r="H62" i="6"/>
  <c r="H62" i="52" s="1"/>
  <c r="T12" i="52"/>
  <c r="G61" i="6"/>
  <c r="Y36" i="52"/>
  <c r="G75" i="6"/>
  <c r="S25" i="52"/>
  <c r="W44" i="5"/>
  <c r="Z33" i="5"/>
  <c r="H58" i="5" s="1"/>
  <c r="F72" i="6"/>
  <c r="F72" i="52" s="1"/>
  <c r="X47" i="52"/>
  <c r="H52" i="6"/>
  <c r="H52" i="52" s="1"/>
  <c r="H40" i="52"/>
  <c r="D65" i="6"/>
  <c r="D65" i="52" s="1"/>
  <c r="H27" i="6"/>
  <c r="H27" i="52" s="1"/>
  <c r="H15" i="52"/>
  <c r="G68" i="6"/>
  <c r="Y43" i="52"/>
  <c r="H74" i="6"/>
  <c r="H74" i="52" s="1"/>
  <c r="Z49" i="52"/>
  <c r="G74" i="6"/>
  <c r="Y49" i="52"/>
  <c r="T52" i="6"/>
  <c r="T52" i="52" s="1"/>
  <c r="T44" i="52"/>
  <c r="M52" i="6"/>
  <c r="M52" i="52" s="1"/>
  <c r="R22" i="5"/>
  <c r="T22" i="5" s="1"/>
  <c r="C68" i="5"/>
  <c r="R52" i="5"/>
  <c r="D67" i="5"/>
  <c r="G66" i="5"/>
  <c r="O66" i="5" s="1"/>
  <c r="Z40" i="6"/>
  <c r="Z40" i="52" s="1"/>
  <c r="G59" i="6"/>
  <c r="Y34" i="52"/>
  <c r="N27" i="6"/>
  <c r="N27" i="52" s="1"/>
  <c r="N19" i="52"/>
  <c r="G72" i="7"/>
  <c r="O72" i="7" s="1"/>
  <c r="H63" i="6"/>
  <c r="H63" i="52" s="1"/>
  <c r="T13" i="52"/>
  <c r="Z48" i="5"/>
  <c r="H73" i="5" s="1"/>
  <c r="U47" i="5"/>
  <c r="Y47" i="5" s="1"/>
  <c r="G72" i="5" s="1"/>
  <c r="O72" i="5" s="1"/>
  <c r="Q19" i="5"/>
  <c r="H44" i="5"/>
  <c r="D68" i="5"/>
  <c r="D75" i="5"/>
  <c r="Y49" i="5"/>
  <c r="G74" i="5" s="1"/>
  <c r="O74" i="5" s="1"/>
  <c r="T47" i="5"/>
  <c r="H47" i="5"/>
  <c r="N22" i="5"/>
  <c r="Z46" i="5"/>
  <c r="H71" i="5" s="1"/>
  <c r="G44" i="5"/>
  <c r="Y42" i="5"/>
  <c r="G67" i="5" s="1"/>
  <c r="O67" i="5" s="1"/>
  <c r="T16" i="5"/>
  <c r="T40" i="5"/>
  <c r="T52" i="5" s="1"/>
  <c r="X40" i="5"/>
  <c r="Z40" i="5" s="1"/>
  <c r="Q15" i="5"/>
  <c r="S14" i="5"/>
  <c r="G64" i="5" s="1"/>
  <c r="O64" i="5" s="1"/>
  <c r="C62" i="5"/>
  <c r="Z34" i="5"/>
  <c r="H59" i="5" s="1"/>
  <c r="F69" i="6"/>
  <c r="F69" i="52" s="1"/>
  <c r="X44" i="52"/>
  <c r="Q27" i="6"/>
  <c r="Q27" i="52" s="1"/>
  <c r="G73" i="6"/>
  <c r="Y48" i="52"/>
  <c r="H70" i="6"/>
  <c r="H70" i="52" s="1"/>
  <c r="Z45" i="52"/>
  <c r="G62" i="6"/>
  <c r="Y37" i="52"/>
  <c r="G76" i="6"/>
  <c r="Y51" i="52"/>
  <c r="H61" i="6"/>
  <c r="H61" i="52" s="1"/>
  <c r="Z36" i="52"/>
  <c r="S22" i="5"/>
  <c r="G70" i="5"/>
  <c r="O70" i="5" s="1"/>
  <c r="L27" i="5"/>
  <c r="M77" i="5"/>
  <c r="Z51" i="5"/>
  <c r="Y51" i="5"/>
  <c r="G76" i="5" s="1"/>
  <c r="O76" i="5" s="1"/>
  <c r="T26" i="5"/>
  <c r="S25" i="5"/>
  <c r="Z49" i="5"/>
  <c r="H74" i="5" s="1"/>
  <c r="S47" i="5"/>
  <c r="S52" i="5" s="1"/>
  <c r="M22" i="5"/>
  <c r="Y46" i="5"/>
  <c r="T44" i="5"/>
  <c r="N19" i="5"/>
  <c r="F68" i="5"/>
  <c r="G40" i="5"/>
  <c r="J27" i="5"/>
  <c r="Z38" i="5"/>
  <c r="T13" i="5"/>
  <c r="D62" i="5"/>
  <c r="Z36" i="5"/>
  <c r="H61" i="5" s="1"/>
  <c r="Y35" i="5"/>
  <c r="E60" i="5"/>
  <c r="Y34" i="5"/>
  <c r="E72" i="6"/>
  <c r="E72" i="52" s="1"/>
  <c r="W47" i="52"/>
  <c r="H67" i="6"/>
  <c r="H67" i="52" s="1"/>
  <c r="Z42" i="52"/>
  <c r="S19" i="6"/>
  <c r="S19" i="52" s="1"/>
  <c r="O19" i="52"/>
  <c r="G60" i="6"/>
  <c r="S52" i="6"/>
  <c r="S52" i="52" s="1"/>
  <c r="Z52" i="7"/>
  <c r="N52" i="6"/>
  <c r="N52" i="52" s="1"/>
  <c r="N40" i="52"/>
  <c r="G63" i="6"/>
  <c r="Y38" i="52"/>
  <c r="S22" i="6"/>
  <c r="S22" i="52" s="1"/>
  <c r="O22" i="52"/>
  <c r="G70" i="6"/>
  <c r="Y45" i="52"/>
  <c r="H58" i="6"/>
  <c r="H58" i="52" s="1"/>
  <c r="Z33" i="52"/>
  <c r="G75" i="5"/>
  <c r="O75" i="5" s="1"/>
  <c r="G58" i="6"/>
  <c r="Y33" i="52"/>
  <c r="Z45" i="5"/>
  <c r="H70" i="5" s="1"/>
  <c r="K52" i="5"/>
  <c r="D73" i="5"/>
  <c r="D71" i="5"/>
  <c r="E68" i="5"/>
  <c r="C66" i="5"/>
  <c r="S13" i="5"/>
  <c r="G63" i="5" s="1"/>
  <c r="O63" i="5" s="1"/>
  <c r="G61" i="5"/>
  <c r="O61" i="5" s="1"/>
  <c r="D59" i="5"/>
  <c r="H60" i="6"/>
  <c r="H60" i="52" s="1"/>
  <c r="T15" i="6"/>
  <c r="H65" i="6" s="1"/>
  <c r="G66" i="6"/>
  <c r="Y41" i="52"/>
  <c r="H76" i="6"/>
  <c r="H76" i="52" s="1"/>
  <c r="Z51" i="52"/>
  <c r="G64" i="6"/>
  <c r="Y39" i="52"/>
  <c r="H73" i="6"/>
  <c r="H73" i="52" s="1"/>
  <c r="O65" i="8"/>
  <c r="O77" i="8" s="1"/>
  <c r="G77" i="8"/>
  <c r="G77" i="7"/>
  <c r="O65" i="7"/>
  <c r="O77" i="7" s="1"/>
  <c r="F65" i="6"/>
  <c r="X52" i="6"/>
  <c r="X52" i="52" s="1"/>
  <c r="Z44" i="6"/>
  <c r="O27" i="6"/>
  <c r="O27" i="52" s="1"/>
  <c r="E65" i="6"/>
  <c r="W52" i="6"/>
  <c r="W52" i="52" s="1"/>
  <c r="Y40" i="6"/>
  <c r="Y40" i="52" s="1"/>
  <c r="Y44" i="6"/>
  <c r="C69" i="6"/>
  <c r="U52" i="6"/>
  <c r="U52" i="52" s="1"/>
  <c r="Y47" i="6"/>
  <c r="G71" i="5"/>
  <c r="O71" i="5" s="1"/>
  <c r="F65" i="5"/>
  <c r="H66" i="5"/>
  <c r="H62" i="5"/>
  <c r="Y44" i="5"/>
  <c r="R27" i="5"/>
  <c r="M47" i="5"/>
  <c r="M52" i="5" s="1"/>
  <c r="G22" i="5"/>
  <c r="G27" i="5" s="1"/>
  <c r="V44" i="5"/>
  <c r="P19" i="5"/>
  <c r="D61" i="5"/>
  <c r="F59" i="5"/>
  <c r="I52" i="5"/>
  <c r="C27" i="5"/>
  <c r="D74" i="5"/>
  <c r="D72" i="5"/>
  <c r="E71" i="5"/>
  <c r="O19" i="5"/>
  <c r="S19" i="5" s="1"/>
  <c r="C67" i="5"/>
  <c r="C65" i="5"/>
  <c r="M15" i="5"/>
  <c r="M27" i="5" s="1"/>
  <c r="D64" i="5"/>
  <c r="F62" i="5"/>
  <c r="C61" i="5"/>
  <c r="E59" i="5"/>
  <c r="C76" i="5"/>
  <c r="E74" i="5"/>
  <c r="C70" i="5"/>
  <c r="N44" i="5"/>
  <c r="N52" i="5" s="1"/>
  <c r="H19" i="5"/>
  <c r="H27" i="5" s="1"/>
  <c r="D65" i="5"/>
  <c r="N15" i="5"/>
  <c r="P52" i="5"/>
  <c r="T25" i="5"/>
  <c r="H75" i="5" s="1"/>
  <c r="S18" i="5"/>
  <c r="G68" i="5" s="1"/>
  <c r="O68" i="5" s="1"/>
  <c r="Z42" i="5"/>
  <c r="H67" i="5" s="1"/>
  <c r="S12" i="5"/>
  <c r="Y33" i="5"/>
  <c r="G58" i="5" s="1"/>
  <c r="O58" i="5" s="1"/>
  <c r="F71" i="5"/>
  <c r="E64" i="5"/>
  <c r="O52" i="5"/>
  <c r="I27" i="5"/>
  <c r="S15" i="5"/>
  <c r="T10" i="5"/>
  <c r="H60" i="5" s="1"/>
  <c r="F73" i="5"/>
  <c r="E66" i="5"/>
  <c r="H40" i="5"/>
  <c r="H52" i="5" s="1"/>
  <c r="S10" i="5"/>
  <c r="G60" i="5" s="1"/>
  <c r="O60" i="5" s="1"/>
  <c r="F52" i="5"/>
  <c r="F63" i="5"/>
  <c r="E52" i="5"/>
  <c r="X47" i="5"/>
  <c r="F72" i="5" s="1"/>
  <c r="W40" i="5"/>
  <c r="Y40" i="5" s="1"/>
  <c r="E63" i="5"/>
  <c r="F58" i="5"/>
  <c r="G8" i="4"/>
  <c r="H8" i="4"/>
  <c r="M8" i="4"/>
  <c r="N8" i="4"/>
  <c r="O8" i="4"/>
  <c r="P8" i="4"/>
  <c r="Q8" i="4"/>
  <c r="S8" i="4" s="1"/>
  <c r="R8" i="4"/>
  <c r="G33" i="4"/>
  <c r="H33" i="4"/>
  <c r="M33" i="4"/>
  <c r="N33" i="4"/>
  <c r="S33" i="4"/>
  <c r="T33" i="4"/>
  <c r="U33" i="4"/>
  <c r="Y33" i="4" s="1"/>
  <c r="V33" i="4"/>
  <c r="W33" i="4"/>
  <c r="X33" i="4"/>
  <c r="Z33" i="4" s="1"/>
  <c r="G9" i="4"/>
  <c r="H9" i="4"/>
  <c r="M9" i="4"/>
  <c r="N9" i="4"/>
  <c r="O9" i="4"/>
  <c r="S9" i="4" s="1"/>
  <c r="P9" i="4"/>
  <c r="Q9" i="4"/>
  <c r="R9" i="4"/>
  <c r="G34" i="4"/>
  <c r="H34" i="4"/>
  <c r="M34" i="4"/>
  <c r="N34" i="4"/>
  <c r="S34" i="4"/>
  <c r="T34" i="4"/>
  <c r="U34" i="4"/>
  <c r="V34" i="4"/>
  <c r="W34" i="4"/>
  <c r="E59" i="4" s="1"/>
  <c r="X34" i="4"/>
  <c r="G10" i="4"/>
  <c r="H10" i="4"/>
  <c r="M10" i="4"/>
  <c r="N10" i="4"/>
  <c r="O10" i="4"/>
  <c r="P10" i="4"/>
  <c r="Q10" i="4"/>
  <c r="R10" i="4"/>
  <c r="G35" i="4"/>
  <c r="H35" i="4"/>
  <c r="M35" i="4"/>
  <c r="N35" i="4"/>
  <c r="S35" i="4"/>
  <c r="T35" i="4"/>
  <c r="U35" i="4"/>
  <c r="V35" i="4"/>
  <c r="W35" i="4"/>
  <c r="X35" i="4"/>
  <c r="G11" i="4"/>
  <c r="H11" i="4"/>
  <c r="M11" i="4"/>
  <c r="N11" i="4"/>
  <c r="O11" i="4"/>
  <c r="P11" i="4"/>
  <c r="T11" i="4" s="1"/>
  <c r="Q11" i="4"/>
  <c r="R11" i="4"/>
  <c r="G36" i="4"/>
  <c r="H36" i="4"/>
  <c r="M36" i="4"/>
  <c r="N36" i="4"/>
  <c r="S36" i="4"/>
  <c r="T36" i="4"/>
  <c r="U36" i="4"/>
  <c r="V36" i="4"/>
  <c r="W36" i="4"/>
  <c r="X36" i="4"/>
  <c r="G12" i="4"/>
  <c r="H12" i="4"/>
  <c r="M12" i="4"/>
  <c r="N12" i="4"/>
  <c r="O12" i="4"/>
  <c r="S12" i="4" s="1"/>
  <c r="P12" i="4"/>
  <c r="Q12" i="4"/>
  <c r="R12" i="4"/>
  <c r="G37" i="4"/>
  <c r="H37" i="4"/>
  <c r="M37" i="4"/>
  <c r="N37" i="4"/>
  <c r="S37" i="4"/>
  <c r="T37" i="4"/>
  <c r="U37" i="4"/>
  <c r="Y37" i="4" s="1"/>
  <c r="V37" i="4"/>
  <c r="W37" i="4"/>
  <c r="E62" i="4" s="1"/>
  <c r="X37" i="4"/>
  <c r="F62" i="4" s="1"/>
  <c r="G13" i="4"/>
  <c r="H13" i="4"/>
  <c r="M13" i="4"/>
  <c r="N13" i="4"/>
  <c r="O13" i="4"/>
  <c r="P13" i="4"/>
  <c r="Q13" i="4"/>
  <c r="R13" i="4"/>
  <c r="G38" i="4"/>
  <c r="H38" i="4"/>
  <c r="M38" i="4"/>
  <c r="N38" i="4"/>
  <c r="S38" i="4"/>
  <c r="T38" i="4"/>
  <c r="U38" i="4"/>
  <c r="V38" i="4"/>
  <c r="Z38" i="4" s="1"/>
  <c r="W38" i="4"/>
  <c r="X38" i="4"/>
  <c r="G14" i="4"/>
  <c r="H14" i="4"/>
  <c r="M14" i="4"/>
  <c r="N14" i="4"/>
  <c r="O14" i="4"/>
  <c r="P14" i="4"/>
  <c r="Q14" i="4"/>
  <c r="R14" i="4"/>
  <c r="G39" i="4"/>
  <c r="H39" i="4"/>
  <c r="M39" i="4"/>
  <c r="N39" i="4"/>
  <c r="S39" i="4"/>
  <c r="T39" i="4"/>
  <c r="U39" i="4"/>
  <c r="V39" i="4"/>
  <c r="D64" i="4" s="1"/>
  <c r="W39" i="4"/>
  <c r="X39" i="4"/>
  <c r="C64" i="4"/>
  <c r="C15" i="4"/>
  <c r="D15" i="4"/>
  <c r="P15" i="4" s="1"/>
  <c r="E15" i="4"/>
  <c r="F15" i="4"/>
  <c r="I15" i="4"/>
  <c r="J15" i="4"/>
  <c r="N15" i="4" s="1"/>
  <c r="K15" i="4"/>
  <c r="K27" i="4" s="1"/>
  <c r="L15" i="4"/>
  <c r="C40" i="4"/>
  <c r="D40" i="4"/>
  <c r="E40" i="4"/>
  <c r="F40" i="4"/>
  <c r="I40" i="4"/>
  <c r="J40" i="4"/>
  <c r="N40" i="4" s="1"/>
  <c r="K40" i="4"/>
  <c r="M40" i="4" s="1"/>
  <c r="L40" i="4"/>
  <c r="O40" i="4"/>
  <c r="P40" i="4"/>
  <c r="T40" i="4" s="1"/>
  <c r="Q40" i="4"/>
  <c r="R40" i="4"/>
  <c r="I65" i="4"/>
  <c r="J65" i="4"/>
  <c r="K65" i="4"/>
  <c r="L65" i="4"/>
  <c r="M65" i="4"/>
  <c r="N65" i="4"/>
  <c r="G16" i="4"/>
  <c r="H16" i="4"/>
  <c r="M16" i="4"/>
  <c r="N16" i="4"/>
  <c r="O16" i="4"/>
  <c r="P16" i="4"/>
  <c r="Q16" i="4"/>
  <c r="R16" i="4"/>
  <c r="G41" i="4"/>
  <c r="H41" i="4"/>
  <c r="M41" i="4"/>
  <c r="N41" i="4"/>
  <c r="S41" i="4"/>
  <c r="T41" i="4"/>
  <c r="U41" i="4"/>
  <c r="V41" i="4"/>
  <c r="W41" i="4"/>
  <c r="X41" i="4"/>
  <c r="G17" i="4"/>
  <c r="H17" i="4"/>
  <c r="M17" i="4"/>
  <c r="N17" i="4"/>
  <c r="O17" i="4"/>
  <c r="P17" i="4"/>
  <c r="T17" i="4" s="1"/>
  <c r="Q17" i="4"/>
  <c r="S17" i="4" s="1"/>
  <c r="R17" i="4"/>
  <c r="G42" i="4"/>
  <c r="H42" i="4"/>
  <c r="M42" i="4"/>
  <c r="N42" i="4"/>
  <c r="S42" i="4"/>
  <c r="T42" i="4"/>
  <c r="U42" i="4"/>
  <c r="V42" i="4"/>
  <c r="W42" i="4"/>
  <c r="X42" i="4"/>
  <c r="F67" i="4" s="1"/>
  <c r="C67" i="4"/>
  <c r="G18" i="4"/>
  <c r="H18" i="4"/>
  <c r="M18" i="4"/>
  <c r="N18" i="4"/>
  <c r="O18" i="4"/>
  <c r="S18" i="4" s="1"/>
  <c r="P18" i="4"/>
  <c r="Q18" i="4"/>
  <c r="R18" i="4"/>
  <c r="F68" i="4" s="1"/>
  <c r="G43" i="4"/>
  <c r="H43" i="4"/>
  <c r="M43" i="4"/>
  <c r="N43" i="4"/>
  <c r="S43" i="4"/>
  <c r="T43" i="4"/>
  <c r="U43" i="4"/>
  <c r="V43" i="4"/>
  <c r="Z43" i="4" s="1"/>
  <c r="W43" i="4"/>
  <c r="X43" i="4"/>
  <c r="E68" i="4"/>
  <c r="C19" i="4"/>
  <c r="O19" i="4" s="1"/>
  <c r="D19" i="4"/>
  <c r="E19" i="4"/>
  <c r="F19" i="4"/>
  <c r="I19" i="4"/>
  <c r="J19" i="4"/>
  <c r="K19" i="4"/>
  <c r="Q19" i="4" s="1"/>
  <c r="L19" i="4"/>
  <c r="C44" i="4"/>
  <c r="D44" i="4"/>
  <c r="E44" i="4"/>
  <c r="F44" i="4"/>
  <c r="H44" i="4" s="1"/>
  <c r="I44" i="4"/>
  <c r="J44" i="4"/>
  <c r="K44" i="4"/>
  <c r="M44" i="4" s="1"/>
  <c r="L44" i="4"/>
  <c r="O44" i="4"/>
  <c r="S44" i="4" s="1"/>
  <c r="P44" i="4"/>
  <c r="Q44" i="4"/>
  <c r="R44" i="4"/>
  <c r="I69" i="4"/>
  <c r="J69" i="4"/>
  <c r="K69" i="4"/>
  <c r="L69" i="4"/>
  <c r="M69" i="4"/>
  <c r="N69" i="4"/>
  <c r="G20" i="4"/>
  <c r="H20" i="4"/>
  <c r="M20" i="4"/>
  <c r="N20" i="4"/>
  <c r="O20" i="4"/>
  <c r="S20" i="4" s="1"/>
  <c r="P20" i="4"/>
  <c r="Q20" i="4"/>
  <c r="R20" i="4"/>
  <c r="G45" i="4"/>
  <c r="H45" i="4"/>
  <c r="M45" i="4"/>
  <c r="N45" i="4"/>
  <c r="S45" i="4"/>
  <c r="T45" i="4"/>
  <c r="U45" i="4"/>
  <c r="V45" i="4"/>
  <c r="W45" i="4"/>
  <c r="E70" i="4" s="1"/>
  <c r="X45" i="4"/>
  <c r="F70" i="4" s="1"/>
  <c r="G21" i="4"/>
  <c r="H21" i="4"/>
  <c r="M21" i="4"/>
  <c r="N21" i="4"/>
  <c r="O21" i="4"/>
  <c r="S21" i="4" s="1"/>
  <c r="P21" i="4"/>
  <c r="Q21" i="4"/>
  <c r="R21" i="4"/>
  <c r="G46" i="4"/>
  <c r="H46" i="4"/>
  <c r="M46" i="4"/>
  <c r="N46" i="4"/>
  <c r="S46" i="4"/>
  <c r="T46" i="4"/>
  <c r="U46" i="4"/>
  <c r="V46" i="4"/>
  <c r="W46" i="4"/>
  <c r="X46" i="4"/>
  <c r="C22" i="4"/>
  <c r="D22" i="4"/>
  <c r="P22" i="4" s="1"/>
  <c r="E22" i="4"/>
  <c r="F22" i="4"/>
  <c r="R22" i="4" s="1"/>
  <c r="I22" i="4"/>
  <c r="J22" i="4"/>
  <c r="K22" i="4"/>
  <c r="Q22" i="4" s="1"/>
  <c r="L22" i="4"/>
  <c r="N22" i="4" s="1"/>
  <c r="C47" i="4"/>
  <c r="D47" i="4"/>
  <c r="E47" i="4"/>
  <c r="F47" i="4"/>
  <c r="I47" i="4"/>
  <c r="I52" i="4" s="1"/>
  <c r="J47" i="4"/>
  <c r="K47" i="4"/>
  <c r="W47" i="4" s="1"/>
  <c r="L47" i="4"/>
  <c r="N47" i="4" s="1"/>
  <c r="O47" i="4"/>
  <c r="S47" i="4" s="1"/>
  <c r="P47" i="4"/>
  <c r="Q47" i="4"/>
  <c r="R47" i="4"/>
  <c r="I72" i="4"/>
  <c r="I77" i="4" s="1"/>
  <c r="J72" i="4"/>
  <c r="K72" i="4"/>
  <c r="L72" i="4"/>
  <c r="M72" i="4"/>
  <c r="N72" i="4"/>
  <c r="G23" i="4"/>
  <c r="H23" i="4"/>
  <c r="M23" i="4"/>
  <c r="N23" i="4"/>
  <c r="O23" i="4"/>
  <c r="P23" i="4"/>
  <c r="Q23" i="4"/>
  <c r="R23" i="4"/>
  <c r="T23" i="4" s="1"/>
  <c r="G48" i="4"/>
  <c r="H48" i="4"/>
  <c r="M48" i="4"/>
  <c r="N48" i="4"/>
  <c r="S48" i="4"/>
  <c r="T48" i="4"/>
  <c r="U48" i="4"/>
  <c r="V48" i="4"/>
  <c r="Z48" i="4" s="1"/>
  <c r="H73" i="4" s="1"/>
  <c r="W48" i="4"/>
  <c r="X48" i="4"/>
  <c r="Y48" i="4"/>
  <c r="G24" i="4"/>
  <c r="H24" i="4"/>
  <c r="M24" i="4"/>
  <c r="N24" i="4"/>
  <c r="O24" i="4"/>
  <c r="P24" i="4"/>
  <c r="Q24" i="4"/>
  <c r="R24" i="4"/>
  <c r="G49" i="4"/>
  <c r="H49" i="4"/>
  <c r="M49" i="4"/>
  <c r="N49" i="4"/>
  <c r="S49" i="4"/>
  <c r="T49" i="4"/>
  <c r="U49" i="4"/>
  <c r="C74" i="4" s="1"/>
  <c r="V49" i="4"/>
  <c r="W49" i="4"/>
  <c r="X49" i="4"/>
  <c r="G25" i="4"/>
  <c r="H25" i="4"/>
  <c r="M25" i="4"/>
  <c r="N25" i="4"/>
  <c r="O25" i="4"/>
  <c r="S25" i="4" s="1"/>
  <c r="P25" i="4"/>
  <c r="Q25" i="4"/>
  <c r="R25" i="4"/>
  <c r="G50" i="4"/>
  <c r="H50" i="4"/>
  <c r="M50" i="4"/>
  <c r="N50" i="4"/>
  <c r="S50" i="4"/>
  <c r="T50" i="4"/>
  <c r="U50" i="4"/>
  <c r="V50" i="4"/>
  <c r="D75" i="4" s="1"/>
  <c r="W50" i="4"/>
  <c r="X50" i="4"/>
  <c r="F75" i="4" s="1"/>
  <c r="G26" i="4"/>
  <c r="H26" i="4"/>
  <c r="M26" i="4"/>
  <c r="N26" i="4"/>
  <c r="O26" i="4"/>
  <c r="P26" i="4"/>
  <c r="Q26" i="4"/>
  <c r="R26" i="4"/>
  <c r="G51" i="4"/>
  <c r="H51" i="4"/>
  <c r="M51" i="4"/>
  <c r="N51" i="4"/>
  <c r="S51" i="4"/>
  <c r="T51" i="4"/>
  <c r="U51" i="4"/>
  <c r="V51" i="4"/>
  <c r="W51" i="4"/>
  <c r="X51" i="4"/>
  <c r="C27" i="4"/>
  <c r="Q52" i="4"/>
  <c r="U47" i="4" l="1"/>
  <c r="G44" i="4"/>
  <c r="T10" i="4"/>
  <c r="Z34" i="4"/>
  <c r="G59" i="5"/>
  <c r="O59" i="5" s="1"/>
  <c r="Z45" i="4"/>
  <c r="H70" i="4" s="1"/>
  <c r="T18" i="4"/>
  <c r="M15" i="4"/>
  <c r="Z37" i="4"/>
  <c r="F61" i="4"/>
  <c r="S10" i="4"/>
  <c r="U52" i="5"/>
  <c r="T44" i="4"/>
  <c r="T52" i="4" s="1"/>
  <c r="E72" i="4"/>
  <c r="S19" i="4"/>
  <c r="F66" i="4"/>
  <c r="E58" i="4"/>
  <c r="Z49" i="4"/>
  <c r="D73" i="4"/>
  <c r="T20" i="4"/>
  <c r="R19" i="4"/>
  <c r="W40" i="4"/>
  <c r="T12" i="4"/>
  <c r="Z36" i="4"/>
  <c r="H61" i="4" s="1"/>
  <c r="E71" i="4"/>
  <c r="D52" i="4"/>
  <c r="Z51" i="4"/>
  <c r="T47" i="4"/>
  <c r="D71" i="4"/>
  <c r="N44" i="4"/>
  <c r="N19" i="4"/>
  <c r="Y41" i="4"/>
  <c r="S40" i="4"/>
  <c r="S52" i="4" s="1"/>
  <c r="Y38" i="4"/>
  <c r="E60" i="4"/>
  <c r="T8" i="4"/>
  <c r="G62" i="5"/>
  <c r="O62" i="5" s="1"/>
  <c r="C72" i="5"/>
  <c r="S26" i="4"/>
  <c r="Z50" i="4"/>
  <c r="Y46" i="4"/>
  <c r="Y43" i="4"/>
  <c r="T16" i="4"/>
  <c r="F59" i="4"/>
  <c r="E72" i="5"/>
  <c r="O64" i="6"/>
  <c r="O64" i="52" s="1"/>
  <c r="G64" i="52"/>
  <c r="O60" i="6"/>
  <c r="O60" i="52" s="1"/>
  <c r="G60" i="52"/>
  <c r="F73" i="4"/>
  <c r="T22" i="4"/>
  <c r="V44" i="4"/>
  <c r="M19" i="4"/>
  <c r="Z42" i="4"/>
  <c r="H67" i="4" s="1"/>
  <c r="J77" i="4"/>
  <c r="G40" i="4"/>
  <c r="H15" i="4"/>
  <c r="Y39" i="4"/>
  <c r="S13" i="4"/>
  <c r="Y36" i="4"/>
  <c r="C60" i="4"/>
  <c r="Y34" i="4"/>
  <c r="G59" i="4" s="1"/>
  <c r="O59" i="4" s="1"/>
  <c r="T9" i="4"/>
  <c r="H59" i="4" s="1"/>
  <c r="O27" i="5"/>
  <c r="E77" i="6"/>
  <c r="E77" i="52" s="1"/>
  <c r="E65" i="52"/>
  <c r="O58" i="6"/>
  <c r="O58" i="52" s="1"/>
  <c r="G58" i="52"/>
  <c r="H76" i="5"/>
  <c r="O76" i="6"/>
  <c r="O76" i="52" s="1"/>
  <c r="G76" i="52"/>
  <c r="O74" i="6"/>
  <c r="O74" i="52" s="1"/>
  <c r="G74" i="52"/>
  <c r="O67" i="6"/>
  <c r="O67" i="52" s="1"/>
  <c r="G67" i="52"/>
  <c r="G62" i="4"/>
  <c r="O62" i="4" s="1"/>
  <c r="F77" i="6"/>
  <c r="F77" i="52" s="1"/>
  <c r="F65" i="52"/>
  <c r="E76" i="4"/>
  <c r="S24" i="4"/>
  <c r="E73" i="4"/>
  <c r="M47" i="4"/>
  <c r="G22" i="4"/>
  <c r="T21" i="4"/>
  <c r="G19" i="4"/>
  <c r="Y42" i="4"/>
  <c r="C66" i="4"/>
  <c r="Z39" i="4"/>
  <c r="T14" i="4"/>
  <c r="D63" i="4"/>
  <c r="S11" i="4"/>
  <c r="F60" i="4"/>
  <c r="S27" i="5"/>
  <c r="O63" i="6"/>
  <c r="O63" i="52" s="1"/>
  <c r="G63" i="52"/>
  <c r="O61" i="6"/>
  <c r="O61" i="52" s="1"/>
  <c r="G61" i="52"/>
  <c r="D74" i="4"/>
  <c r="G47" i="4"/>
  <c r="X44" i="4"/>
  <c r="F69" i="4" s="1"/>
  <c r="V40" i="4"/>
  <c r="D65" i="4" s="1"/>
  <c r="M52" i="4"/>
  <c r="O15" i="4"/>
  <c r="S15" i="4" s="1"/>
  <c r="Q15" i="4"/>
  <c r="Q27" i="4" s="1"/>
  <c r="H62" i="4"/>
  <c r="F58" i="4"/>
  <c r="G72" i="6"/>
  <c r="Y47" i="52"/>
  <c r="S27" i="6"/>
  <c r="S27" i="52" s="1"/>
  <c r="O66" i="6"/>
  <c r="O66" i="52" s="1"/>
  <c r="G66" i="52"/>
  <c r="O62" i="6"/>
  <c r="O62" i="52" s="1"/>
  <c r="G62" i="52"/>
  <c r="N27" i="4"/>
  <c r="K77" i="4"/>
  <c r="O75" i="6"/>
  <c r="O75" i="52" s="1"/>
  <c r="G75" i="52"/>
  <c r="F76" i="4"/>
  <c r="X47" i="4"/>
  <c r="F72" i="4" s="1"/>
  <c r="U44" i="4"/>
  <c r="H68" i="4"/>
  <c r="E66" i="4"/>
  <c r="J52" i="4"/>
  <c r="D27" i="4"/>
  <c r="F63" i="4"/>
  <c r="C62" i="4"/>
  <c r="D60" i="4"/>
  <c r="H65" i="52"/>
  <c r="T27" i="6"/>
  <c r="T27" i="52" s="1"/>
  <c r="T15" i="52"/>
  <c r="H63" i="5"/>
  <c r="O73" i="6"/>
  <c r="O73" i="52" s="1"/>
  <c r="G73" i="52"/>
  <c r="F27" i="4"/>
  <c r="L52" i="4"/>
  <c r="C75" i="4"/>
  <c r="T25" i="4"/>
  <c r="L77" i="4"/>
  <c r="Z46" i="4"/>
  <c r="H71" i="4" s="1"/>
  <c r="Y45" i="4"/>
  <c r="G70" i="4" s="1"/>
  <c r="O70" i="4" s="1"/>
  <c r="H19" i="4"/>
  <c r="C68" i="4"/>
  <c r="D66" i="4"/>
  <c r="N77" i="4"/>
  <c r="R52" i="4"/>
  <c r="R15" i="4"/>
  <c r="T15" i="4" s="1"/>
  <c r="S14" i="4"/>
  <c r="E63" i="4"/>
  <c r="C61" i="4"/>
  <c r="D59" i="4"/>
  <c r="C77" i="6"/>
  <c r="C77" i="52" s="1"/>
  <c r="C69" i="52"/>
  <c r="H69" i="6"/>
  <c r="H69" i="52" s="1"/>
  <c r="Z44" i="52"/>
  <c r="O59" i="6"/>
  <c r="O59" i="52" s="1"/>
  <c r="G59" i="52"/>
  <c r="O68" i="6"/>
  <c r="O68" i="52" s="1"/>
  <c r="G68" i="52"/>
  <c r="G71" i="4"/>
  <c r="O71" i="4" s="1"/>
  <c r="Y49" i="4"/>
  <c r="G74" i="4" s="1"/>
  <c r="O74" i="4" s="1"/>
  <c r="I27" i="4"/>
  <c r="S16" i="4"/>
  <c r="M77" i="4"/>
  <c r="H40" i="4"/>
  <c r="T13" i="4"/>
  <c r="H63" i="4" s="1"/>
  <c r="G58" i="4"/>
  <c r="O58" i="4" s="1"/>
  <c r="N27" i="5"/>
  <c r="G69" i="6"/>
  <c r="Y44" i="52"/>
  <c r="D77" i="6"/>
  <c r="D77" i="52" s="1"/>
  <c r="O70" i="6"/>
  <c r="O70" i="52" s="1"/>
  <c r="G70" i="52"/>
  <c r="G52" i="5"/>
  <c r="Q27" i="5"/>
  <c r="E69" i="5"/>
  <c r="O71" i="6"/>
  <c r="O71" i="52" s="1"/>
  <c r="G71" i="52"/>
  <c r="H72" i="6"/>
  <c r="H72" i="52" s="1"/>
  <c r="Z52" i="6"/>
  <c r="Z52" i="52" s="1"/>
  <c r="G65" i="6"/>
  <c r="G65" i="52" s="1"/>
  <c r="Y52" i="6"/>
  <c r="Y52" i="52" s="1"/>
  <c r="C77" i="5"/>
  <c r="G65" i="5"/>
  <c r="Y52" i="5"/>
  <c r="T19" i="5"/>
  <c r="T27" i="5" s="1"/>
  <c r="P27" i="5"/>
  <c r="C69" i="5"/>
  <c r="X52" i="5"/>
  <c r="H65" i="5"/>
  <c r="Z44" i="5"/>
  <c r="V52" i="5"/>
  <c r="D69" i="5"/>
  <c r="D77" i="5" s="1"/>
  <c r="Z47" i="5"/>
  <c r="H72" i="5" s="1"/>
  <c r="G69" i="5"/>
  <c r="O69" i="5" s="1"/>
  <c r="F77" i="5"/>
  <c r="W52" i="5"/>
  <c r="E65" i="5"/>
  <c r="Y51" i="4"/>
  <c r="G76" i="4" s="1"/>
  <c r="O76" i="4" s="1"/>
  <c r="C76" i="4"/>
  <c r="T26" i="4"/>
  <c r="D76" i="4"/>
  <c r="H47" i="4"/>
  <c r="H52" i="4" s="1"/>
  <c r="V47" i="4"/>
  <c r="Y47" i="4"/>
  <c r="C72" i="4"/>
  <c r="E65" i="4"/>
  <c r="H76" i="4"/>
  <c r="G52" i="4"/>
  <c r="G67" i="4"/>
  <c r="O67" i="4" s="1"/>
  <c r="H58" i="4"/>
  <c r="E75" i="4"/>
  <c r="Y50" i="4"/>
  <c r="G75" i="4" s="1"/>
  <c r="O75" i="4" s="1"/>
  <c r="Z44" i="4"/>
  <c r="G68" i="4"/>
  <c r="O68" i="4" s="1"/>
  <c r="N52" i="4"/>
  <c r="G63" i="4"/>
  <c r="O63" i="4" s="1"/>
  <c r="T24" i="4"/>
  <c r="H74" i="4" s="1"/>
  <c r="F74" i="4"/>
  <c r="S23" i="4"/>
  <c r="G73" i="4" s="1"/>
  <c r="O73" i="4" s="1"/>
  <c r="C73" i="4"/>
  <c r="R27" i="4"/>
  <c r="K52" i="4"/>
  <c r="C52" i="4"/>
  <c r="E27" i="4"/>
  <c r="H22" i="4"/>
  <c r="H27" i="4" s="1"/>
  <c r="D70" i="4"/>
  <c r="W44" i="4"/>
  <c r="E69" i="4" s="1"/>
  <c r="E67" i="4"/>
  <c r="Z41" i="4"/>
  <c r="H66" i="4" s="1"/>
  <c r="U40" i="4"/>
  <c r="G15" i="4"/>
  <c r="F64" i="4"/>
  <c r="C63" i="4"/>
  <c r="E61" i="4"/>
  <c r="Z35" i="4"/>
  <c r="H60" i="4" s="1"/>
  <c r="D58" i="4"/>
  <c r="L27" i="4"/>
  <c r="E74" i="4"/>
  <c r="O22" i="4"/>
  <c r="S22" i="4" s="1"/>
  <c r="F71" i="4"/>
  <c r="C70" i="4"/>
  <c r="P19" i="4"/>
  <c r="T19" i="4" s="1"/>
  <c r="D67" i="4"/>
  <c r="E64" i="4"/>
  <c r="D61" i="4"/>
  <c r="Y35" i="4"/>
  <c r="G60" i="4" s="1"/>
  <c r="O60" i="4" s="1"/>
  <c r="C58" i="4"/>
  <c r="M22" i="4"/>
  <c r="P52" i="4"/>
  <c r="J27" i="4"/>
  <c r="O52" i="4"/>
  <c r="C71" i="4"/>
  <c r="C69" i="4"/>
  <c r="D68" i="4"/>
  <c r="C59" i="4"/>
  <c r="F52" i="4"/>
  <c r="P27" i="4"/>
  <c r="X40" i="4"/>
  <c r="D62" i="4"/>
  <c r="E52" i="4"/>
  <c r="G8" i="3"/>
  <c r="G8" i="51" s="1"/>
  <c r="G8" i="47" s="1"/>
  <c r="H8" i="3"/>
  <c r="H8" i="51" s="1"/>
  <c r="H8" i="47" s="1"/>
  <c r="M8" i="3"/>
  <c r="M8" i="51" s="1"/>
  <c r="M8" i="47" s="1"/>
  <c r="N8" i="3"/>
  <c r="N8" i="51" s="1"/>
  <c r="N8" i="47" s="1"/>
  <c r="O8" i="3"/>
  <c r="O8" i="51" s="1"/>
  <c r="O8" i="47" s="1"/>
  <c r="P8" i="3"/>
  <c r="P8" i="51" s="1"/>
  <c r="P8" i="47" s="1"/>
  <c r="Q8" i="3"/>
  <c r="R8" i="3"/>
  <c r="G33" i="3"/>
  <c r="G33" i="51" s="1"/>
  <c r="G33" i="47" s="1"/>
  <c r="H33" i="3"/>
  <c r="H33" i="51" s="1"/>
  <c r="H33" i="47" s="1"/>
  <c r="M33" i="3"/>
  <c r="M33" i="51" s="1"/>
  <c r="M33" i="47" s="1"/>
  <c r="N33" i="3"/>
  <c r="N33" i="51" s="1"/>
  <c r="N33" i="47" s="1"/>
  <c r="S33" i="3"/>
  <c r="S33" i="51" s="1"/>
  <c r="S33" i="47" s="1"/>
  <c r="T33" i="3"/>
  <c r="T33" i="51" s="1"/>
  <c r="T33" i="47" s="1"/>
  <c r="U33" i="3"/>
  <c r="C58" i="3" s="1"/>
  <c r="V33" i="3"/>
  <c r="D58" i="3" s="1"/>
  <c r="W33" i="3"/>
  <c r="W33" i="51" s="1"/>
  <c r="W33" i="47" s="1"/>
  <c r="X33" i="3"/>
  <c r="G9" i="3"/>
  <c r="G9" i="51" s="1"/>
  <c r="G9" i="47" s="1"/>
  <c r="H9" i="3"/>
  <c r="H9" i="51" s="1"/>
  <c r="H9" i="47" s="1"/>
  <c r="M9" i="3"/>
  <c r="M9" i="51" s="1"/>
  <c r="M9" i="47" s="1"/>
  <c r="N9" i="3"/>
  <c r="N9" i="51" s="1"/>
  <c r="N9" i="47" s="1"/>
  <c r="O9" i="3"/>
  <c r="C59" i="3" s="1"/>
  <c r="C59" i="51" s="1"/>
  <c r="C59" i="47" s="1"/>
  <c r="P9" i="3"/>
  <c r="P9" i="51" s="1"/>
  <c r="P9" i="47" s="1"/>
  <c r="Q9" i="3"/>
  <c r="Q9" i="51" s="1"/>
  <c r="Q9" i="47" s="1"/>
  <c r="R9" i="3"/>
  <c r="R9" i="51" s="1"/>
  <c r="R9" i="47" s="1"/>
  <c r="G34" i="3"/>
  <c r="G34" i="51" s="1"/>
  <c r="G34" i="47" s="1"/>
  <c r="H34" i="3"/>
  <c r="H34" i="51" s="1"/>
  <c r="H34" i="47" s="1"/>
  <c r="M34" i="3"/>
  <c r="M34" i="51" s="1"/>
  <c r="M34" i="47" s="1"/>
  <c r="N34" i="3"/>
  <c r="N34" i="51" s="1"/>
  <c r="N34" i="47" s="1"/>
  <c r="S34" i="3"/>
  <c r="S34" i="51" s="1"/>
  <c r="S34" i="47" s="1"/>
  <c r="T34" i="3"/>
  <c r="T34" i="51" s="1"/>
  <c r="T34" i="47" s="1"/>
  <c r="U34" i="3"/>
  <c r="U34" i="51" s="1"/>
  <c r="U34" i="47" s="1"/>
  <c r="V34" i="3"/>
  <c r="W34" i="3"/>
  <c r="X34" i="3"/>
  <c r="X34" i="51" s="1"/>
  <c r="X34" i="47" s="1"/>
  <c r="G10" i="3"/>
  <c r="G10" i="51" s="1"/>
  <c r="G10" i="47" s="1"/>
  <c r="H10" i="3"/>
  <c r="H10" i="51" s="1"/>
  <c r="H10" i="47" s="1"/>
  <c r="M10" i="3"/>
  <c r="M10" i="51" s="1"/>
  <c r="M10" i="47" s="1"/>
  <c r="N10" i="3"/>
  <c r="N10" i="51" s="1"/>
  <c r="N10" i="47" s="1"/>
  <c r="O10" i="3"/>
  <c r="P10" i="3"/>
  <c r="Q10" i="3"/>
  <c r="Q10" i="51" s="1"/>
  <c r="Q10" i="47" s="1"/>
  <c r="R10" i="3"/>
  <c r="R10" i="51" s="1"/>
  <c r="R10" i="47" s="1"/>
  <c r="G35" i="3"/>
  <c r="G35" i="51" s="1"/>
  <c r="G35" i="47" s="1"/>
  <c r="H35" i="3"/>
  <c r="H35" i="51" s="1"/>
  <c r="H35" i="47" s="1"/>
  <c r="M35" i="3"/>
  <c r="M35" i="51" s="1"/>
  <c r="M35" i="47" s="1"/>
  <c r="N35" i="3"/>
  <c r="N35" i="51" s="1"/>
  <c r="N35" i="47" s="1"/>
  <c r="S35" i="3"/>
  <c r="S35" i="51" s="1"/>
  <c r="S35" i="47" s="1"/>
  <c r="T35" i="3"/>
  <c r="T35" i="51" s="1"/>
  <c r="T35" i="47" s="1"/>
  <c r="U35" i="3"/>
  <c r="U35" i="51" s="1"/>
  <c r="U35" i="47" s="1"/>
  <c r="V35" i="3"/>
  <c r="W35" i="3"/>
  <c r="X35" i="3"/>
  <c r="X35" i="51" s="1"/>
  <c r="X35" i="47" s="1"/>
  <c r="Z35" i="3"/>
  <c r="Z35" i="51" s="1"/>
  <c r="Z35" i="47" s="1"/>
  <c r="G11" i="3"/>
  <c r="G11" i="51" s="1"/>
  <c r="G11" i="47" s="1"/>
  <c r="H11" i="3"/>
  <c r="H11" i="51" s="1"/>
  <c r="H11" i="47" s="1"/>
  <c r="M11" i="3"/>
  <c r="M11" i="51" s="1"/>
  <c r="M11" i="47" s="1"/>
  <c r="N11" i="3"/>
  <c r="N11" i="51" s="1"/>
  <c r="N11" i="47" s="1"/>
  <c r="O11" i="3"/>
  <c r="O11" i="51" s="1"/>
  <c r="O11" i="47" s="1"/>
  <c r="P11" i="3"/>
  <c r="P11" i="51" s="1"/>
  <c r="P11" i="47" s="1"/>
  <c r="Q11" i="3"/>
  <c r="Q11" i="51" s="1"/>
  <c r="Q11" i="47" s="1"/>
  <c r="R11" i="3"/>
  <c r="S11" i="3"/>
  <c r="S11" i="51" s="1"/>
  <c r="S11" i="47" s="1"/>
  <c r="G36" i="3"/>
  <c r="G36" i="51" s="1"/>
  <c r="G36" i="47" s="1"/>
  <c r="H36" i="3"/>
  <c r="H36" i="51" s="1"/>
  <c r="H36" i="47" s="1"/>
  <c r="M36" i="3"/>
  <c r="M36" i="51" s="1"/>
  <c r="M36" i="47" s="1"/>
  <c r="N36" i="3"/>
  <c r="N36" i="51" s="1"/>
  <c r="N36" i="47" s="1"/>
  <c r="S36" i="3"/>
  <c r="S36" i="51" s="1"/>
  <c r="S36" i="47" s="1"/>
  <c r="T36" i="3"/>
  <c r="T36" i="51" s="1"/>
  <c r="T36" i="47" s="1"/>
  <c r="U36" i="3"/>
  <c r="V36" i="3"/>
  <c r="W36" i="3"/>
  <c r="W36" i="51" s="1"/>
  <c r="W36" i="47" s="1"/>
  <c r="X36" i="3"/>
  <c r="X36" i="51" s="1"/>
  <c r="X36" i="47" s="1"/>
  <c r="G12" i="3"/>
  <c r="G12" i="51" s="1"/>
  <c r="G12" i="47" s="1"/>
  <c r="H12" i="3"/>
  <c r="H12" i="51" s="1"/>
  <c r="H12" i="47" s="1"/>
  <c r="M12" i="3"/>
  <c r="M12" i="51" s="1"/>
  <c r="M12" i="47" s="1"/>
  <c r="N12" i="3"/>
  <c r="N12" i="51" s="1"/>
  <c r="N12" i="47" s="1"/>
  <c r="O12" i="3"/>
  <c r="P12" i="3"/>
  <c r="Q12" i="3"/>
  <c r="Q12" i="51" s="1"/>
  <c r="Q12" i="47" s="1"/>
  <c r="R12" i="3"/>
  <c r="R12" i="51" s="1"/>
  <c r="R12" i="47" s="1"/>
  <c r="G37" i="3"/>
  <c r="G37" i="51" s="1"/>
  <c r="G37" i="47" s="1"/>
  <c r="H37" i="3"/>
  <c r="H37" i="51" s="1"/>
  <c r="H37" i="47" s="1"/>
  <c r="M37" i="3"/>
  <c r="M37" i="51" s="1"/>
  <c r="M37" i="47" s="1"/>
  <c r="N37" i="3"/>
  <c r="N37" i="51" s="1"/>
  <c r="N37" i="47" s="1"/>
  <c r="S37" i="3"/>
  <c r="S37" i="51" s="1"/>
  <c r="S37" i="47" s="1"/>
  <c r="T37" i="3"/>
  <c r="T37" i="51" s="1"/>
  <c r="T37" i="47" s="1"/>
  <c r="U37" i="3"/>
  <c r="V37" i="3"/>
  <c r="V37" i="51" s="1"/>
  <c r="V37" i="47" s="1"/>
  <c r="W37" i="3"/>
  <c r="X37" i="3"/>
  <c r="G13" i="3"/>
  <c r="G13" i="51" s="1"/>
  <c r="G13" i="47" s="1"/>
  <c r="H13" i="3"/>
  <c r="H13" i="51" s="1"/>
  <c r="H13" i="47" s="1"/>
  <c r="M13" i="3"/>
  <c r="M13" i="51" s="1"/>
  <c r="M13" i="47" s="1"/>
  <c r="N13" i="3"/>
  <c r="N13" i="51" s="1"/>
  <c r="N13" i="47" s="1"/>
  <c r="O13" i="3"/>
  <c r="O13" i="51" s="1"/>
  <c r="O13" i="47" s="1"/>
  <c r="P13" i="3"/>
  <c r="Q13" i="3"/>
  <c r="R13" i="3"/>
  <c r="R13" i="51" s="1"/>
  <c r="R13" i="47" s="1"/>
  <c r="G38" i="3"/>
  <c r="G38" i="51" s="1"/>
  <c r="G38" i="47" s="1"/>
  <c r="H38" i="3"/>
  <c r="H38" i="51" s="1"/>
  <c r="H38" i="47" s="1"/>
  <c r="M38" i="3"/>
  <c r="M38" i="51" s="1"/>
  <c r="M38" i="47" s="1"/>
  <c r="N38" i="3"/>
  <c r="N38" i="51" s="1"/>
  <c r="N38" i="47" s="1"/>
  <c r="S38" i="3"/>
  <c r="S38" i="51" s="1"/>
  <c r="S38" i="47" s="1"/>
  <c r="T38" i="3"/>
  <c r="T38" i="51" s="1"/>
  <c r="T38" i="47" s="1"/>
  <c r="U38" i="3"/>
  <c r="C63" i="3" s="1"/>
  <c r="C63" i="51" s="1"/>
  <c r="C63" i="47" s="1"/>
  <c r="V38" i="3"/>
  <c r="V38" i="51" s="1"/>
  <c r="V38" i="47" s="1"/>
  <c r="W38" i="3"/>
  <c r="X38" i="3"/>
  <c r="Z38" i="3" s="1"/>
  <c r="Z38" i="51" s="1"/>
  <c r="Z38" i="47" s="1"/>
  <c r="G14" i="3"/>
  <c r="G14" i="51" s="1"/>
  <c r="G14" i="47" s="1"/>
  <c r="H14" i="3"/>
  <c r="H14" i="51" s="1"/>
  <c r="H14" i="47" s="1"/>
  <c r="M14" i="3"/>
  <c r="M14" i="51" s="1"/>
  <c r="M14" i="47" s="1"/>
  <c r="N14" i="3"/>
  <c r="N14" i="51" s="1"/>
  <c r="N14" i="47" s="1"/>
  <c r="O14" i="3"/>
  <c r="O14" i="51" s="1"/>
  <c r="O14" i="47" s="1"/>
  <c r="P14" i="3"/>
  <c r="P14" i="51" s="1"/>
  <c r="P14" i="47" s="1"/>
  <c r="Q14" i="3"/>
  <c r="Q14" i="51" s="1"/>
  <c r="Q14" i="47" s="1"/>
  <c r="R14" i="3"/>
  <c r="R14" i="51" s="1"/>
  <c r="R14" i="47" s="1"/>
  <c r="G39" i="3"/>
  <c r="G39" i="51" s="1"/>
  <c r="G39" i="47" s="1"/>
  <c r="H39" i="3"/>
  <c r="H39" i="51" s="1"/>
  <c r="H39" i="47" s="1"/>
  <c r="M39" i="3"/>
  <c r="M39" i="51" s="1"/>
  <c r="M39" i="47" s="1"/>
  <c r="N39" i="3"/>
  <c r="N39" i="51" s="1"/>
  <c r="N39" i="47" s="1"/>
  <c r="S39" i="3"/>
  <c r="S39" i="51" s="1"/>
  <c r="S39" i="47" s="1"/>
  <c r="T39" i="3"/>
  <c r="T39" i="51" s="1"/>
  <c r="T39" i="47" s="1"/>
  <c r="U39" i="3"/>
  <c r="V39" i="3"/>
  <c r="W39" i="3"/>
  <c r="W39" i="51" s="1"/>
  <c r="W39" i="47" s="1"/>
  <c r="X39" i="3"/>
  <c r="X39" i="51" s="1"/>
  <c r="X39" i="47" s="1"/>
  <c r="F64" i="3"/>
  <c r="F64" i="51" s="1"/>
  <c r="F64" i="47" s="1"/>
  <c r="C15" i="3"/>
  <c r="C15" i="51" s="1"/>
  <c r="C15" i="47" s="1"/>
  <c r="D15" i="3"/>
  <c r="D15" i="51" s="1"/>
  <c r="D15" i="47" s="1"/>
  <c r="E15" i="3"/>
  <c r="E15" i="51" s="1"/>
  <c r="E15" i="47" s="1"/>
  <c r="F15" i="3"/>
  <c r="I15" i="3"/>
  <c r="I15" i="51" s="1"/>
  <c r="I15" i="47" s="1"/>
  <c r="J15" i="3"/>
  <c r="J15" i="51" s="1"/>
  <c r="J15" i="47" s="1"/>
  <c r="K15" i="3"/>
  <c r="K27" i="3" s="1"/>
  <c r="K27" i="51" s="1"/>
  <c r="K27" i="47" s="1"/>
  <c r="L15" i="3"/>
  <c r="L15" i="51" s="1"/>
  <c r="L15" i="47" s="1"/>
  <c r="C40" i="3"/>
  <c r="C40" i="51" s="1"/>
  <c r="C40" i="47" s="1"/>
  <c r="D40" i="3"/>
  <c r="E40" i="3"/>
  <c r="F40" i="3"/>
  <c r="I40" i="3"/>
  <c r="I40" i="51" s="1"/>
  <c r="I40" i="47" s="1"/>
  <c r="J40" i="3"/>
  <c r="J40" i="51" s="1"/>
  <c r="J40" i="47" s="1"/>
  <c r="K40" i="3"/>
  <c r="K40" i="51" s="1"/>
  <c r="K40" i="47" s="1"/>
  <c r="L40" i="3"/>
  <c r="M40" i="3"/>
  <c r="M40" i="51" s="1"/>
  <c r="M40" i="47" s="1"/>
  <c r="O40" i="3"/>
  <c r="P40" i="3"/>
  <c r="P40" i="51" s="1"/>
  <c r="P40" i="47" s="1"/>
  <c r="Q40" i="3"/>
  <c r="Q40" i="51" s="1"/>
  <c r="Q40" i="47" s="1"/>
  <c r="R40" i="3"/>
  <c r="R40" i="51" s="1"/>
  <c r="R40" i="47" s="1"/>
  <c r="I65" i="3"/>
  <c r="I65" i="51" s="1"/>
  <c r="I65" i="47" s="1"/>
  <c r="J65" i="3"/>
  <c r="J65" i="51" s="1"/>
  <c r="J65" i="47" s="1"/>
  <c r="K65" i="3"/>
  <c r="K65" i="51" s="1"/>
  <c r="K65" i="47" s="1"/>
  <c r="L65" i="3"/>
  <c r="L65" i="51" s="1"/>
  <c r="L65" i="47" s="1"/>
  <c r="M65" i="3"/>
  <c r="N65" i="3"/>
  <c r="N65" i="51" s="1"/>
  <c r="N65" i="47" s="1"/>
  <c r="G16" i="3"/>
  <c r="G16" i="51" s="1"/>
  <c r="G16" i="47" s="1"/>
  <c r="H16" i="3"/>
  <c r="H16" i="51" s="1"/>
  <c r="H16" i="47" s="1"/>
  <c r="M16" i="3"/>
  <c r="M16" i="51" s="1"/>
  <c r="M16" i="47" s="1"/>
  <c r="N16" i="3"/>
  <c r="N16" i="51" s="1"/>
  <c r="N16" i="47" s="1"/>
  <c r="O16" i="3"/>
  <c r="P16" i="3"/>
  <c r="Q16" i="3"/>
  <c r="Q16" i="51" s="1"/>
  <c r="Q16" i="47" s="1"/>
  <c r="R16" i="3"/>
  <c r="R16" i="51" s="1"/>
  <c r="R16" i="47" s="1"/>
  <c r="G41" i="3"/>
  <c r="G41" i="51" s="1"/>
  <c r="G41" i="47" s="1"/>
  <c r="H41" i="3"/>
  <c r="H41" i="51" s="1"/>
  <c r="H41" i="47" s="1"/>
  <c r="M41" i="3"/>
  <c r="M41" i="51" s="1"/>
  <c r="M41" i="47" s="1"/>
  <c r="N41" i="3"/>
  <c r="N41" i="51" s="1"/>
  <c r="N41" i="47" s="1"/>
  <c r="S41" i="3"/>
  <c r="S41" i="51" s="1"/>
  <c r="S41" i="47" s="1"/>
  <c r="T41" i="3"/>
  <c r="T41" i="51" s="1"/>
  <c r="T41" i="47" s="1"/>
  <c r="U41" i="3"/>
  <c r="U41" i="51" s="1"/>
  <c r="U41" i="47" s="1"/>
  <c r="V41" i="3"/>
  <c r="W41" i="3"/>
  <c r="X41" i="3"/>
  <c r="X41" i="51" s="1"/>
  <c r="X41" i="47" s="1"/>
  <c r="Z41" i="3"/>
  <c r="G17" i="3"/>
  <c r="G17" i="51" s="1"/>
  <c r="G17" i="47" s="1"/>
  <c r="H17" i="3"/>
  <c r="H17" i="51" s="1"/>
  <c r="H17" i="47" s="1"/>
  <c r="M17" i="3"/>
  <c r="M17" i="51" s="1"/>
  <c r="M17" i="47" s="1"/>
  <c r="N17" i="3"/>
  <c r="N17" i="51" s="1"/>
  <c r="N17" i="47" s="1"/>
  <c r="O17" i="3"/>
  <c r="O17" i="51" s="1"/>
  <c r="O17" i="47" s="1"/>
  <c r="P17" i="3"/>
  <c r="P17" i="51" s="1"/>
  <c r="P17" i="47" s="1"/>
  <c r="Q17" i="3"/>
  <c r="Q17" i="51" s="1"/>
  <c r="Q17" i="47" s="1"/>
  <c r="R17" i="3"/>
  <c r="S17" i="3"/>
  <c r="S17" i="51" s="1"/>
  <c r="S17" i="47" s="1"/>
  <c r="G42" i="3"/>
  <c r="G42" i="51" s="1"/>
  <c r="G42" i="47" s="1"/>
  <c r="H42" i="3"/>
  <c r="H42" i="51" s="1"/>
  <c r="H42" i="47" s="1"/>
  <c r="M42" i="3"/>
  <c r="M42" i="51" s="1"/>
  <c r="M42" i="47" s="1"/>
  <c r="N42" i="3"/>
  <c r="N42" i="51" s="1"/>
  <c r="N42" i="47" s="1"/>
  <c r="S42" i="3"/>
  <c r="S42" i="51" s="1"/>
  <c r="S42" i="47" s="1"/>
  <c r="T42" i="3"/>
  <c r="T42" i="51" s="1"/>
  <c r="T42" i="47" s="1"/>
  <c r="U42" i="3"/>
  <c r="V42" i="3"/>
  <c r="W42" i="3"/>
  <c r="W42" i="51" s="1"/>
  <c r="W42" i="47" s="1"/>
  <c r="X42" i="3"/>
  <c r="X42" i="51" s="1"/>
  <c r="X42" i="47" s="1"/>
  <c r="G18" i="3"/>
  <c r="G18" i="51" s="1"/>
  <c r="G18" i="47" s="1"/>
  <c r="H18" i="3"/>
  <c r="H18" i="51" s="1"/>
  <c r="H18" i="47" s="1"/>
  <c r="M18" i="3"/>
  <c r="M18" i="51" s="1"/>
  <c r="M18" i="47" s="1"/>
  <c r="N18" i="3"/>
  <c r="N18" i="51" s="1"/>
  <c r="N18" i="47" s="1"/>
  <c r="O18" i="3"/>
  <c r="P18" i="3"/>
  <c r="Q18" i="3"/>
  <c r="Q18" i="51" s="1"/>
  <c r="Q18" i="47" s="1"/>
  <c r="R18" i="3"/>
  <c r="R18" i="51" s="1"/>
  <c r="R18" i="47" s="1"/>
  <c r="G43" i="3"/>
  <c r="G43" i="51" s="1"/>
  <c r="G43" i="47" s="1"/>
  <c r="H43" i="3"/>
  <c r="H43" i="51" s="1"/>
  <c r="H43" i="47" s="1"/>
  <c r="M43" i="3"/>
  <c r="M43" i="51" s="1"/>
  <c r="M43" i="47" s="1"/>
  <c r="N43" i="3"/>
  <c r="N43" i="51" s="1"/>
  <c r="N43" i="47" s="1"/>
  <c r="S43" i="3"/>
  <c r="S43" i="51" s="1"/>
  <c r="S43" i="47" s="1"/>
  <c r="T43" i="3"/>
  <c r="T43" i="51" s="1"/>
  <c r="T43" i="47" s="1"/>
  <c r="U43" i="3"/>
  <c r="V43" i="3"/>
  <c r="V43" i="51" s="1"/>
  <c r="V43" i="47" s="1"/>
  <c r="W43" i="3"/>
  <c r="X43" i="3"/>
  <c r="C19" i="3"/>
  <c r="D19" i="3"/>
  <c r="D19" i="51" s="1"/>
  <c r="D19" i="47" s="1"/>
  <c r="E19" i="3"/>
  <c r="E19" i="51" s="1"/>
  <c r="E19" i="47" s="1"/>
  <c r="F19" i="3"/>
  <c r="F19" i="51" s="1"/>
  <c r="F19" i="47" s="1"/>
  <c r="I19" i="3"/>
  <c r="J19" i="3"/>
  <c r="P19" i="3" s="1"/>
  <c r="K19" i="3"/>
  <c r="K19" i="51" s="1"/>
  <c r="K19" i="47" s="1"/>
  <c r="L19" i="3"/>
  <c r="L19" i="51" s="1"/>
  <c r="L19" i="47" s="1"/>
  <c r="C44" i="3"/>
  <c r="G44" i="3" s="1"/>
  <c r="G44" i="51" s="1"/>
  <c r="G44" i="47" s="1"/>
  <c r="D44" i="3"/>
  <c r="D44" i="51" s="1"/>
  <c r="D44" i="47" s="1"/>
  <c r="E44" i="3"/>
  <c r="E44" i="51" s="1"/>
  <c r="E44" i="47" s="1"/>
  <c r="F44" i="3"/>
  <c r="I44" i="3"/>
  <c r="J44" i="3"/>
  <c r="J44" i="51" s="1"/>
  <c r="J44" i="47" s="1"/>
  <c r="K44" i="3"/>
  <c r="K44" i="51" s="1"/>
  <c r="K44" i="47" s="1"/>
  <c r="L44" i="3"/>
  <c r="L44" i="51" s="1"/>
  <c r="L44" i="47" s="1"/>
  <c r="O44" i="3"/>
  <c r="P44" i="3"/>
  <c r="Q44" i="3"/>
  <c r="Q44" i="51" s="1"/>
  <c r="Q44" i="47" s="1"/>
  <c r="R44" i="3"/>
  <c r="R44" i="51" s="1"/>
  <c r="R44" i="47" s="1"/>
  <c r="I69" i="3"/>
  <c r="I69" i="51" s="1"/>
  <c r="I69" i="47" s="1"/>
  <c r="J69" i="3"/>
  <c r="J69" i="51" s="1"/>
  <c r="J69" i="47" s="1"/>
  <c r="K69" i="3"/>
  <c r="K69" i="51" s="1"/>
  <c r="K69" i="47" s="1"/>
  <c r="L69" i="3"/>
  <c r="L69" i="51" s="1"/>
  <c r="L69" i="47" s="1"/>
  <c r="M69" i="3"/>
  <c r="M69" i="51" s="1"/>
  <c r="M69" i="47" s="1"/>
  <c r="N69" i="3"/>
  <c r="G20" i="3"/>
  <c r="G20" i="51" s="1"/>
  <c r="G20" i="47" s="1"/>
  <c r="H20" i="3"/>
  <c r="H20" i="51" s="1"/>
  <c r="H20" i="47" s="1"/>
  <c r="M20" i="3"/>
  <c r="M20" i="51" s="1"/>
  <c r="M20" i="47" s="1"/>
  <c r="N20" i="3"/>
  <c r="N20" i="51" s="1"/>
  <c r="N20" i="47" s="1"/>
  <c r="O20" i="3"/>
  <c r="O20" i="51" s="1"/>
  <c r="O20" i="47" s="1"/>
  <c r="P20" i="3"/>
  <c r="P20" i="51" s="1"/>
  <c r="P20" i="47" s="1"/>
  <c r="Q20" i="3"/>
  <c r="R20" i="3"/>
  <c r="G45" i="3"/>
  <c r="G45" i="51" s="1"/>
  <c r="G45" i="47" s="1"/>
  <c r="H45" i="3"/>
  <c r="H45" i="51" s="1"/>
  <c r="H45" i="47" s="1"/>
  <c r="M45" i="3"/>
  <c r="M45" i="51" s="1"/>
  <c r="M45" i="47" s="1"/>
  <c r="N45" i="3"/>
  <c r="N45" i="51" s="1"/>
  <c r="N45" i="47" s="1"/>
  <c r="S45" i="3"/>
  <c r="S45" i="51" s="1"/>
  <c r="S45" i="47" s="1"/>
  <c r="T45" i="3"/>
  <c r="T45" i="51" s="1"/>
  <c r="T45" i="47" s="1"/>
  <c r="U45" i="3"/>
  <c r="V45" i="3"/>
  <c r="D70" i="3" s="1"/>
  <c r="D70" i="51" s="1"/>
  <c r="D70" i="47" s="1"/>
  <c r="W45" i="3"/>
  <c r="W45" i="51" s="1"/>
  <c r="W45" i="47" s="1"/>
  <c r="X45" i="3"/>
  <c r="G21" i="3"/>
  <c r="G21" i="51" s="1"/>
  <c r="G21" i="47" s="1"/>
  <c r="H21" i="3"/>
  <c r="H21" i="51" s="1"/>
  <c r="H21" i="47" s="1"/>
  <c r="M21" i="3"/>
  <c r="M21" i="51" s="1"/>
  <c r="M21" i="47" s="1"/>
  <c r="N21" i="3"/>
  <c r="N21" i="51" s="1"/>
  <c r="N21" i="47" s="1"/>
  <c r="O21" i="3"/>
  <c r="P21" i="3"/>
  <c r="P21" i="51" s="1"/>
  <c r="P21" i="47" s="1"/>
  <c r="Q21" i="3"/>
  <c r="Q21" i="51" s="1"/>
  <c r="Q21" i="47" s="1"/>
  <c r="R21" i="3"/>
  <c r="R21" i="51" s="1"/>
  <c r="R21" i="47" s="1"/>
  <c r="G46" i="3"/>
  <c r="G46" i="51" s="1"/>
  <c r="G46" i="47" s="1"/>
  <c r="H46" i="3"/>
  <c r="H46" i="51" s="1"/>
  <c r="H46" i="47" s="1"/>
  <c r="M46" i="3"/>
  <c r="M46" i="51" s="1"/>
  <c r="M46" i="47" s="1"/>
  <c r="N46" i="3"/>
  <c r="N46" i="51" s="1"/>
  <c r="N46" i="47" s="1"/>
  <c r="S46" i="3"/>
  <c r="S46" i="51" s="1"/>
  <c r="S46" i="47" s="1"/>
  <c r="T46" i="3"/>
  <c r="T46" i="51" s="1"/>
  <c r="T46" i="47" s="1"/>
  <c r="U46" i="3"/>
  <c r="U46" i="51" s="1"/>
  <c r="U46" i="47" s="1"/>
  <c r="V46" i="3"/>
  <c r="W46" i="3"/>
  <c r="X46" i="3"/>
  <c r="X46" i="51" s="1"/>
  <c r="X46" i="47" s="1"/>
  <c r="C71" i="3"/>
  <c r="C71" i="51" s="1"/>
  <c r="C71" i="47" s="1"/>
  <c r="C22" i="3"/>
  <c r="C22" i="51" s="1"/>
  <c r="C22" i="47" s="1"/>
  <c r="D22" i="3"/>
  <c r="D22" i="51" s="1"/>
  <c r="D22" i="47" s="1"/>
  <c r="E22" i="3"/>
  <c r="E22" i="51" s="1"/>
  <c r="E22" i="47" s="1"/>
  <c r="F22" i="3"/>
  <c r="F22" i="51" s="1"/>
  <c r="F22" i="47" s="1"/>
  <c r="I22" i="3"/>
  <c r="O22" i="3" s="1"/>
  <c r="J22" i="3"/>
  <c r="K22" i="3"/>
  <c r="K22" i="51" s="1"/>
  <c r="K22" i="47" s="1"/>
  <c r="L22" i="3"/>
  <c r="C47" i="3"/>
  <c r="C47" i="51" s="1"/>
  <c r="C47" i="47" s="1"/>
  <c r="D47" i="3"/>
  <c r="D47" i="51" s="1"/>
  <c r="D47" i="47" s="1"/>
  <c r="E47" i="3"/>
  <c r="F47" i="3"/>
  <c r="I47" i="3"/>
  <c r="I47" i="51" s="1"/>
  <c r="I47" i="47" s="1"/>
  <c r="J47" i="3"/>
  <c r="J47" i="51" s="1"/>
  <c r="J47" i="47" s="1"/>
  <c r="K47" i="3"/>
  <c r="K47" i="51" s="1"/>
  <c r="K47" i="47" s="1"/>
  <c r="L47" i="3"/>
  <c r="L47" i="51" s="1"/>
  <c r="L47" i="47" s="1"/>
  <c r="O47" i="3"/>
  <c r="P47" i="3"/>
  <c r="Q47" i="3"/>
  <c r="Q47" i="51" s="1"/>
  <c r="Q47" i="47" s="1"/>
  <c r="R47" i="3"/>
  <c r="R47" i="51" s="1"/>
  <c r="R47" i="47" s="1"/>
  <c r="I72" i="3"/>
  <c r="I72" i="51" s="1"/>
  <c r="I72" i="47" s="1"/>
  <c r="J72" i="3"/>
  <c r="J72" i="51" s="1"/>
  <c r="J72" i="47" s="1"/>
  <c r="K72" i="3"/>
  <c r="K72" i="51" s="1"/>
  <c r="K72" i="47" s="1"/>
  <c r="L72" i="3"/>
  <c r="L72" i="51" s="1"/>
  <c r="L72" i="47" s="1"/>
  <c r="M72" i="3"/>
  <c r="M72" i="51" s="1"/>
  <c r="M72" i="47" s="1"/>
  <c r="N72" i="3"/>
  <c r="N72" i="51" s="1"/>
  <c r="N72" i="47" s="1"/>
  <c r="G23" i="3"/>
  <c r="G23" i="51" s="1"/>
  <c r="G23" i="47" s="1"/>
  <c r="H23" i="3"/>
  <c r="H23" i="51" s="1"/>
  <c r="H23" i="47" s="1"/>
  <c r="M23" i="3"/>
  <c r="M23" i="51" s="1"/>
  <c r="M23" i="47" s="1"/>
  <c r="N23" i="3"/>
  <c r="N23" i="51" s="1"/>
  <c r="N23" i="47" s="1"/>
  <c r="O23" i="3"/>
  <c r="O23" i="51" s="1"/>
  <c r="O23" i="47" s="1"/>
  <c r="P23" i="3"/>
  <c r="Q23" i="3"/>
  <c r="R23" i="3"/>
  <c r="R23" i="51" s="1"/>
  <c r="R23" i="47" s="1"/>
  <c r="G48" i="3"/>
  <c r="G48" i="51" s="1"/>
  <c r="G48" i="47" s="1"/>
  <c r="H48" i="3"/>
  <c r="H48" i="51" s="1"/>
  <c r="H48" i="47" s="1"/>
  <c r="M48" i="3"/>
  <c r="M48" i="51" s="1"/>
  <c r="M48" i="47" s="1"/>
  <c r="N48" i="3"/>
  <c r="N48" i="51" s="1"/>
  <c r="N48" i="47" s="1"/>
  <c r="S48" i="3"/>
  <c r="S48" i="51" s="1"/>
  <c r="S48" i="47" s="1"/>
  <c r="T48" i="3"/>
  <c r="T48" i="51" s="1"/>
  <c r="T48" i="47" s="1"/>
  <c r="U48" i="3"/>
  <c r="V48" i="3"/>
  <c r="V48" i="51" s="1"/>
  <c r="V48" i="47" s="1"/>
  <c r="W48" i="3"/>
  <c r="X48" i="3"/>
  <c r="Z48" i="3" s="1"/>
  <c r="Z48" i="51" s="1"/>
  <c r="Z48" i="47" s="1"/>
  <c r="C73" i="3"/>
  <c r="C73" i="51" s="1"/>
  <c r="C73" i="47" s="1"/>
  <c r="G24" i="3"/>
  <c r="G24" i="51" s="1"/>
  <c r="G24" i="47" s="1"/>
  <c r="H24" i="3"/>
  <c r="H24" i="51" s="1"/>
  <c r="H24" i="47" s="1"/>
  <c r="M24" i="3"/>
  <c r="M24" i="51" s="1"/>
  <c r="M24" i="47" s="1"/>
  <c r="N24" i="3"/>
  <c r="N24" i="51" s="1"/>
  <c r="N24" i="47" s="1"/>
  <c r="O24" i="3"/>
  <c r="O24" i="51" s="1"/>
  <c r="O24" i="47" s="1"/>
  <c r="P24" i="3"/>
  <c r="P24" i="51" s="1"/>
  <c r="P24" i="47" s="1"/>
  <c r="Q24" i="3"/>
  <c r="Q24" i="51" s="1"/>
  <c r="Q24" i="47" s="1"/>
  <c r="R24" i="3"/>
  <c r="R24" i="51" s="1"/>
  <c r="R24" i="47" s="1"/>
  <c r="G49" i="3"/>
  <c r="G49" i="51" s="1"/>
  <c r="G49" i="47" s="1"/>
  <c r="H49" i="3"/>
  <c r="H49" i="51" s="1"/>
  <c r="H49" i="47" s="1"/>
  <c r="M49" i="3"/>
  <c r="M49" i="51" s="1"/>
  <c r="M49" i="47" s="1"/>
  <c r="N49" i="3"/>
  <c r="N49" i="51" s="1"/>
  <c r="N49" i="47" s="1"/>
  <c r="S49" i="3"/>
  <c r="S49" i="51" s="1"/>
  <c r="S49" i="47" s="1"/>
  <c r="T49" i="3"/>
  <c r="T49" i="51" s="1"/>
  <c r="T49" i="47" s="1"/>
  <c r="U49" i="3"/>
  <c r="V49" i="3"/>
  <c r="W49" i="3"/>
  <c r="W49" i="51" s="1"/>
  <c r="W49" i="47" s="1"/>
  <c r="X49" i="3"/>
  <c r="X49" i="51" s="1"/>
  <c r="X49" i="47" s="1"/>
  <c r="G25" i="3"/>
  <c r="G25" i="51" s="1"/>
  <c r="G25" i="47" s="1"/>
  <c r="H25" i="3"/>
  <c r="H25" i="51" s="1"/>
  <c r="H25" i="47" s="1"/>
  <c r="M25" i="3"/>
  <c r="M25" i="51" s="1"/>
  <c r="M25" i="47" s="1"/>
  <c r="N25" i="3"/>
  <c r="N25" i="51" s="1"/>
  <c r="N25" i="47" s="1"/>
  <c r="O25" i="3"/>
  <c r="P25" i="3"/>
  <c r="Q25" i="3"/>
  <c r="Q25" i="51" s="1"/>
  <c r="Q25" i="47" s="1"/>
  <c r="R25" i="3"/>
  <c r="R25" i="51" s="1"/>
  <c r="R25" i="47" s="1"/>
  <c r="G50" i="3"/>
  <c r="G50" i="51" s="1"/>
  <c r="G50" i="47" s="1"/>
  <c r="H50" i="3"/>
  <c r="H50" i="51" s="1"/>
  <c r="H50" i="47" s="1"/>
  <c r="M50" i="3"/>
  <c r="M50" i="51" s="1"/>
  <c r="M50" i="47" s="1"/>
  <c r="N50" i="3"/>
  <c r="N50" i="51" s="1"/>
  <c r="N50" i="47" s="1"/>
  <c r="S50" i="3"/>
  <c r="S50" i="51" s="1"/>
  <c r="S50" i="47" s="1"/>
  <c r="T50" i="3"/>
  <c r="T50" i="51" s="1"/>
  <c r="T50" i="47" s="1"/>
  <c r="U50" i="3"/>
  <c r="V50" i="3"/>
  <c r="W50" i="3"/>
  <c r="W50" i="51" s="1"/>
  <c r="W50" i="47" s="1"/>
  <c r="X50" i="3"/>
  <c r="G26" i="3"/>
  <c r="G26" i="51" s="1"/>
  <c r="G26" i="47" s="1"/>
  <c r="H26" i="3"/>
  <c r="H26" i="51" s="1"/>
  <c r="H26" i="47" s="1"/>
  <c r="M26" i="3"/>
  <c r="M26" i="51" s="1"/>
  <c r="M26" i="47" s="1"/>
  <c r="N26" i="3"/>
  <c r="N26" i="51" s="1"/>
  <c r="N26" i="47" s="1"/>
  <c r="O26" i="3"/>
  <c r="O26" i="51" s="1"/>
  <c r="O26" i="47" s="1"/>
  <c r="P26" i="3"/>
  <c r="P26" i="51" s="1"/>
  <c r="P26" i="47" s="1"/>
  <c r="Q26" i="3"/>
  <c r="R26" i="3"/>
  <c r="G51" i="3"/>
  <c r="G51" i="51" s="1"/>
  <c r="G51" i="47" s="1"/>
  <c r="H51" i="3"/>
  <c r="H51" i="51" s="1"/>
  <c r="H51" i="47" s="1"/>
  <c r="M51" i="3"/>
  <c r="M51" i="51" s="1"/>
  <c r="M51" i="47" s="1"/>
  <c r="N51" i="3"/>
  <c r="N51" i="51" s="1"/>
  <c r="N51" i="47" s="1"/>
  <c r="S51" i="3"/>
  <c r="S51" i="51" s="1"/>
  <c r="S51" i="47" s="1"/>
  <c r="T51" i="3"/>
  <c r="T51" i="51" s="1"/>
  <c r="T51" i="47" s="1"/>
  <c r="U51" i="3"/>
  <c r="V51" i="3"/>
  <c r="W51" i="3"/>
  <c r="W51" i="51" s="1"/>
  <c r="W51" i="47" s="1"/>
  <c r="X51" i="3"/>
  <c r="C27" i="3"/>
  <c r="C27" i="51" s="1"/>
  <c r="C27" i="47" s="1"/>
  <c r="D27" i="3"/>
  <c r="D27" i="51" s="1"/>
  <c r="D27" i="47" s="1"/>
  <c r="J52" i="3"/>
  <c r="J52" i="51" s="1"/>
  <c r="J52" i="47" s="1"/>
  <c r="R52" i="3"/>
  <c r="R52" i="51" s="1"/>
  <c r="R52" i="47" s="1"/>
  <c r="G10" i="59" l="1"/>
  <c r="G10" i="50"/>
  <c r="H50" i="59"/>
  <c r="H50" i="50"/>
  <c r="N8" i="59"/>
  <c r="N8" i="50"/>
  <c r="M50" i="59"/>
  <c r="M50" i="50"/>
  <c r="N72" i="59"/>
  <c r="N72" i="50"/>
  <c r="M69" i="59"/>
  <c r="M69" i="50"/>
  <c r="M18" i="59"/>
  <c r="M18" i="50"/>
  <c r="G16" i="59"/>
  <c r="G16" i="50"/>
  <c r="G13" i="59"/>
  <c r="G13" i="50"/>
  <c r="M12" i="59"/>
  <c r="M12" i="50"/>
  <c r="P11" i="59"/>
  <c r="P11" i="50"/>
  <c r="O8" i="59"/>
  <c r="O8" i="50"/>
  <c r="C47" i="59"/>
  <c r="C47" i="50"/>
  <c r="P20" i="59"/>
  <c r="P20" i="50"/>
  <c r="N42" i="59"/>
  <c r="N42" i="50"/>
  <c r="R10" i="59"/>
  <c r="R10" i="50"/>
  <c r="W50" i="59"/>
  <c r="W50" i="50"/>
  <c r="M24" i="59"/>
  <c r="M24" i="50"/>
  <c r="M46" i="59"/>
  <c r="M46" i="50"/>
  <c r="O20" i="59"/>
  <c r="O20" i="50"/>
  <c r="K44" i="59"/>
  <c r="K44" i="50"/>
  <c r="G18" i="59"/>
  <c r="G18" i="50"/>
  <c r="N17" i="59"/>
  <c r="N17" i="50"/>
  <c r="Q16" i="59"/>
  <c r="Q16" i="50"/>
  <c r="C63" i="59"/>
  <c r="C63" i="50"/>
  <c r="G37" i="59"/>
  <c r="G37" i="50"/>
  <c r="M36" i="59"/>
  <c r="M36" i="50"/>
  <c r="U35" i="59"/>
  <c r="U35" i="50"/>
  <c r="G34" i="59"/>
  <c r="G34" i="50"/>
  <c r="M33" i="59"/>
  <c r="M33" i="50"/>
  <c r="R52" i="59"/>
  <c r="R52" i="50"/>
  <c r="T51" i="59"/>
  <c r="T51" i="50"/>
  <c r="P26" i="59"/>
  <c r="P26" i="50"/>
  <c r="R25" i="59"/>
  <c r="R25" i="50"/>
  <c r="X49" i="59"/>
  <c r="X49" i="50"/>
  <c r="H49" i="59"/>
  <c r="H49" i="50"/>
  <c r="H24" i="59"/>
  <c r="H24" i="50"/>
  <c r="S48" i="59"/>
  <c r="S48" i="50"/>
  <c r="O23" i="59"/>
  <c r="O23" i="50"/>
  <c r="K72" i="59"/>
  <c r="K72" i="50"/>
  <c r="K47" i="59"/>
  <c r="K47" i="50"/>
  <c r="K22" i="59"/>
  <c r="K22" i="50"/>
  <c r="X46" i="59"/>
  <c r="X46" i="50"/>
  <c r="H46" i="59"/>
  <c r="H46" i="50"/>
  <c r="H21" i="59"/>
  <c r="H21" i="50"/>
  <c r="N45" i="59"/>
  <c r="N45" i="50"/>
  <c r="N20" i="59"/>
  <c r="N20" i="50"/>
  <c r="J69" i="59"/>
  <c r="J69" i="50"/>
  <c r="J44" i="59"/>
  <c r="J44" i="50"/>
  <c r="V43" i="59"/>
  <c r="V43" i="50"/>
  <c r="R18" i="59"/>
  <c r="R18" i="50"/>
  <c r="X42" i="59"/>
  <c r="X42" i="50"/>
  <c r="H42" i="59"/>
  <c r="H42" i="50"/>
  <c r="M17" i="59"/>
  <c r="M17" i="50"/>
  <c r="T41" i="59"/>
  <c r="T41" i="50"/>
  <c r="L65" i="59"/>
  <c r="L65" i="50"/>
  <c r="M40" i="59"/>
  <c r="M40" i="50"/>
  <c r="C40" i="59"/>
  <c r="C40" i="50"/>
  <c r="C15" i="59"/>
  <c r="C15" i="50"/>
  <c r="N39" i="59"/>
  <c r="N39" i="50"/>
  <c r="N14" i="59"/>
  <c r="N14" i="50"/>
  <c r="T38" i="59"/>
  <c r="T38" i="50"/>
  <c r="V37" i="59"/>
  <c r="V37" i="50"/>
  <c r="R12" i="59"/>
  <c r="R12" i="50"/>
  <c r="X36" i="59"/>
  <c r="X36" i="50"/>
  <c r="H36" i="59"/>
  <c r="H36" i="50"/>
  <c r="M11" i="59"/>
  <c r="M11" i="50"/>
  <c r="T35" i="59"/>
  <c r="T35" i="50"/>
  <c r="R9" i="59"/>
  <c r="R9" i="50"/>
  <c r="H33" i="59"/>
  <c r="H33" i="50"/>
  <c r="H8" i="59"/>
  <c r="H8" i="50"/>
  <c r="S46" i="59"/>
  <c r="S46" i="50"/>
  <c r="M72" i="59"/>
  <c r="M72" i="50"/>
  <c r="N21" i="59"/>
  <c r="N21" i="50"/>
  <c r="L19" i="59"/>
  <c r="L19" i="50"/>
  <c r="R16" i="59"/>
  <c r="R16" i="50"/>
  <c r="T39" i="59"/>
  <c r="T39" i="50"/>
  <c r="R13" i="59"/>
  <c r="R13" i="50"/>
  <c r="H12" i="59"/>
  <c r="H12" i="50"/>
  <c r="O11" i="59"/>
  <c r="O11" i="50"/>
  <c r="N33" i="59"/>
  <c r="N33" i="50"/>
  <c r="G25" i="59"/>
  <c r="G25" i="50"/>
  <c r="L72" i="59"/>
  <c r="L72" i="50"/>
  <c r="M21" i="59"/>
  <c r="M21" i="50"/>
  <c r="K69" i="59"/>
  <c r="K69" i="50"/>
  <c r="K19" i="59"/>
  <c r="K19" i="50"/>
  <c r="G43" i="59"/>
  <c r="G43" i="50"/>
  <c r="M42" i="59"/>
  <c r="M42" i="50"/>
  <c r="U41" i="59"/>
  <c r="U41" i="50"/>
  <c r="D15" i="59"/>
  <c r="D15" i="50"/>
  <c r="S39" i="59"/>
  <c r="S39" i="50"/>
  <c r="O14" i="59"/>
  <c r="O14" i="50"/>
  <c r="G12" i="59"/>
  <c r="G12" i="50"/>
  <c r="N11" i="59"/>
  <c r="N11" i="50"/>
  <c r="Q10" i="59"/>
  <c r="Q10" i="50"/>
  <c r="G9" i="59"/>
  <c r="G9" i="50"/>
  <c r="M8" i="59"/>
  <c r="M8" i="50"/>
  <c r="J52" i="59"/>
  <c r="J52" i="50"/>
  <c r="S51" i="59"/>
  <c r="S51" i="50"/>
  <c r="O26" i="59"/>
  <c r="O26" i="50"/>
  <c r="Q25" i="59"/>
  <c r="Q25" i="50"/>
  <c r="W49" i="59"/>
  <c r="W49" i="50"/>
  <c r="G49" i="59"/>
  <c r="G49" i="50"/>
  <c r="G24" i="59"/>
  <c r="G24" i="50"/>
  <c r="N48" i="59"/>
  <c r="N48" i="50"/>
  <c r="N23" i="59"/>
  <c r="N23" i="50"/>
  <c r="J72" i="59"/>
  <c r="J72" i="50"/>
  <c r="J47" i="59"/>
  <c r="J47" i="50"/>
  <c r="G46" i="59"/>
  <c r="G46" i="50"/>
  <c r="G21" i="59"/>
  <c r="G21" i="50"/>
  <c r="M45" i="59"/>
  <c r="M45" i="50"/>
  <c r="M20" i="59"/>
  <c r="M20" i="50"/>
  <c r="I69" i="59"/>
  <c r="I69" i="50"/>
  <c r="Q18" i="59"/>
  <c r="Q18" i="50"/>
  <c r="W42" i="59"/>
  <c r="W42" i="50"/>
  <c r="G42" i="59"/>
  <c r="G42" i="50"/>
  <c r="H17" i="59"/>
  <c r="H17" i="50"/>
  <c r="S41" i="59"/>
  <c r="S41" i="50"/>
  <c r="K65" i="59"/>
  <c r="K65" i="50"/>
  <c r="L15" i="59"/>
  <c r="L15" i="50"/>
  <c r="F64" i="59"/>
  <c r="F64" i="50"/>
  <c r="M39" i="59"/>
  <c r="M39" i="50"/>
  <c r="M14" i="59"/>
  <c r="M14" i="50"/>
  <c r="S38" i="59"/>
  <c r="S38" i="50"/>
  <c r="O13" i="59"/>
  <c r="O13" i="50"/>
  <c r="Q12" i="59"/>
  <c r="Q12" i="50"/>
  <c r="W36" i="59"/>
  <c r="W36" i="50"/>
  <c r="G36" i="59"/>
  <c r="G36" i="50"/>
  <c r="H11" i="59"/>
  <c r="H11" i="50"/>
  <c r="S35" i="59"/>
  <c r="S35" i="50"/>
  <c r="U34" i="59"/>
  <c r="U34" i="50"/>
  <c r="Q9" i="59"/>
  <c r="Q9" i="50"/>
  <c r="W33" i="59"/>
  <c r="W33" i="50"/>
  <c r="G33" i="59"/>
  <c r="G33" i="50"/>
  <c r="G8" i="59"/>
  <c r="G8" i="50"/>
  <c r="M25" i="59"/>
  <c r="M25" i="50"/>
  <c r="R23" i="59"/>
  <c r="R23" i="50"/>
  <c r="G44" i="59"/>
  <c r="G44" i="50"/>
  <c r="Q40" i="59"/>
  <c r="Q40" i="50"/>
  <c r="S33" i="59"/>
  <c r="S33" i="50"/>
  <c r="H25" i="59"/>
  <c r="H25" i="50"/>
  <c r="N46" i="59"/>
  <c r="N46" i="50"/>
  <c r="O17" i="59"/>
  <c r="O17" i="50"/>
  <c r="X34" i="59"/>
  <c r="X34" i="50"/>
  <c r="G11" i="59"/>
  <c r="G11" i="50"/>
  <c r="W51" i="59"/>
  <c r="W51" i="50"/>
  <c r="S49" i="59"/>
  <c r="S49" i="50"/>
  <c r="V48" i="59"/>
  <c r="V48" i="50"/>
  <c r="D47" i="59"/>
  <c r="D47" i="50"/>
  <c r="M43" i="59"/>
  <c r="M43" i="50"/>
  <c r="P17" i="59"/>
  <c r="P17" i="50"/>
  <c r="Q14" i="59"/>
  <c r="Q14" i="50"/>
  <c r="G38" i="59"/>
  <c r="G38" i="50"/>
  <c r="M37" i="59"/>
  <c r="M37" i="50"/>
  <c r="S36" i="59"/>
  <c r="S36" i="50"/>
  <c r="G35" i="59"/>
  <c r="G35" i="50"/>
  <c r="M9" i="59"/>
  <c r="M9" i="50"/>
  <c r="N49" i="59"/>
  <c r="N49" i="50"/>
  <c r="C22" i="59"/>
  <c r="C22" i="50"/>
  <c r="L69" i="59"/>
  <c r="L69" i="50"/>
  <c r="H43" i="59"/>
  <c r="H43" i="50"/>
  <c r="N65" i="59"/>
  <c r="N65" i="50"/>
  <c r="E15" i="59"/>
  <c r="E15" i="50"/>
  <c r="V38" i="59"/>
  <c r="V38" i="50"/>
  <c r="N36" i="59"/>
  <c r="N36" i="50"/>
  <c r="H34" i="59"/>
  <c r="H34" i="50"/>
  <c r="G50" i="59"/>
  <c r="G50" i="50"/>
  <c r="T48" i="59"/>
  <c r="T48" i="50"/>
  <c r="L47" i="59"/>
  <c r="L47" i="50"/>
  <c r="S45" i="59"/>
  <c r="S45" i="50"/>
  <c r="N51" i="59"/>
  <c r="N51" i="50"/>
  <c r="T50" i="59"/>
  <c r="T50" i="50"/>
  <c r="M48" i="59"/>
  <c r="M48" i="50"/>
  <c r="I72" i="59"/>
  <c r="I72" i="50"/>
  <c r="R21" i="59"/>
  <c r="R21" i="50"/>
  <c r="H45" i="59"/>
  <c r="H45" i="50"/>
  <c r="R44" i="59"/>
  <c r="R44" i="50"/>
  <c r="T43" i="59"/>
  <c r="T43" i="50"/>
  <c r="G17" i="59"/>
  <c r="G17" i="50"/>
  <c r="N16" i="59"/>
  <c r="N16" i="50"/>
  <c r="J65" i="59"/>
  <c r="J65" i="50"/>
  <c r="K27" i="59"/>
  <c r="K27" i="50"/>
  <c r="H39" i="59"/>
  <c r="H39" i="50"/>
  <c r="N38" i="59"/>
  <c r="N38" i="50"/>
  <c r="T37" i="59"/>
  <c r="T37" i="50"/>
  <c r="N35" i="59"/>
  <c r="N35" i="50"/>
  <c r="T34" i="59"/>
  <c r="T34" i="50"/>
  <c r="C27" i="59"/>
  <c r="C27" i="50"/>
  <c r="M51" i="59"/>
  <c r="M51" i="50"/>
  <c r="M26" i="59"/>
  <c r="M26" i="50"/>
  <c r="S50" i="59"/>
  <c r="S50" i="50"/>
  <c r="Q24" i="59"/>
  <c r="Q24" i="50"/>
  <c r="Z48" i="59"/>
  <c r="Z48" i="50"/>
  <c r="H48" i="59"/>
  <c r="H48" i="50"/>
  <c r="H23" i="59"/>
  <c r="H23" i="50"/>
  <c r="R47" i="59"/>
  <c r="R47" i="50"/>
  <c r="F22" i="59"/>
  <c r="F22" i="50"/>
  <c r="U46" i="59"/>
  <c r="U46" i="50"/>
  <c r="Q21" i="59"/>
  <c r="Q21" i="50"/>
  <c r="W45" i="59"/>
  <c r="W45" i="50"/>
  <c r="G45" i="59"/>
  <c r="G45" i="50"/>
  <c r="G20" i="59"/>
  <c r="G20" i="50"/>
  <c r="Q44" i="59"/>
  <c r="Q44" i="50"/>
  <c r="E44" i="59"/>
  <c r="E44" i="50"/>
  <c r="E19" i="59"/>
  <c r="E19" i="50"/>
  <c r="S43" i="59"/>
  <c r="S43" i="50"/>
  <c r="M41" i="59"/>
  <c r="M41" i="50"/>
  <c r="M16" i="59"/>
  <c r="M16" i="50"/>
  <c r="I65" i="59"/>
  <c r="I65" i="50"/>
  <c r="J40" i="59"/>
  <c r="J40" i="50"/>
  <c r="J15" i="59"/>
  <c r="J15" i="50"/>
  <c r="W39" i="59"/>
  <c r="W39" i="50"/>
  <c r="G39" i="59"/>
  <c r="G39" i="50"/>
  <c r="G14" i="59"/>
  <c r="G14" i="50"/>
  <c r="M38" i="59"/>
  <c r="M38" i="50"/>
  <c r="M13" i="59"/>
  <c r="M13" i="50"/>
  <c r="S37" i="59"/>
  <c r="S37" i="50"/>
  <c r="Z35" i="59"/>
  <c r="Z35" i="50"/>
  <c r="M35" i="59"/>
  <c r="M35" i="50"/>
  <c r="M10" i="59"/>
  <c r="M10" i="50"/>
  <c r="S34" i="59"/>
  <c r="S34" i="50"/>
  <c r="C59" i="59"/>
  <c r="C59" i="50"/>
  <c r="G51" i="59"/>
  <c r="G51" i="50"/>
  <c r="G26" i="59"/>
  <c r="G26" i="50"/>
  <c r="O24" i="59"/>
  <c r="O24" i="50"/>
  <c r="D22" i="59"/>
  <c r="D22" i="50"/>
  <c r="S42" i="59"/>
  <c r="S42" i="50"/>
  <c r="G41" i="59"/>
  <c r="G41" i="50"/>
  <c r="M34" i="59"/>
  <c r="M34" i="50"/>
  <c r="N24" i="59"/>
  <c r="N24" i="50"/>
  <c r="T45" i="59"/>
  <c r="T45" i="50"/>
  <c r="L44" i="59"/>
  <c r="L44" i="50"/>
  <c r="H18" i="59"/>
  <c r="H18" i="50"/>
  <c r="P40" i="59"/>
  <c r="P40" i="50"/>
  <c r="P14" i="59"/>
  <c r="P14" i="50"/>
  <c r="H37" i="59"/>
  <c r="H37" i="50"/>
  <c r="H9" i="59"/>
  <c r="H9" i="50"/>
  <c r="M49" i="59"/>
  <c r="M49" i="50"/>
  <c r="C71" i="59"/>
  <c r="C71" i="50"/>
  <c r="D27" i="59"/>
  <c r="D27" i="50"/>
  <c r="N26" i="59"/>
  <c r="N26" i="50"/>
  <c r="R24" i="59"/>
  <c r="R24" i="50"/>
  <c r="C73" i="59"/>
  <c r="C73" i="50"/>
  <c r="M23" i="59"/>
  <c r="M23" i="50"/>
  <c r="I47" i="59"/>
  <c r="I47" i="50"/>
  <c r="H20" i="59"/>
  <c r="H20" i="50"/>
  <c r="F19" i="59"/>
  <c r="F19" i="50"/>
  <c r="S17" i="59"/>
  <c r="S17" i="50"/>
  <c r="N41" i="59"/>
  <c r="N41" i="50"/>
  <c r="K40" i="59"/>
  <c r="K40" i="50"/>
  <c r="X39" i="59"/>
  <c r="X39" i="50"/>
  <c r="H14" i="59"/>
  <c r="H14" i="50"/>
  <c r="N13" i="59"/>
  <c r="N13" i="50"/>
  <c r="S11" i="59"/>
  <c r="S11" i="50"/>
  <c r="N10" i="59"/>
  <c r="N10" i="50"/>
  <c r="P9" i="59"/>
  <c r="P9" i="50"/>
  <c r="H51" i="59"/>
  <c r="H51" i="50"/>
  <c r="H26" i="59"/>
  <c r="H26" i="50"/>
  <c r="N50" i="59"/>
  <c r="N50" i="50"/>
  <c r="N25" i="59"/>
  <c r="N25" i="50"/>
  <c r="T49" i="59"/>
  <c r="T49" i="50"/>
  <c r="P24" i="59"/>
  <c r="P24" i="50"/>
  <c r="G48" i="59"/>
  <c r="G48" i="50"/>
  <c r="G23" i="59"/>
  <c r="G23" i="50"/>
  <c r="Q47" i="59"/>
  <c r="Q47" i="50"/>
  <c r="E22" i="59"/>
  <c r="E22" i="50"/>
  <c r="T46" i="59"/>
  <c r="T46" i="50"/>
  <c r="P21" i="59"/>
  <c r="P21" i="50"/>
  <c r="D70" i="59"/>
  <c r="D70" i="50"/>
  <c r="D44" i="59"/>
  <c r="D44" i="50"/>
  <c r="D19" i="59"/>
  <c r="D19" i="50"/>
  <c r="N43" i="59"/>
  <c r="N43" i="50"/>
  <c r="N18" i="59"/>
  <c r="N18" i="50"/>
  <c r="T42" i="59"/>
  <c r="T42" i="50"/>
  <c r="Q17" i="59"/>
  <c r="Q17" i="50"/>
  <c r="X41" i="59"/>
  <c r="X41" i="50"/>
  <c r="H41" i="59"/>
  <c r="H41" i="50"/>
  <c r="H16" i="59"/>
  <c r="H16" i="50"/>
  <c r="R40" i="59"/>
  <c r="R40" i="50"/>
  <c r="I40" i="59"/>
  <c r="I40" i="50"/>
  <c r="I15" i="59"/>
  <c r="I15" i="50"/>
  <c r="R14" i="59"/>
  <c r="R14" i="50"/>
  <c r="Z38" i="59"/>
  <c r="Z38" i="50"/>
  <c r="H38" i="59"/>
  <c r="H38" i="50"/>
  <c r="H13" i="59"/>
  <c r="H13" i="50"/>
  <c r="N37" i="59"/>
  <c r="N37" i="50"/>
  <c r="N12" i="59"/>
  <c r="N12" i="50"/>
  <c r="T36" i="59"/>
  <c r="T36" i="50"/>
  <c r="Q11" i="59"/>
  <c r="Q11" i="50"/>
  <c r="X35" i="59"/>
  <c r="X35" i="50"/>
  <c r="H35" i="59"/>
  <c r="H35" i="50"/>
  <c r="H10" i="59"/>
  <c r="H10" i="50"/>
  <c r="N34" i="59"/>
  <c r="N34" i="50"/>
  <c r="N9" i="59"/>
  <c r="N9" i="50"/>
  <c r="T33" i="59"/>
  <c r="T33" i="50"/>
  <c r="P8" i="59"/>
  <c r="P8" i="50"/>
  <c r="O15" i="3"/>
  <c r="O15" i="51" s="1"/>
  <c r="O15" i="47" s="1"/>
  <c r="C58" i="51"/>
  <c r="C58" i="47" s="1"/>
  <c r="K77" i="3"/>
  <c r="K77" i="51" s="1"/>
  <c r="K77" i="47" s="1"/>
  <c r="J77" i="3"/>
  <c r="J77" i="51" s="1"/>
  <c r="J77" i="47" s="1"/>
  <c r="N44" i="3"/>
  <c r="N44" i="51" s="1"/>
  <c r="N44" i="47" s="1"/>
  <c r="D67" i="3"/>
  <c r="D67" i="51" s="1"/>
  <c r="D67" i="47" s="1"/>
  <c r="L52" i="3"/>
  <c r="L52" i="51" s="1"/>
  <c r="L52" i="47" s="1"/>
  <c r="Q19" i="3"/>
  <c r="Q19" i="51" s="1"/>
  <c r="Q19" i="47" s="1"/>
  <c r="E64" i="3"/>
  <c r="E64" i="51" s="1"/>
  <c r="E64" i="47" s="1"/>
  <c r="T9" i="3"/>
  <c r="T9" i="51" s="1"/>
  <c r="T9" i="47" s="1"/>
  <c r="Z41" i="51"/>
  <c r="Z41" i="47" s="1"/>
  <c r="H22" i="3"/>
  <c r="H22" i="51" s="1"/>
  <c r="H22" i="47" s="1"/>
  <c r="T21" i="3"/>
  <c r="T21" i="51" s="1"/>
  <c r="T21" i="47" s="1"/>
  <c r="M27" i="4"/>
  <c r="G66" i="4"/>
  <c r="O66" i="4" s="1"/>
  <c r="I52" i="3"/>
  <c r="I52" i="51" s="1"/>
  <c r="I52" i="47" s="1"/>
  <c r="N47" i="3"/>
  <c r="N47" i="51" s="1"/>
  <c r="N47" i="47" s="1"/>
  <c r="G15" i="3"/>
  <c r="G15" i="51" s="1"/>
  <c r="G15" i="47" s="1"/>
  <c r="H75" i="4"/>
  <c r="P22" i="3"/>
  <c r="E27" i="3"/>
  <c r="E27" i="51" s="1"/>
  <c r="E27" i="47" s="1"/>
  <c r="M47" i="3"/>
  <c r="M47" i="51" s="1"/>
  <c r="M47" i="47" s="1"/>
  <c r="O22" i="51"/>
  <c r="O22" i="47" s="1"/>
  <c r="Y45" i="3"/>
  <c r="U45" i="51"/>
  <c r="U45" i="47" s="1"/>
  <c r="G19" i="3"/>
  <c r="G19" i="51" s="1"/>
  <c r="G19" i="47" s="1"/>
  <c r="C19" i="51"/>
  <c r="C19" i="47" s="1"/>
  <c r="T16" i="3"/>
  <c r="T16" i="51" s="1"/>
  <c r="T16" i="47" s="1"/>
  <c r="P16" i="51"/>
  <c r="P16" i="47" s="1"/>
  <c r="G40" i="3"/>
  <c r="E40" i="51"/>
  <c r="E40" i="47" s="1"/>
  <c r="Z36" i="3"/>
  <c r="V36" i="51"/>
  <c r="V36" i="47" s="1"/>
  <c r="T10" i="3"/>
  <c r="T10" i="51" s="1"/>
  <c r="T10" i="47" s="1"/>
  <c r="P10" i="51"/>
  <c r="P10" i="47" s="1"/>
  <c r="C76" i="3"/>
  <c r="C76" i="51" s="1"/>
  <c r="C76" i="47" s="1"/>
  <c r="E74" i="3"/>
  <c r="E74" i="51" s="1"/>
  <c r="E74" i="47" s="1"/>
  <c r="S44" i="3"/>
  <c r="S44" i="51" s="1"/>
  <c r="S44" i="47" s="1"/>
  <c r="O44" i="51"/>
  <c r="O44" i="47" s="1"/>
  <c r="L27" i="3"/>
  <c r="L27" i="51" s="1"/>
  <c r="L27" i="47" s="1"/>
  <c r="T25" i="3"/>
  <c r="T25" i="51" s="1"/>
  <c r="T25" i="47" s="1"/>
  <c r="P25" i="51"/>
  <c r="P25" i="47" s="1"/>
  <c r="M19" i="3"/>
  <c r="M19" i="51" s="1"/>
  <c r="M19" i="47" s="1"/>
  <c r="I19" i="51"/>
  <c r="I19" i="47" s="1"/>
  <c r="Y43" i="3"/>
  <c r="Y43" i="51" s="1"/>
  <c r="Y43" i="47" s="1"/>
  <c r="W43" i="51"/>
  <c r="W43" i="47" s="1"/>
  <c r="Y41" i="3"/>
  <c r="Y41" i="51" s="1"/>
  <c r="Y41" i="47" s="1"/>
  <c r="N40" i="3"/>
  <c r="L40" i="51"/>
  <c r="L40" i="47" s="1"/>
  <c r="P15" i="3"/>
  <c r="P15" i="51" s="1"/>
  <c r="P15" i="47" s="1"/>
  <c r="H15" i="3"/>
  <c r="F15" i="51"/>
  <c r="F15" i="47" s="1"/>
  <c r="Z39" i="3"/>
  <c r="V39" i="51"/>
  <c r="V39" i="47" s="1"/>
  <c r="T14" i="3"/>
  <c r="T14" i="51" s="1"/>
  <c r="T14" i="47" s="1"/>
  <c r="D63" i="3"/>
  <c r="D63" i="51" s="1"/>
  <c r="D63" i="47" s="1"/>
  <c r="P13" i="51"/>
  <c r="P13" i="47" s="1"/>
  <c r="Y37" i="3"/>
  <c r="Y37" i="51" s="1"/>
  <c r="Y37" i="47" s="1"/>
  <c r="W37" i="51"/>
  <c r="W37" i="47" s="1"/>
  <c r="Y35" i="3"/>
  <c r="Y35" i="51" s="1"/>
  <c r="Y35" i="47" s="1"/>
  <c r="D58" i="51"/>
  <c r="D58" i="47" s="1"/>
  <c r="H69" i="5"/>
  <c r="Z50" i="3"/>
  <c r="X50" i="51"/>
  <c r="X50" i="47" s="1"/>
  <c r="P52" i="3"/>
  <c r="P52" i="51" s="1"/>
  <c r="P52" i="47" s="1"/>
  <c r="S25" i="3"/>
  <c r="S25" i="51" s="1"/>
  <c r="S25" i="47" s="1"/>
  <c r="O25" i="51"/>
  <c r="O25" i="47" s="1"/>
  <c r="Y48" i="3"/>
  <c r="U48" i="51"/>
  <c r="U48" i="47" s="1"/>
  <c r="S23" i="3"/>
  <c r="S23" i="51" s="1"/>
  <c r="S23" i="47" s="1"/>
  <c r="Q23" i="51"/>
  <c r="Q23" i="47" s="1"/>
  <c r="R22" i="3"/>
  <c r="R22" i="51" s="1"/>
  <c r="R22" i="47" s="1"/>
  <c r="L22" i="51"/>
  <c r="L22" i="47" s="1"/>
  <c r="C70" i="3"/>
  <c r="C70" i="51" s="1"/>
  <c r="C70" i="47" s="1"/>
  <c r="U44" i="3"/>
  <c r="U44" i="51" s="1"/>
  <c r="U44" i="47" s="1"/>
  <c r="C44" i="51"/>
  <c r="C44" i="47" s="1"/>
  <c r="H19" i="3"/>
  <c r="H19" i="51" s="1"/>
  <c r="H19" i="47" s="1"/>
  <c r="E67" i="3"/>
  <c r="E67" i="51" s="1"/>
  <c r="E67" i="47" s="1"/>
  <c r="U40" i="3"/>
  <c r="U40" i="51" s="1"/>
  <c r="U40" i="47" s="1"/>
  <c r="Y39" i="3"/>
  <c r="U39" i="51"/>
  <c r="U39" i="47" s="1"/>
  <c r="S14" i="3"/>
  <c r="S14" i="51" s="1"/>
  <c r="S14" i="47" s="1"/>
  <c r="E61" i="3"/>
  <c r="E61" i="51" s="1"/>
  <c r="E61" i="47" s="1"/>
  <c r="T27" i="4"/>
  <c r="E77" i="5"/>
  <c r="G64" i="4"/>
  <c r="O64" i="4" s="1"/>
  <c r="Y33" i="3"/>
  <c r="U33" i="51"/>
  <c r="U33" i="47" s="1"/>
  <c r="C75" i="3"/>
  <c r="C75" i="51" s="1"/>
  <c r="C75" i="47" s="1"/>
  <c r="U50" i="51"/>
  <c r="U50" i="47" s="1"/>
  <c r="P22" i="51"/>
  <c r="P22" i="47" s="1"/>
  <c r="N19" i="3"/>
  <c r="J19" i="51"/>
  <c r="J19" i="47" s="1"/>
  <c r="Z43" i="3"/>
  <c r="X43" i="51"/>
  <c r="X43" i="47" s="1"/>
  <c r="Q52" i="3"/>
  <c r="Q52" i="51" s="1"/>
  <c r="Q52" i="47" s="1"/>
  <c r="J27" i="3"/>
  <c r="J27" i="51" s="1"/>
  <c r="J27" i="47" s="1"/>
  <c r="Z51" i="3"/>
  <c r="V51" i="51"/>
  <c r="V51" i="47" s="1"/>
  <c r="T26" i="3"/>
  <c r="T26" i="51" s="1"/>
  <c r="T26" i="47" s="1"/>
  <c r="R26" i="51"/>
  <c r="R26" i="47" s="1"/>
  <c r="E75" i="3"/>
  <c r="E75" i="51" s="1"/>
  <c r="E75" i="47" s="1"/>
  <c r="Z49" i="3"/>
  <c r="V49" i="51"/>
  <c r="V49" i="47" s="1"/>
  <c r="T24" i="3"/>
  <c r="T24" i="51" s="1"/>
  <c r="T24" i="47" s="1"/>
  <c r="D73" i="3"/>
  <c r="D73" i="51" s="1"/>
  <c r="D73" i="47" s="1"/>
  <c r="P23" i="51"/>
  <c r="P23" i="47" s="1"/>
  <c r="T47" i="3"/>
  <c r="T47" i="51" s="1"/>
  <c r="T47" i="47" s="1"/>
  <c r="P47" i="51"/>
  <c r="P47" i="47" s="1"/>
  <c r="H47" i="3"/>
  <c r="H47" i="51" s="1"/>
  <c r="H47" i="47" s="1"/>
  <c r="F47" i="51"/>
  <c r="F47" i="47" s="1"/>
  <c r="F70" i="3"/>
  <c r="F70" i="51" s="1"/>
  <c r="F70" i="47" s="1"/>
  <c r="X45" i="51"/>
  <c r="X45" i="47" s="1"/>
  <c r="W44" i="3"/>
  <c r="R19" i="3"/>
  <c r="R19" i="51" s="1"/>
  <c r="R19" i="47" s="1"/>
  <c r="C68" i="3"/>
  <c r="C68" i="51" s="1"/>
  <c r="C68" i="47" s="1"/>
  <c r="U43" i="51"/>
  <c r="U43" i="47" s="1"/>
  <c r="E66" i="3"/>
  <c r="E66" i="51" s="1"/>
  <c r="E66" i="47" s="1"/>
  <c r="W41" i="51"/>
  <c r="W41" i="47" s="1"/>
  <c r="T40" i="3"/>
  <c r="T40" i="51" s="1"/>
  <c r="T40" i="47" s="1"/>
  <c r="N15" i="3"/>
  <c r="N15" i="51" s="1"/>
  <c r="N15" i="47" s="1"/>
  <c r="C62" i="3"/>
  <c r="C62" i="51" s="1"/>
  <c r="C62" i="47" s="1"/>
  <c r="U37" i="51"/>
  <c r="U37" i="47" s="1"/>
  <c r="D61" i="3"/>
  <c r="D61" i="51" s="1"/>
  <c r="D61" i="47" s="1"/>
  <c r="E60" i="3"/>
  <c r="E60" i="51" s="1"/>
  <c r="E60" i="47" s="1"/>
  <c r="W35" i="51"/>
  <c r="W35" i="47" s="1"/>
  <c r="F58" i="3"/>
  <c r="F58" i="51" s="1"/>
  <c r="F58" i="47" s="1"/>
  <c r="X33" i="51"/>
  <c r="X33" i="47" s="1"/>
  <c r="S27" i="4"/>
  <c r="H77" i="6"/>
  <c r="H77" i="52" s="1"/>
  <c r="H64" i="4"/>
  <c r="E63" i="3"/>
  <c r="E63" i="51" s="1"/>
  <c r="E63" i="47" s="1"/>
  <c r="W38" i="51"/>
  <c r="W38" i="47" s="1"/>
  <c r="S8" i="3"/>
  <c r="S8" i="51" s="1"/>
  <c r="S8" i="47" s="1"/>
  <c r="Q8" i="51"/>
  <c r="Q8" i="47" s="1"/>
  <c r="C52" i="3"/>
  <c r="C52" i="51" s="1"/>
  <c r="C52" i="47" s="1"/>
  <c r="U47" i="3"/>
  <c r="U47" i="51" s="1"/>
  <c r="U47" i="47" s="1"/>
  <c r="Z46" i="3"/>
  <c r="V46" i="51"/>
  <c r="V46" i="47" s="1"/>
  <c r="F76" i="3"/>
  <c r="F76" i="51" s="1"/>
  <c r="F76" i="47" s="1"/>
  <c r="X51" i="51"/>
  <c r="X51" i="47" s="1"/>
  <c r="L77" i="3"/>
  <c r="L77" i="51" s="1"/>
  <c r="L77" i="47" s="1"/>
  <c r="K52" i="3"/>
  <c r="K52" i="51" s="1"/>
  <c r="K52" i="47" s="1"/>
  <c r="Y51" i="3"/>
  <c r="U51" i="51"/>
  <c r="U51" i="47" s="1"/>
  <c r="S26" i="3"/>
  <c r="S26" i="51" s="1"/>
  <c r="S26" i="47" s="1"/>
  <c r="Q26" i="51"/>
  <c r="Q26" i="47" s="1"/>
  <c r="Y50" i="3"/>
  <c r="Y49" i="3"/>
  <c r="U49" i="51"/>
  <c r="U49" i="47" s="1"/>
  <c r="S24" i="3"/>
  <c r="S24" i="51" s="1"/>
  <c r="S24" i="47" s="1"/>
  <c r="S47" i="3"/>
  <c r="S47" i="51" s="1"/>
  <c r="S47" i="47" s="1"/>
  <c r="O47" i="51"/>
  <c r="O47" i="47" s="1"/>
  <c r="G47" i="3"/>
  <c r="G47" i="51" s="1"/>
  <c r="G47" i="47" s="1"/>
  <c r="E47" i="51"/>
  <c r="E47" i="47" s="1"/>
  <c r="N22" i="3"/>
  <c r="N22" i="51" s="1"/>
  <c r="N22" i="47" s="1"/>
  <c r="J22" i="51"/>
  <c r="J22" i="47" s="1"/>
  <c r="F71" i="3"/>
  <c r="F71" i="51" s="1"/>
  <c r="F71" i="47" s="1"/>
  <c r="S21" i="3"/>
  <c r="S21" i="51" s="1"/>
  <c r="S21" i="47" s="1"/>
  <c r="O21" i="51"/>
  <c r="O21" i="47" s="1"/>
  <c r="V44" i="3"/>
  <c r="V44" i="51" s="1"/>
  <c r="V44" i="47" s="1"/>
  <c r="T18" i="3"/>
  <c r="T18" i="51" s="1"/>
  <c r="T18" i="47" s="1"/>
  <c r="P18" i="51"/>
  <c r="P18" i="47" s="1"/>
  <c r="D66" i="3"/>
  <c r="D66" i="51" s="1"/>
  <c r="D66" i="47" s="1"/>
  <c r="V41" i="51"/>
  <c r="V41" i="47" s="1"/>
  <c r="T12" i="3"/>
  <c r="T12" i="51" s="1"/>
  <c r="T12" i="47" s="1"/>
  <c r="P12" i="51"/>
  <c r="P12" i="47" s="1"/>
  <c r="D60" i="3"/>
  <c r="D60" i="51" s="1"/>
  <c r="D60" i="47" s="1"/>
  <c r="V35" i="51"/>
  <c r="V35" i="47" s="1"/>
  <c r="F59" i="3"/>
  <c r="F59" i="51" s="1"/>
  <c r="F59" i="47" s="1"/>
  <c r="S9" i="3"/>
  <c r="S9" i="51" s="1"/>
  <c r="S9" i="47" s="1"/>
  <c r="O9" i="51"/>
  <c r="O9" i="47" s="1"/>
  <c r="M22" i="3"/>
  <c r="M22" i="51" s="1"/>
  <c r="M22" i="47" s="1"/>
  <c r="I22" i="51"/>
  <c r="I22" i="47" s="1"/>
  <c r="Z45" i="3"/>
  <c r="V45" i="51"/>
  <c r="V45" i="47" s="1"/>
  <c r="T20" i="3"/>
  <c r="T20" i="51" s="1"/>
  <c r="T20" i="47" s="1"/>
  <c r="R20" i="51"/>
  <c r="R20" i="47" s="1"/>
  <c r="N77" i="3"/>
  <c r="N77" i="51" s="1"/>
  <c r="N77" i="47" s="1"/>
  <c r="N69" i="51"/>
  <c r="N69" i="47" s="1"/>
  <c r="M44" i="3"/>
  <c r="M44" i="51" s="1"/>
  <c r="M44" i="47" s="1"/>
  <c r="I44" i="51"/>
  <c r="I44" i="47" s="1"/>
  <c r="T19" i="3"/>
  <c r="T19" i="51" s="1"/>
  <c r="T19" i="47" s="1"/>
  <c r="P19" i="51"/>
  <c r="P19" i="47" s="1"/>
  <c r="S18" i="3"/>
  <c r="S18" i="51" s="1"/>
  <c r="S18" i="47" s="1"/>
  <c r="O18" i="51"/>
  <c r="O18" i="47" s="1"/>
  <c r="M77" i="3"/>
  <c r="M77" i="51" s="1"/>
  <c r="M77" i="47" s="1"/>
  <c r="M65" i="51"/>
  <c r="M65" i="47" s="1"/>
  <c r="X40" i="3"/>
  <c r="X40" i="51" s="1"/>
  <c r="X40" i="47" s="1"/>
  <c r="F40" i="51"/>
  <c r="F40" i="47" s="1"/>
  <c r="Q15" i="3"/>
  <c r="S15" i="3" s="1"/>
  <c r="K15" i="51"/>
  <c r="K15" i="47" s="1"/>
  <c r="F63" i="3"/>
  <c r="F63" i="51" s="1"/>
  <c r="F63" i="47" s="1"/>
  <c r="X38" i="51"/>
  <c r="X38" i="47" s="1"/>
  <c r="S12" i="3"/>
  <c r="S12" i="51" s="1"/>
  <c r="S12" i="47" s="1"/>
  <c r="O12" i="51"/>
  <c r="O12" i="47" s="1"/>
  <c r="Z33" i="3"/>
  <c r="V33" i="51"/>
  <c r="V33" i="47" s="1"/>
  <c r="T8" i="3"/>
  <c r="T8" i="51" s="1"/>
  <c r="T8" i="47" s="1"/>
  <c r="R8" i="51"/>
  <c r="R8" i="47" s="1"/>
  <c r="G27" i="4"/>
  <c r="V52" i="4"/>
  <c r="Z42" i="3"/>
  <c r="V42" i="51"/>
  <c r="V42" i="47" s="1"/>
  <c r="I77" i="3"/>
  <c r="I77" i="51" s="1"/>
  <c r="I77" i="47" s="1"/>
  <c r="D52" i="3"/>
  <c r="D52" i="51" s="1"/>
  <c r="D52" i="47" s="1"/>
  <c r="D76" i="3"/>
  <c r="D76" i="51" s="1"/>
  <c r="D76" i="47" s="1"/>
  <c r="D75" i="3"/>
  <c r="D75" i="51" s="1"/>
  <c r="D75" i="47" s="1"/>
  <c r="V50" i="51"/>
  <c r="V50" i="47" s="1"/>
  <c r="F74" i="3"/>
  <c r="F74" i="51" s="1"/>
  <c r="F74" i="47" s="1"/>
  <c r="F73" i="3"/>
  <c r="F73" i="51" s="1"/>
  <c r="F73" i="47" s="1"/>
  <c r="X48" i="51"/>
  <c r="X48" i="47" s="1"/>
  <c r="V47" i="3"/>
  <c r="V47" i="51" s="1"/>
  <c r="V47" i="47" s="1"/>
  <c r="Q22" i="3"/>
  <c r="Q22" i="51" s="1"/>
  <c r="Q22" i="47" s="1"/>
  <c r="G22" i="3"/>
  <c r="G22" i="51" s="1"/>
  <c r="G22" i="47" s="1"/>
  <c r="Y46" i="3"/>
  <c r="W46" i="51"/>
  <c r="W46" i="47" s="1"/>
  <c r="T44" i="3"/>
  <c r="P44" i="51"/>
  <c r="P44" i="47" s="1"/>
  <c r="H44" i="3"/>
  <c r="H44" i="51" s="1"/>
  <c r="H44" i="47" s="1"/>
  <c r="F44" i="51"/>
  <c r="F44" i="47" s="1"/>
  <c r="D68" i="3"/>
  <c r="D68" i="51" s="1"/>
  <c r="D68" i="47" s="1"/>
  <c r="Y42" i="3"/>
  <c r="U42" i="51"/>
  <c r="U42" i="47" s="1"/>
  <c r="T17" i="3"/>
  <c r="T17" i="51" s="1"/>
  <c r="T17" i="47" s="1"/>
  <c r="R17" i="51"/>
  <c r="R17" i="47" s="1"/>
  <c r="F66" i="3"/>
  <c r="F66" i="51" s="1"/>
  <c r="F66" i="47" s="1"/>
  <c r="C66" i="3"/>
  <c r="C66" i="51" s="1"/>
  <c r="C66" i="47" s="1"/>
  <c r="O16" i="51"/>
  <c r="O16" i="47" s="1"/>
  <c r="S40" i="3"/>
  <c r="O40" i="51"/>
  <c r="O40" i="47" s="1"/>
  <c r="V40" i="3"/>
  <c r="V40" i="51" s="1"/>
  <c r="V40" i="47" s="1"/>
  <c r="D40" i="51"/>
  <c r="D40" i="47" s="1"/>
  <c r="D62" i="3"/>
  <c r="D62" i="51" s="1"/>
  <c r="D62" i="47" s="1"/>
  <c r="Y36" i="3"/>
  <c r="U36" i="51"/>
  <c r="U36" i="47" s="1"/>
  <c r="T11" i="3"/>
  <c r="T11" i="51" s="1"/>
  <c r="T11" i="47" s="1"/>
  <c r="R11" i="51"/>
  <c r="R11" i="47" s="1"/>
  <c r="F60" i="3"/>
  <c r="F60" i="51" s="1"/>
  <c r="F60" i="47" s="1"/>
  <c r="C60" i="3"/>
  <c r="C60" i="51" s="1"/>
  <c r="C60" i="47" s="1"/>
  <c r="O10" i="51"/>
  <c r="O10" i="47" s="1"/>
  <c r="Y34" i="3"/>
  <c r="W34" i="51"/>
  <c r="W34" i="47" s="1"/>
  <c r="O69" i="6"/>
  <c r="O69" i="52" s="1"/>
  <c r="G69" i="52"/>
  <c r="S20" i="3"/>
  <c r="S20" i="51" s="1"/>
  <c r="S20" i="47" s="1"/>
  <c r="Q20" i="51"/>
  <c r="Q20" i="47" s="1"/>
  <c r="E73" i="3"/>
  <c r="E73" i="51" s="1"/>
  <c r="E73" i="47" s="1"/>
  <c r="W48" i="51"/>
  <c r="W48" i="47" s="1"/>
  <c r="Y38" i="3"/>
  <c r="U38" i="51"/>
  <c r="U38" i="47" s="1"/>
  <c r="S13" i="3"/>
  <c r="S13" i="51" s="1"/>
  <c r="S13" i="47" s="1"/>
  <c r="Q13" i="51"/>
  <c r="Q13" i="47" s="1"/>
  <c r="Z37" i="3"/>
  <c r="X37" i="51"/>
  <c r="X37" i="47" s="1"/>
  <c r="Z34" i="3"/>
  <c r="V34" i="51"/>
  <c r="V34" i="47" s="1"/>
  <c r="Z40" i="4"/>
  <c r="H65" i="4" s="1"/>
  <c r="O72" i="6"/>
  <c r="O72" i="52" s="1"/>
  <c r="G72" i="52"/>
  <c r="G61" i="4"/>
  <c r="O61" i="4" s="1"/>
  <c r="O65" i="6"/>
  <c r="G77" i="6"/>
  <c r="G77" i="52" s="1"/>
  <c r="O65" i="5"/>
  <c r="O77" i="5" s="1"/>
  <c r="G77" i="5"/>
  <c r="Z52" i="5"/>
  <c r="H77" i="5"/>
  <c r="D69" i="4"/>
  <c r="D77" i="4" s="1"/>
  <c r="U52" i="4"/>
  <c r="Y40" i="4"/>
  <c r="C65" i="4"/>
  <c r="C77" i="4" s="1"/>
  <c r="E77" i="4"/>
  <c r="H69" i="4"/>
  <c r="Z47" i="4"/>
  <c r="H72" i="4" s="1"/>
  <c r="D72" i="4"/>
  <c r="F65" i="4"/>
  <c r="F77" i="4" s="1"/>
  <c r="X52" i="4"/>
  <c r="O27" i="4"/>
  <c r="Y44" i="4"/>
  <c r="G69" i="4" s="1"/>
  <c r="O69" i="4" s="1"/>
  <c r="W52" i="4"/>
  <c r="G72" i="4"/>
  <c r="O72" i="4" s="1"/>
  <c r="G62" i="3"/>
  <c r="H66" i="3"/>
  <c r="H66" i="51" s="1"/>
  <c r="H66" i="47" s="1"/>
  <c r="G68" i="3"/>
  <c r="Y44" i="3"/>
  <c r="U52" i="3"/>
  <c r="H60" i="3"/>
  <c r="H60" i="51" s="1"/>
  <c r="H60" i="47" s="1"/>
  <c r="D74" i="3"/>
  <c r="D74" i="51" s="1"/>
  <c r="D74" i="47" s="1"/>
  <c r="E71" i="3"/>
  <c r="E71" i="51" s="1"/>
  <c r="E71" i="47" s="1"/>
  <c r="O19" i="3"/>
  <c r="O27" i="3" s="1"/>
  <c r="O27" i="51" s="1"/>
  <c r="O27" i="47" s="1"/>
  <c r="F68" i="3"/>
  <c r="F68" i="51" s="1"/>
  <c r="F68" i="47" s="1"/>
  <c r="C67" i="3"/>
  <c r="C67" i="51" s="1"/>
  <c r="C67" i="47" s="1"/>
  <c r="C65" i="3"/>
  <c r="M15" i="3"/>
  <c r="D64" i="3"/>
  <c r="D64" i="51" s="1"/>
  <c r="D64" i="47" s="1"/>
  <c r="F62" i="3"/>
  <c r="F62" i="51" s="1"/>
  <c r="F62" i="47" s="1"/>
  <c r="C61" i="3"/>
  <c r="C61" i="51" s="1"/>
  <c r="C61" i="47" s="1"/>
  <c r="E59" i="3"/>
  <c r="E59" i="51" s="1"/>
  <c r="E59" i="47" s="1"/>
  <c r="F75" i="3"/>
  <c r="F75" i="51" s="1"/>
  <c r="F75" i="47" s="1"/>
  <c r="C74" i="3"/>
  <c r="C74" i="51" s="1"/>
  <c r="C74" i="47" s="1"/>
  <c r="C72" i="3"/>
  <c r="C72" i="51" s="1"/>
  <c r="C72" i="47" s="1"/>
  <c r="D71" i="3"/>
  <c r="D71" i="51" s="1"/>
  <c r="D71" i="47" s="1"/>
  <c r="D69" i="3"/>
  <c r="E68" i="3"/>
  <c r="E68" i="51" s="1"/>
  <c r="E68" i="47" s="1"/>
  <c r="C64" i="3"/>
  <c r="C64" i="51" s="1"/>
  <c r="C64" i="47" s="1"/>
  <c r="E62" i="3"/>
  <c r="E62" i="51" s="1"/>
  <c r="E62" i="47" s="1"/>
  <c r="D59" i="3"/>
  <c r="D59" i="51" s="1"/>
  <c r="D59" i="47" s="1"/>
  <c r="O52" i="3"/>
  <c r="O52" i="51" s="1"/>
  <c r="O52" i="47" s="1"/>
  <c r="I27" i="3"/>
  <c r="I27" i="51" s="1"/>
  <c r="I27" i="47" s="1"/>
  <c r="F52" i="3"/>
  <c r="F52" i="51" s="1"/>
  <c r="F52" i="47" s="1"/>
  <c r="P27" i="3"/>
  <c r="P27" i="51" s="1"/>
  <c r="P27" i="47" s="1"/>
  <c r="T23" i="3"/>
  <c r="S16" i="3"/>
  <c r="H40" i="3"/>
  <c r="R15" i="3"/>
  <c r="T13" i="3"/>
  <c r="S10" i="3"/>
  <c r="E52" i="3"/>
  <c r="E52" i="51" s="1"/>
  <c r="E52" i="47" s="1"/>
  <c r="X47" i="3"/>
  <c r="W40" i="3"/>
  <c r="W40" i="51" s="1"/>
  <c r="W40" i="47" s="1"/>
  <c r="F27" i="3"/>
  <c r="F27" i="51" s="1"/>
  <c r="F27" i="47" s="1"/>
  <c r="E76" i="3"/>
  <c r="E76" i="51" s="1"/>
  <c r="E76" i="47" s="1"/>
  <c r="W47" i="3"/>
  <c r="E70" i="3"/>
  <c r="E70" i="51" s="1"/>
  <c r="E70" i="47" s="1"/>
  <c r="X44" i="3"/>
  <c r="F67" i="3"/>
  <c r="F67" i="51" s="1"/>
  <c r="F67" i="47" s="1"/>
  <c r="F61" i="3"/>
  <c r="F61" i="51" s="1"/>
  <c r="F61" i="47" s="1"/>
  <c r="E58" i="3"/>
  <c r="E58" i="51" s="1"/>
  <c r="E58" i="47" s="1"/>
  <c r="E52" i="2"/>
  <c r="X51" i="2"/>
  <c r="W51" i="2"/>
  <c r="V51" i="2"/>
  <c r="U51" i="2"/>
  <c r="T51" i="2"/>
  <c r="S51" i="2"/>
  <c r="N51" i="2"/>
  <c r="M51" i="2"/>
  <c r="H51" i="2"/>
  <c r="G51" i="2"/>
  <c r="R26" i="2"/>
  <c r="Q26" i="2"/>
  <c r="P26" i="2"/>
  <c r="O26" i="2"/>
  <c r="N26" i="2"/>
  <c r="M26" i="2"/>
  <c r="H26" i="2"/>
  <c r="G26" i="2"/>
  <c r="X50" i="2"/>
  <c r="W50" i="2"/>
  <c r="V50" i="2"/>
  <c r="Z50" i="2" s="1"/>
  <c r="U50" i="2"/>
  <c r="T50" i="2"/>
  <c r="S50" i="2"/>
  <c r="N50" i="2"/>
  <c r="M50" i="2"/>
  <c r="H50" i="2"/>
  <c r="G50" i="2"/>
  <c r="R25" i="2"/>
  <c r="Q25" i="2"/>
  <c r="P25" i="2"/>
  <c r="O25" i="2"/>
  <c r="N25" i="2"/>
  <c r="M25" i="2"/>
  <c r="H25" i="2"/>
  <c r="G25" i="2"/>
  <c r="X49" i="2"/>
  <c r="W49" i="2"/>
  <c r="V49" i="2"/>
  <c r="U49" i="2"/>
  <c r="T49" i="2"/>
  <c r="S49" i="2"/>
  <c r="N49" i="2"/>
  <c r="M49" i="2"/>
  <c r="H49" i="2"/>
  <c r="G49" i="2"/>
  <c r="S24" i="2"/>
  <c r="R24" i="2"/>
  <c r="T24" i="2" s="1"/>
  <c r="Q24" i="2"/>
  <c r="P24" i="2"/>
  <c r="O24" i="2"/>
  <c r="N24" i="2"/>
  <c r="M24" i="2"/>
  <c r="H24" i="2"/>
  <c r="G24" i="2"/>
  <c r="Z48" i="2"/>
  <c r="X48" i="2"/>
  <c r="W48" i="2"/>
  <c r="V48" i="2"/>
  <c r="U48" i="2"/>
  <c r="Y48" i="2" s="1"/>
  <c r="T48" i="2"/>
  <c r="S48" i="2"/>
  <c r="N48" i="2"/>
  <c r="M48" i="2"/>
  <c r="H48" i="2"/>
  <c r="G48" i="2"/>
  <c r="R23" i="2"/>
  <c r="Q23" i="2"/>
  <c r="P23" i="2"/>
  <c r="O23" i="2"/>
  <c r="N23" i="2"/>
  <c r="M23" i="2"/>
  <c r="H23" i="2"/>
  <c r="G23" i="2"/>
  <c r="N72" i="2"/>
  <c r="M72" i="2"/>
  <c r="L72" i="2"/>
  <c r="K72" i="2"/>
  <c r="J72" i="2"/>
  <c r="I72" i="2"/>
  <c r="R47" i="2"/>
  <c r="Q47" i="2"/>
  <c r="P47" i="2"/>
  <c r="O47" i="2"/>
  <c r="L47" i="2"/>
  <c r="K47" i="2"/>
  <c r="J47" i="2"/>
  <c r="I47" i="2"/>
  <c r="M47" i="2" s="1"/>
  <c r="F47" i="2"/>
  <c r="E47" i="2"/>
  <c r="D47" i="2"/>
  <c r="C47" i="2"/>
  <c r="L22" i="2"/>
  <c r="K22" i="2"/>
  <c r="J22" i="2"/>
  <c r="N22" i="2" s="1"/>
  <c r="I22" i="2"/>
  <c r="F22" i="2"/>
  <c r="H22" i="2" s="1"/>
  <c r="E22" i="2"/>
  <c r="D22" i="2"/>
  <c r="C22" i="2"/>
  <c r="X46" i="2"/>
  <c r="W46" i="2"/>
  <c r="V46" i="2"/>
  <c r="D71" i="2" s="1"/>
  <c r="U46" i="2"/>
  <c r="T46" i="2"/>
  <c r="S46" i="2"/>
  <c r="N46" i="2"/>
  <c r="M46" i="2"/>
  <c r="H46" i="2"/>
  <c r="G46" i="2"/>
  <c r="R21" i="2"/>
  <c r="T21" i="2" s="1"/>
  <c r="Q21" i="2"/>
  <c r="P21" i="2"/>
  <c r="O21" i="2"/>
  <c r="N21" i="2"/>
  <c r="M21" i="2"/>
  <c r="H21" i="2"/>
  <c r="G21" i="2"/>
  <c r="C70" i="2"/>
  <c r="X45" i="2"/>
  <c r="W45" i="2"/>
  <c r="V45" i="2"/>
  <c r="U45" i="2"/>
  <c r="T45" i="2"/>
  <c r="S45" i="2"/>
  <c r="N45" i="2"/>
  <c r="M45" i="2"/>
  <c r="H45" i="2"/>
  <c r="G45" i="2"/>
  <c r="R20" i="2"/>
  <c r="Q20" i="2"/>
  <c r="P20" i="2"/>
  <c r="T20" i="2" s="1"/>
  <c r="O20" i="2"/>
  <c r="N20" i="2"/>
  <c r="M20" i="2"/>
  <c r="H20" i="2"/>
  <c r="G20" i="2"/>
  <c r="N69" i="2"/>
  <c r="M69" i="2"/>
  <c r="L69" i="2"/>
  <c r="K69" i="2"/>
  <c r="J69" i="2"/>
  <c r="I69" i="2"/>
  <c r="R44" i="2"/>
  <c r="Q44" i="2"/>
  <c r="P44" i="2"/>
  <c r="O44" i="2"/>
  <c r="L44" i="2"/>
  <c r="K44" i="2"/>
  <c r="J44" i="2"/>
  <c r="V44" i="2" s="1"/>
  <c r="I44" i="2"/>
  <c r="F44" i="2"/>
  <c r="E44" i="2"/>
  <c r="D44" i="2"/>
  <c r="C44" i="2"/>
  <c r="R19" i="2"/>
  <c r="L19" i="2"/>
  <c r="K19" i="2"/>
  <c r="Q19" i="2" s="1"/>
  <c r="J19" i="2"/>
  <c r="N19" i="2" s="1"/>
  <c r="I19" i="2"/>
  <c r="F19" i="2"/>
  <c r="E19" i="2"/>
  <c r="D19" i="2"/>
  <c r="H19" i="2" s="1"/>
  <c r="C19" i="2"/>
  <c r="X43" i="2"/>
  <c r="W43" i="2"/>
  <c r="V43" i="2"/>
  <c r="Z43" i="2" s="1"/>
  <c r="U43" i="2"/>
  <c r="T43" i="2"/>
  <c r="S43" i="2"/>
  <c r="N43" i="2"/>
  <c r="M43" i="2"/>
  <c r="H43" i="2"/>
  <c r="G43" i="2"/>
  <c r="R18" i="2"/>
  <c r="Q18" i="2"/>
  <c r="P18" i="2"/>
  <c r="O18" i="2"/>
  <c r="N18" i="2"/>
  <c r="M18" i="2"/>
  <c r="H18" i="2"/>
  <c r="G18" i="2"/>
  <c r="X42" i="2"/>
  <c r="F67" i="2" s="1"/>
  <c r="W42" i="2"/>
  <c r="E67" i="2" s="1"/>
  <c r="V42" i="2"/>
  <c r="U42" i="2"/>
  <c r="T42" i="2"/>
  <c r="S42" i="2"/>
  <c r="N42" i="2"/>
  <c r="M42" i="2"/>
  <c r="H42" i="2"/>
  <c r="G42" i="2"/>
  <c r="R17" i="2"/>
  <c r="Q17" i="2"/>
  <c r="P17" i="2"/>
  <c r="O17" i="2"/>
  <c r="S17" i="2" s="1"/>
  <c r="N17" i="2"/>
  <c r="M17" i="2"/>
  <c r="H17" i="2"/>
  <c r="G17" i="2"/>
  <c r="X41" i="2"/>
  <c r="W41" i="2"/>
  <c r="E66" i="2" s="1"/>
  <c r="V41" i="2"/>
  <c r="Z41" i="2" s="1"/>
  <c r="U41" i="2"/>
  <c r="T41" i="2"/>
  <c r="S41" i="2"/>
  <c r="N41" i="2"/>
  <c r="M41" i="2"/>
  <c r="H41" i="2"/>
  <c r="G41" i="2"/>
  <c r="R16" i="2"/>
  <c r="Q16" i="2"/>
  <c r="P16" i="2"/>
  <c r="O16" i="2"/>
  <c r="N16" i="2"/>
  <c r="M16" i="2"/>
  <c r="H16" i="2"/>
  <c r="G16" i="2"/>
  <c r="N65" i="2"/>
  <c r="N77" i="2" s="1"/>
  <c r="M65" i="2"/>
  <c r="M77" i="2" s="1"/>
  <c r="L65" i="2"/>
  <c r="L77" i="2" s="1"/>
  <c r="K65" i="2"/>
  <c r="J65" i="2"/>
  <c r="I65" i="2"/>
  <c r="R40" i="2"/>
  <c r="Q40" i="2"/>
  <c r="P40" i="2"/>
  <c r="O40" i="2"/>
  <c r="L40" i="2"/>
  <c r="K40" i="2"/>
  <c r="W40" i="2" s="1"/>
  <c r="J40" i="2"/>
  <c r="I40" i="2"/>
  <c r="F40" i="2"/>
  <c r="E40" i="2"/>
  <c r="D40" i="2"/>
  <c r="C40" i="2"/>
  <c r="C52" i="2" s="1"/>
  <c r="L15" i="2"/>
  <c r="L27" i="2" s="1"/>
  <c r="K15" i="2"/>
  <c r="J15" i="2"/>
  <c r="I15" i="2"/>
  <c r="F15" i="2"/>
  <c r="E15" i="2"/>
  <c r="Q15" i="2" s="1"/>
  <c r="D15" i="2"/>
  <c r="H15" i="2" s="1"/>
  <c r="C15" i="2"/>
  <c r="C27" i="2" s="1"/>
  <c r="X39" i="2"/>
  <c r="F64" i="2" s="1"/>
  <c r="W39" i="2"/>
  <c r="V39" i="2"/>
  <c r="U39" i="2"/>
  <c r="T39" i="2"/>
  <c r="S39" i="2"/>
  <c r="N39" i="2"/>
  <c r="M39" i="2"/>
  <c r="H39" i="2"/>
  <c r="G39" i="2"/>
  <c r="R14" i="2"/>
  <c r="Q14" i="2"/>
  <c r="P14" i="2"/>
  <c r="T14" i="2" s="1"/>
  <c r="O14" i="2"/>
  <c r="S14" i="2" s="1"/>
  <c r="N14" i="2"/>
  <c r="M14" i="2"/>
  <c r="H14" i="2"/>
  <c r="G14" i="2"/>
  <c r="X38" i="2"/>
  <c r="W38" i="2"/>
  <c r="V38" i="2"/>
  <c r="Z38" i="2" s="1"/>
  <c r="U38" i="2"/>
  <c r="T38" i="2"/>
  <c r="S38" i="2"/>
  <c r="N38" i="2"/>
  <c r="M38" i="2"/>
  <c r="H38" i="2"/>
  <c r="G38" i="2"/>
  <c r="R13" i="2"/>
  <c r="Q13" i="2"/>
  <c r="P13" i="2"/>
  <c r="O13" i="2"/>
  <c r="S13" i="2" s="1"/>
  <c r="N13" i="2"/>
  <c r="M13" i="2"/>
  <c r="H13" i="2"/>
  <c r="G13" i="2"/>
  <c r="X37" i="2"/>
  <c r="W37" i="2"/>
  <c r="V37" i="2"/>
  <c r="Z37" i="2" s="1"/>
  <c r="U37" i="2"/>
  <c r="T37" i="2"/>
  <c r="S37" i="2"/>
  <c r="N37" i="2"/>
  <c r="M37" i="2"/>
  <c r="H37" i="2"/>
  <c r="G37" i="2"/>
  <c r="R12" i="2"/>
  <c r="Q12" i="2"/>
  <c r="P12" i="2"/>
  <c r="O12" i="2"/>
  <c r="N12" i="2"/>
  <c r="M12" i="2"/>
  <c r="H12" i="2"/>
  <c r="G12" i="2"/>
  <c r="X36" i="2"/>
  <c r="W36" i="2"/>
  <c r="E61" i="2" s="1"/>
  <c r="V36" i="2"/>
  <c r="U36" i="2"/>
  <c r="T36" i="2"/>
  <c r="S36" i="2"/>
  <c r="N36" i="2"/>
  <c r="M36" i="2"/>
  <c r="H36" i="2"/>
  <c r="G36" i="2"/>
  <c r="S11" i="2"/>
  <c r="R11" i="2"/>
  <c r="Q11" i="2"/>
  <c r="P11" i="2"/>
  <c r="O11" i="2"/>
  <c r="N11" i="2"/>
  <c r="M11" i="2"/>
  <c r="H11" i="2"/>
  <c r="G11" i="2"/>
  <c r="X35" i="2"/>
  <c r="W35" i="2"/>
  <c r="E60" i="2" s="1"/>
  <c r="V35" i="2"/>
  <c r="Z35" i="2" s="1"/>
  <c r="U35" i="2"/>
  <c r="Y35" i="2" s="1"/>
  <c r="T35" i="2"/>
  <c r="S35" i="2"/>
  <c r="N35" i="2"/>
  <c r="M35" i="2"/>
  <c r="H35" i="2"/>
  <c r="G35" i="2"/>
  <c r="R10" i="2"/>
  <c r="Q10" i="2"/>
  <c r="P10" i="2"/>
  <c r="T10" i="2" s="1"/>
  <c r="O10" i="2"/>
  <c r="S10" i="2" s="1"/>
  <c r="N10" i="2"/>
  <c r="M10" i="2"/>
  <c r="H10" i="2"/>
  <c r="G10" i="2"/>
  <c r="X34" i="2"/>
  <c r="W34" i="2"/>
  <c r="V34" i="2"/>
  <c r="Z34" i="2" s="1"/>
  <c r="U34" i="2"/>
  <c r="T34" i="2"/>
  <c r="S34" i="2"/>
  <c r="N34" i="2"/>
  <c r="M34" i="2"/>
  <c r="H34" i="2"/>
  <c r="G34" i="2"/>
  <c r="S9" i="2"/>
  <c r="R9" i="2"/>
  <c r="Q9" i="2"/>
  <c r="P9" i="2"/>
  <c r="O9" i="2"/>
  <c r="N9" i="2"/>
  <c r="M9" i="2"/>
  <c r="H9" i="2"/>
  <c r="G9" i="2"/>
  <c r="X33" i="2"/>
  <c r="W33" i="2"/>
  <c r="E58" i="2" s="1"/>
  <c r="V33" i="2"/>
  <c r="U33" i="2"/>
  <c r="T33" i="2"/>
  <c r="S33" i="2"/>
  <c r="N33" i="2"/>
  <c r="M33" i="2"/>
  <c r="H33" i="2"/>
  <c r="G33" i="2"/>
  <c r="R8" i="2"/>
  <c r="Q8" i="2"/>
  <c r="P8" i="2"/>
  <c r="O8" i="2"/>
  <c r="N8" i="2"/>
  <c r="M8" i="2"/>
  <c r="H8" i="2"/>
  <c r="G8" i="2"/>
  <c r="E58" i="59" l="1"/>
  <c r="E58" i="50"/>
  <c r="U42" i="59"/>
  <c r="U42" i="50"/>
  <c r="I52" i="59"/>
  <c r="I52" i="50"/>
  <c r="F61" i="59"/>
  <c r="F61" i="50"/>
  <c r="P27" i="59"/>
  <c r="P27" i="50"/>
  <c r="D64" i="59"/>
  <c r="D64" i="50"/>
  <c r="H60" i="59"/>
  <c r="H60" i="50"/>
  <c r="X37" i="59"/>
  <c r="X37" i="50"/>
  <c r="Q20" i="59"/>
  <c r="Q20" i="50"/>
  <c r="F60" i="59"/>
  <c r="F60" i="50"/>
  <c r="O40" i="59"/>
  <c r="O40" i="50"/>
  <c r="G22" i="59"/>
  <c r="G22" i="50"/>
  <c r="D76" i="59"/>
  <c r="D76" i="50"/>
  <c r="T8" i="59"/>
  <c r="T8" i="50"/>
  <c r="T19" i="59"/>
  <c r="T19" i="50"/>
  <c r="P12" i="59"/>
  <c r="P12" i="50"/>
  <c r="S21" i="59"/>
  <c r="S21" i="50"/>
  <c r="S24" i="59"/>
  <c r="S24" i="50"/>
  <c r="K52" i="59"/>
  <c r="K52" i="50"/>
  <c r="Q8" i="59"/>
  <c r="Q8" i="50"/>
  <c r="F58" i="59"/>
  <c r="F58" i="50"/>
  <c r="W41" i="59"/>
  <c r="W41" i="50"/>
  <c r="F47" i="59"/>
  <c r="F47" i="50"/>
  <c r="X43" i="59"/>
  <c r="X43" i="50"/>
  <c r="U40" i="59"/>
  <c r="U40" i="50"/>
  <c r="Q23" i="59"/>
  <c r="Q23" i="50"/>
  <c r="T14" i="59"/>
  <c r="T14" i="50"/>
  <c r="Y41" i="59"/>
  <c r="Y41" i="50"/>
  <c r="O44" i="59"/>
  <c r="O44" i="50"/>
  <c r="E40" i="59"/>
  <c r="E40" i="50"/>
  <c r="O22" i="59"/>
  <c r="O22" i="50"/>
  <c r="L52" i="59"/>
  <c r="L52" i="50"/>
  <c r="E68" i="59"/>
  <c r="E68" i="50"/>
  <c r="P19" i="59"/>
  <c r="P19" i="50"/>
  <c r="L27" i="59"/>
  <c r="L27" i="50"/>
  <c r="F52" i="59"/>
  <c r="F52" i="50"/>
  <c r="R11" i="59"/>
  <c r="R11" i="50"/>
  <c r="Q22" i="59"/>
  <c r="Q22" i="50"/>
  <c r="V33" i="59"/>
  <c r="V33" i="50"/>
  <c r="I22" i="59"/>
  <c r="I22" i="50"/>
  <c r="F71" i="59"/>
  <c r="F71" i="50"/>
  <c r="L77" i="59"/>
  <c r="L77" i="50"/>
  <c r="W35" i="59"/>
  <c r="W35" i="50"/>
  <c r="E75" i="59"/>
  <c r="E75" i="50"/>
  <c r="V39" i="59"/>
  <c r="V39" i="50"/>
  <c r="S44" i="59"/>
  <c r="S44" i="50"/>
  <c r="D67" i="59"/>
  <c r="D67" i="50"/>
  <c r="F62" i="59"/>
  <c r="F62" i="50"/>
  <c r="R8" i="59"/>
  <c r="R8" i="50"/>
  <c r="D60" i="59"/>
  <c r="D60" i="50"/>
  <c r="X33" i="59"/>
  <c r="X33" i="50"/>
  <c r="Q52" i="59"/>
  <c r="Q52" i="50"/>
  <c r="Q19" i="59"/>
  <c r="Q19" i="50"/>
  <c r="F67" i="59"/>
  <c r="F67" i="50"/>
  <c r="E52" i="59"/>
  <c r="E52" i="50"/>
  <c r="D71" i="59"/>
  <c r="D71" i="50"/>
  <c r="S20" i="59"/>
  <c r="S20" i="50"/>
  <c r="D68" i="59"/>
  <c r="D68" i="50"/>
  <c r="D52" i="59"/>
  <c r="D52" i="50"/>
  <c r="F40" i="59"/>
  <c r="F40" i="50"/>
  <c r="I44" i="59"/>
  <c r="I44" i="50"/>
  <c r="T12" i="59"/>
  <c r="T12" i="50"/>
  <c r="U49" i="59"/>
  <c r="U49" i="50"/>
  <c r="S8" i="59"/>
  <c r="S8" i="50"/>
  <c r="E66" i="59"/>
  <c r="E66" i="50"/>
  <c r="H47" i="59"/>
  <c r="H47" i="50"/>
  <c r="E67" i="59"/>
  <c r="E67" i="50"/>
  <c r="S23" i="59"/>
  <c r="S23" i="50"/>
  <c r="W43" i="59"/>
  <c r="W43" i="50"/>
  <c r="M47" i="59"/>
  <c r="M47" i="50"/>
  <c r="I27" i="59"/>
  <c r="I27" i="50"/>
  <c r="C72" i="59"/>
  <c r="C72" i="50"/>
  <c r="Q13" i="59"/>
  <c r="Q13" i="50"/>
  <c r="T11" i="59"/>
  <c r="T11" i="50"/>
  <c r="O16" i="59"/>
  <c r="O16" i="50"/>
  <c r="F44" i="59"/>
  <c r="F44" i="50"/>
  <c r="V47" i="59"/>
  <c r="V47" i="50"/>
  <c r="I77" i="59"/>
  <c r="I77" i="50"/>
  <c r="X40" i="59"/>
  <c r="X40" i="50"/>
  <c r="M44" i="59"/>
  <c r="M44" i="50"/>
  <c r="M22" i="59"/>
  <c r="M22" i="50"/>
  <c r="V41" i="59"/>
  <c r="V41" i="50"/>
  <c r="J22" i="59"/>
  <c r="J22" i="50"/>
  <c r="X51" i="59"/>
  <c r="X51" i="50"/>
  <c r="W38" i="59"/>
  <c r="W38" i="50"/>
  <c r="E60" i="59"/>
  <c r="E60" i="50"/>
  <c r="U43" i="59"/>
  <c r="U43" i="50"/>
  <c r="P47" i="59"/>
  <c r="P47" i="50"/>
  <c r="R26" i="59"/>
  <c r="R26" i="50"/>
  <c r="J19" i="59"/>
  <c r="J19" i="50"/>
  <c r="H19" i="59"/>
  <c r="H19" i="50"/>
  <c r="U48" i="59"/>
  <c r="U48" i="50"/>
  <c r="D58" i="59"/>
  <c r="D58" i="50"/>
  <c r="Y43" i="59"/>
  <c r="Y43" i="50"/>
  <c r="E74" i="59"/>
  <c r="E74" i="50"/>
  <c r="P16" i="59"/>
  <c r="P16" i="50"/>
  <c r="E27" i="59"/>
  <c r="E27" i="50"/>
  <c r="T21" i="59"/>
  <c r="T21" i="50"/>
  <c r="N44" i="59"/>
  <c r="N44" i="50"/>
  <c r="W40" i="59"/>
  <c r="W40" i="50"/>
  <c r="D75" i="59"/>
  <c r="D75" i="50"/>
  <c r="S47" i="59"/>
  <c r="S47" i="50"/>
  <c r="R22" i="59"/>
  <c r="R22" i="50"/>
  <c r="C74" i="59"/>
  <c r="C74" i="50"/>
  <c r="S13" i="59"/>
  <c r="S13" i="50"/>
  <c r="U36" i="59"/>
  <c r="U36" i="50"/>
  <c r="H44" i="59"/>
  <c r="H44" i="50"/>
  <c r="V42" i="59"/>
  <c r="V42" i="50"/>
  <c r="N69" i="59"/>
  <c r="N69" i="50"/>
  <c r="D66" i="59"/>
  <c r="D66" i="50"/>
  <c r="E63" i="59"/>
  <c r="E63" i="50"/>
  <c r="T26" i="59"/>
  <c r="T26" i="50"/>
  <c r="C76" i="59"/>
  <c r="C76" i="50"/>
  <c r="E73" i="59"/>
  <c r="E73" i="50"/>
  <c r="V45" i="59"/>
  <c r="V45" i="50"/>
  <c r="C52" i="59"/>
  <c r="C52" i="50"/>
  <c r="V49" i="59"/>
  <c r="V49" i="50"/>
  <c r="X50" i="59"/>
  <c r="X50" i="50"/>
  <c r="E70" i="59"/>
  <c r="E70" i="50"/>
  <c r="O52" i="59"/>
  <c r="O52" i="50"/>
  <c r="C67" i="59"/>
  <c r="C67" i="50"/>
  <c r="C66" i="59"/>
  <c r="C66" i="50"/>
  <c r="X48" i="59"/>
  <c r="X48" i="50"/>
  <c r="O12" i="59"/>
  <c r="O12" i="50"/>
  <c r="M65" i="59"/>
  <c r="M65" i="50"/>
  <c r="O9" i="59"/>
  <c r="O9" i="50"/>
  <c r="N22" i="59"/>
  <c r="N22" i="50"/>
  <c r="F76" i="59"/>
  <c r="F76" i="50"/>
  <c r="D61" i="59"/>
  <c r="D61" i="50"/>
  <c r="C68" i="59"/>
  <c r="C68" i="50"/>
  <c r="T47" i="59"/>
  <c r="T47" i="50"/>
  <c r="C44" i="59"/>
  <c r="C44" i="50"/>
  <c r="Y35" i="59"/>
  <c r="Y35" i="50"/>
  <c r="F15" i="59"/>
  <c r="F15" i="50"/>
  <c r="I19" i="59"/>
  <c r="I19" i="50"/>
  <c r="T16" i="59"/>
  <c r="T16" i="50"/>
  <c r="H22" i="59"/>
  <c r="H22" i="50"/>
  <c r="J77" i="59"/>
  <c r="J77" i="50"/>
  <c r="D59" i="59"/>
  <c r="D59" i="50"/>
  <c r="F75" i="59"/>
  <c r="F75" i="50"/>
  <c r="F68" i="59"/>
  <c r="F68" i="50"/>
  <c r="H66" i="59"/>
  <c r="H66" i="50"/>
  <c r="U38" i="59"/>
  <c r="U38" i="50"/>
  <c r="W34" i="59"/>
  <c r="W34" i="50"/>
  <c r="F66" i="59"/>
  <c r="F66" i="50"/>
  <c r="P44" i="59"/>
  <c r="P44" i="50"/>
  <c r="F73" i="59"/>
  <c r="F73" i="50"/>
  <c r="S12" i="59"/>
  <c r="S12" i="50"/>
  <c r="M77" i="59"/>
  <c r="M77" i="50"/>
  <c r="N77" i="59"/>
  <c r="N77" i="50"/>
  <c r="S9" i="59"/>
  <c r="S9" i="50"/>
  <c r="P18" i="59"/>
  <c r="P18" i="50"/>
  <c r="E47" i="59"/>
  <c r="E47" i="50"/>
  <c r="Q26" i="59"/>
  <c r="Q26" i="50"/>
  <c r="V46" i="59"/>
  <c r="V46" i="50"/>
  <c r="U37" i="59"/>
  <c r="U37" i="50"/>
  <c r="R19" i="59"/>
  <c r="R19" i="50"/>
  <c r="P23" i="59"/>
  <c r="P23" i="50"/>
  <c r="V51" i="59"/>
  <c r="V51" i="50"/>
  <c r="P22" i="59"/>
  <c r="P22" i="50"/>
  <c r="E61" i="59"/>
  <c r="E61" i="50"/>
  <c r="U44" i="59"/>
  <c r="U44" i="50"/>
  <c r="O25" i="59"/>
  <c r="O25" i="50"/>
  <c r="W37" i="59"/>
  <c r="W37" i="50"/>
  <c r="M19" i="59"/>
  <c r="M19" i="50"/>
  <c r="P10" i="59"/>
  <c r="P10" i="50"/>
  <c r="C19" i="59"/>
  <c r="C19" i="50"/>
  <c r="Z41" i="59"/>
  <c r="Z41" i="50"/>
  <c r="K77" i="59"/>
  <c r="K77" i="50"/>
  <c r="D74" i="59"/>
  <c r="D74" i="50"/>
  <c r="V40" i="59"/>
  <c r="V40" i="50"/>
  <c r="K15" i="59"/>
  <c r="K15" i="50"/>
  <c r="O21" i="59"/>
  <c r="O21" i="50"/>
  <c r="T40" i="59"/>
  <c r="T40" i="50"/>
  <c r="U33" i="59"/>
  <c r="U33" i="50"/>
  <c r="D63" i="59"/>
  <c r="D63" i="50"/>
  <c r="E76" i="59"/>
  <c r="E76" i="50"/>
  <c r="E62" i="59"/>
  <c r="E62" i="50"/>
  <c r="E59" i="59"/>
  <c r="E59" i="50"/>
  <c r="O27" i="59"/>
  <c r="O27" i="50"/>
  <c r="D62" i="59"/>
  <c r="D62" i="50"/>
  <c r="R17" i="59"/>
  <c r="R17" i="50"/>
  <c r="F74" i="59"/>
  <c r="F74" i="50"/>
  <c r="X38" i="59"/>
  <c r="X38" i="50"/>
  <c r="O18" i="59"/>
  <c r="O18" i="50"/>
  <c r="R20" i="59"/>
  <c r="R20" i="50"/>
  <c r="F59" i="59"/>
  <c r="F59" i="50"/>
  <c r="T18" i="59"/>
  <c r="T18" i="50"/>
  <c r="G47" i="59"/>
  <c r="G47" i="50"/>
  <c r="S26" i="59"/>
  <c r="S26" i="50"/>
  <c r="C62" i="59"/>
  <c r="C62" i="50"/>
  <c r="D73" i="59"/>
  <c r="D73" i="50"/>
  <c r="U50" i="59"/>
  <c r="U50" i="50"/>
  <c r="S14" i="59"/>
  <c r="S14" i="50"/>
  <c r="C70" i="59"/>
  <c r="C70" i="50"/>
  <c r="S25" i="59"/>
  <c r="S25" i="50"/>
  <c r="Y37" i="59"/>
  <c r="Y37" i="50"/>
  <c r="P15" i="59"/>
  <c r="P15" i="50"/>
  <c r="P25" i="59"/>
  <c r="P25" i="50"/>
  <c r="T10" i="59"/>
  <c r="T10" i="50"/>
  <c r="G19" i="59"/>
  <c r="G19" i="50"/>
  <c r="G15" i="59"/>
  <c r="G15" i="50"/>
  <c r="T9" i="59"/>
  <c r="T9" i="50"/>
  <c r="C58" i="59"/>
  <c r="C58" i="50"/>
  <c r="C60" i="59"/>
  <c r="C60" i="50"/>
  <c r="F70" i="59"/>
  <c r="F70" i="50"/>
  <c r="F27" i="59"/>
  <c r="F27" i="50"/>
  <c r="C64" i="59"/>
  <c r="C64" i="50"/>
  <c r="C61" i="59"/>
  <c r="C61" i="50"/>
  <c r="E71" i="59"/>
  <c r="E71" i="50"/>
  <c r="V34" i="59"/>
  <c r="V34" i="50"/>
  <c r="W48" i="59"/>
  <c r="W48" i="50"/>
  <c r="O10" i="59"/>
  <c r="O10" i="50"/>
  <c r="D40" i="59"/>
  <c r="D40" i="50"/>
  <c r="T17" i="59"/>
  <c r="T17" i="50"/>
  <c r="W46" i="59"/>
  <c r="W46" i="50"/>
  <c r="V50" i="59"/>
  <c r="V50" i="50"/>
  <c r="F63" i="59"/>
  <c r="F63" i="50"/>
  <c r="S18" i="59"/>
  <c r="S18" i="50"/>
  <c r="T20" i="59"/>
  <c r="T20" i="50"/>
  <c r="V35" i="59"/>
  <c r="V35" i="50"/>
  <c r="V44" i="59"/>
  <c r="V44" i="50"/>
  <c r="O47" i="59"/>
  <c r="O47" i="50"/>
  <c r="U51" i="59"/>
  <c r="U51" i="50"/>
  <c r="U47" i="59"/>
  <c r="U47" i="50"/>
  <c r="N15" i="59"/>
  <c r="N15" i="50"/>
  <c r="X45" i="59"/>
  <c r="X45" i="50"/>
  <c r="T24" i="59"/>
  <c r="T24" i="50"/>
  <c r="J27" i="59"/>
  <c r="J27" i="50"/>
  <c r="C75" i="59"/>
  <c r="C75" i="50"/>
  <c r="U39" i="59"/>
  <c r="U39" i="50"/>
  <c r="L22" i="59"/>
  <c r="L22" i="50"/>
  <c r="P52" i="59"/>
  <c r="P52" i="50"/>
  <c r="P13" i="59"/>
  <c r="P13" i="50"/>
  <c r="L40" i="59"/>
  <c r="L40" i="50"/>
  <c r="T25" i="59"/>
  <c r="T25" i="50"/>
  <c r="V36" i="59"/>
  <c r="V36" i="50"/>
  <c r="U45" i="59"/>
  <c r="U45" i="50"/>
  <c r="N47" i="59"/>
  <c r="N47" i="50"/>
  <c r="E64" i="59"/>
  <c r="E64" i="50"/>
  <c r="O15" i="59"/>
  <c r="O15" i="50"/>
  <c r="E59" i="2"/>
  <c r="S16" i="2"/>
  <c r="C66" i="2"/>
  <c r="J77" i="2"/>
  <c r="E74" i="2"/>
  <c r="Y50" i="2"/>
  <c r="K52" i="2"/>
  <c r="F59" i="2"/>
  <c r="K77" i="2"/>
  <c r="N47" i="2"/>
  <c r="G27" i="3"/>
  <c r="G27" i="51" s="1"/>
  <c r="G27" i="47" s="1"/>
  <c r="H62" i="2"/>
  <c r="H60" i="2"/>
  <c r="T40" i="2"/>
  <c r="T52" i="2" s="1"/>
  <c r="V47" i="2"/>
  <c r="F73" i="2"/>
  <c r="S26" i="2"/>
  <c r="Y51" i="2"/>
  <c r="F65" i="3"/>
  <c r="F71" i="2"/>
  <c r="Q52" i="2"/>
  <c r="U47" i="2"/>
  <c r="C58" i="2"/>
  <c r="G40" i="2"/>
  <c r="G44" i="2"/>
  <c r="T47" i="2"/>
  <c r="F58" i="2"/>
  <c r="T11" i="2"/>
  <c r="F63" i="2"/>
  <c r="M40" i="2"/>
  <c r="Z42" i="2"/>
  <c r="T18" i="2"/>
  <c r="H68" i="2" s="1"/>
  <c r="H44" i="2"/>
  <c r="T44" i="2"/>
  <c r="W47" i="2"/>
  <c r="F76" i="2"/>
  <c r="Z51" i="2"/>
  <c r="T22" i="3"/>
  <c r="T22" i="51" s="1"/>
  <c r="T22" i="47" s="1"/>
  <c r="Z36" i="2"/>
  <c r="H61" i="2" s="1"/>
  <c r="T12" i="2"/>
  <c r="K27" i="2"/>
  <c r="M19" i="2"/>
  <c r="Y40" i="3"/>
  <c r="Y40" i="51" s="1"/>
  <c r="Y40" i="47" s="1"/>
  <c r="O68" i="3"/>
  <c r="O68" i="51" s="1"/>
  <c r="O68" i="47" s="1"/>
  <c r="G68" i="51"/>
  <c r="G68" i="47" s="1"/>
  <c r="G75" i="3"/>
  <c r="Y50" i="51"/>
  <c r="Y50" i="47" s="1"/>
  <c r="N27" i="3"/>
  <c r="N27" i="51" s="1"/>
  <c r="N27" i="47" s="1"/>
  <c r="N19" i="51"/>
  <c r="N19" i="47" s="1"/>
  <c r="H64" i="3"/>
  <c r="H64" i="51" s="1"/>
  <c r="H64" i="47" s="1"/>
  <c r="Z39" i="51"/>
  <c r="Z39" i="47" s="1"/>
  <c r="G47" i="2"/>
  <c r="G52" i="2" s="1"/>
  <c r="C76" i="2"/>
  <c r="H73" i="3"/>
  <c r="H73" i="51" s="1"/>
  <c r="H73" i="47" s="1"/>
  <c r="T23" i="51"/>
  <c r="T23" i="47" s="1"/>
  <c r="S19" i="3"/>
  <c r="S19" i="51" s="1"/>
  <c r="S19" i="47" s="1"/>
  <c r="O19" i="51"/>
  <c r="O19" i="47" s="1"/>
  <c r="O62" i="3"/>
  <c r="O62" i="51" s="1"/>
  <c r="O62" i="47" s="1"/>
  <c r="G62" i="51"/>
  <c r="G62" i="47" s="1"/>
  <c r="T9" i="2"/>
  <c r="H59" i="2" s="1"/>
  <c r="E62" i="2"/>
  <c r="T13" i="2"/>
  <c r="H63" i="2" s="1"/>
  <c r="E64" i="2"/>
  <c r="D52" i="2"/>
  <c r="X44" i="2"/>
  <c r="F69" i="2" s="1"/>
  <c r="F70" i="2"/>
  <c r="Q22" i="2"/>
  <c r="E75" i="2"/>
  <c r="E27" i="2"/>
  <c r="F72" i="3"/>
  <c r="F72" i="51" s="1"/>
  <c r="F72" i="47" s="1"/>
  <c r="X47" i="51"/>
  <c r="X47" i="47" s="1"/>
  <c r="U52" i="51"/>
  <c r="U52" i="47" s="1"/>
  <c r="M52" i="3"/>
  <c r="M52" i="51" s="1"/>
  <c r="M52" i="47" s="1"/>
  <c r="G61" i="3"/>
  <c r="Y36" i="51"/>
  <c r="Y36" i="47" s="1"/>
  <c r="H67" i="3"/>
  <c r="H67" i="51" s="1"/>
  <c r="H67" i="47" s="1"/>
  <c r="Z42" i="51"/>
  <c r="Z42" i="47" s="1"/>
  <c r="G73" i="3"/>
  <c r="Y48" i="51"/>
  <c r="Y48" i="47" s="1"/>
  <c r="H63" i="3"/>
  <c r="H63" i="51" s="1"/>
  <c r="H63" i="47" s="1"/>
  <c r="T13" i="51"/>
  <c r="T13" i="47" s="1"/>
  <c r="H59" i="3"/>
  <c r="H59" i="51" s="1"/>
  <c r="H59" i="47" s="1"/>
  <c r="Z34" i="51"/>
  <c r="Z34" i="47" s="1"/>
  <c r="F61" i="2"/>
  <c r="L52" i="2"/>
  <c r="S20" i="2"/>
  <c r="F74" i="2"/>
  <c r="F62" i="2"/>
  <c r="W44" i="2"/>
  <c r="E69" i="2" s="1"/>
  <c r="S21" i="2"/>
  <c r="G22" i="2"/>
  <c r="F75" i="2"/>
  <c r="D72" i="3"/>
  <c r="D72" i="51" s="1"/>
  <c r="D72" i="47" s="1"/>
  <c r="C69" i="3"/>
  <c r="C69" i="51" s="1"/>
  <c r="C69" i="47" s="1"/>
  <c r="G63" i="3"/>
  <c r="Y38" i="51"/>
  <c r="Y38" i="47" s="1"/>
  <c r="G59" i="3"/>
  <c r="Y34" i="51"/>
  <c r="Y34" i="47" s="1"/>
  <c r="T52" i="3"/>
  <c r="T52" i="51" s="1"/>
  <c r="T52" i="47" s="1"/>
  <c r="T44" i="51"/>
  <c r="T44" i="47" s="1"/>
  <c r="H71" i="3"/>
  <c r="H71" i="51" s="1"/>
  <c r="H71" i="47" s="1"/>
  <c r="Z46" i="51"/>
  <c r="Z46" i="47" s="1"/>
  <c r="E69" i="3"/>
  <c r="E69" i="51" s="1"/>
  <c r="E69" i="47" s="1"/>
  <c r="W44" i="51"/>
  <c r="W44" i="47" s="1"/>
  <c r="H76" i="3"/>
  <c r="H76" i="51" s="1"/>
  <c r="H76" i="47" s="1"/>
  <c r="Z51" i="51"/>
  <c r="Z51" i="47" s="1"/>
  <c r="H27" i="3"/>
  <c r="H27" i="51" s="1"/>
  <c r="H27" i="47" s="1"/>
  <c r="H15" i="51"/>
  <c r="H15" i="47" s="1"/>
  <c r="I52" i="2"/>
  <c r="S8" i="2"/>
  <c r="D58" i="2"/>
  <c r="G15" i="2"/>
  <c r="S23" i="2"/>
  <c r="G73" i="2" s="1"/>
  <c r="O73" i="2" s="1"/>
  <c r="F60" i="2"/>
  <c r="E63" i="2"/>
  <c r="F68" i="2"/>
  <c r="Z45" i="2"/>
  <c r="H70" i="2" s="1"/>
  <c r="C59" i="2"/>
  <c r="Y38" i="2"/>
  <c r="J27" i="2"/>
  <c r="F52" i="2"/>
  <c r="P52" i="2"/>
  <c r="T17" i="2"/>
  <c r="R52" i="2"/>
  <c r="E70" i="2"/>
  <c r="R22" i="2"/>
  <c r="F69" i="3"/>
  <c r="F69" i="51" s="1"/>
  <c r="F69" i="47" s="1"/>
  <c r="X44" i="51"/>
  <c r="X44" i="47" s="1"/>
  <c r="G60" i="3"/>
  <c r="S10" i="51"/>
  <c r="S10" i="47" s="1"/>
  <c r="S15" i="51"/>
  <c r="S15" i="47" s="1"/>
  <c r="D69" i="51"/>
  <c r="D69" i="47" s="1"/>
  <c r="Y44" i="51"/>
  <c r="Y44" i="47" s="1"/>
  <c r="G71" i="3"/>
  <c r="Y46" i="51"/>
  <c r="Y46" i="47" s="1"/>
  <c r="G76" i="3"/>
  <c r="Y51" i="51"/>
  <c r="Y51" i="47" s="1"/>
  <c r="E72" i="3"/>
  <c r="E72" i="51" s="1"/>
  <c r="E72" i="47" s="1"/>
  <c r="W47" i="51"/>
  <c r="W47" i="47" s="1"/>
  <c r="R27" i="3"/>
  <c r="R27" i="51" s="1"/>
  <c r="R27" i="47" s="1"/>
  <c r="R15" i="51"/>
  <c r="R15" i="47" s="1"/>
  <c r="C65" i="51"/>
  <c r="C65" i="47" s="1"/>
  <c r="Z40" i="3"/>
  <c r="Z40" i="51" s="1"/>
  <c r="Z40" i="47" s="1"/>
  <c r="G67" i="3"/>
  <c r="Y42" i="51"/>
  <c r="Y42" i="47" s="1"/>
  <c r="Q27" i="3"/>
  <c r="Q27" i="51" s="1"/>
  <c r="Q27" i="47" s="1"/>
  <c r="Q15" i="51"/>
  <c r="Q15" i="47" s="1"/>
  <c r="H70" i="3"/>
  <c r="H70" i="51" s="1"/>
  <c r="H70" i="47" s="1"/>
  <c r="Z45" i="51"/>
  <c r="Z45" i="47" s="1"/>
  <c r="H74" i="3"/>
  <c r="H74" i="51" s="1"/>
  <c r="H74" i="47" s="1"/>
  <c r="Z49" i="51"/>
  <c r="Z49" i="47" s="1"/>
  <c r="G64" i="3"/>
  <c r="Y39" i="51"/>
  <c r="Y39" i="47" s="1"/>
  <c r="N52" i="3"/>
  <c r="N52" i="51" s="1"/>
  <c r="N52" i="47" s="1"/>
  <c r="N40" i="51"/>
  <c r="N40" i="47" s="1"/>
  <c r="H61" i="3"/>
  <c r="H61" i="51" s="1"/>
  <c r="H61" i="47" s="1"/>
  <c r="Z36" i="51"/>
  <c r="Z36" i="47" s="1"/>
  <c r="G70" i="3"/>
  <c r="Y45" i="51"/>
  <c r="Y45" i="47" s="1"/>
  <c r="T26" i="2"/>
  <c r="O15" i="2"/>
  <c r="E72" i="2"/>
  <c r="H52" i="3"/>
  <c r="H52" i="51" s="1"/>
  <c r="H52" i="47" s="1"/>
  <c r="H40" i="51"/>
  <c r="H40" i="47" s="1"/>
  <c r="D65" i="3"/>
  <c r="D65" i="51" s="1"/>
  <c r="D65" i="47" s="1"/>
  <c r="O77" i="6"/>
  <c r="O77" i="52" s="1"/>
  <c r="O65" i="52"/>
  <c r="H62" i="3"/>
  <c r="H62" i="51" s="1"/>
  <c r="H62" i="47" s="1"/>
  <c r="Z37" i="51"/>
  <c r="Z37" i="47" s="1"/>
  <c r="S52" i="3"/>
  <c r="S52" i="51" s="1"/>
  <c r="S52" i="47" s="1"/>
  <c r="S40" i="51"/>
  <c r="S40" i="47" s="1"/>
  <c r="H68" i="3"/>
  <c r="H68" i="51" s="1"/>
  <c r="H68" i="47" s="1"/>
  <c r="Z43" i="51"/>
  <c r="Z43" i="47" s="1"/>
  <c r="G58" i="3"/>
  <c r="Y33" i="51"/>
  <c r="Y33" i="47" s="1"/>
  <c r="H75" i="3"/>
  <c r="H75" i="51" s="1"/>
  <c r="H75" i="47" s="1"/>
  <c r="Z50" i="51"/>
  <c r="Z50" i="47" s="1"/>
  <c r="M27" i="3"/>
  <c r="M27" i="51" s="1"/>
  <c r="M27" i="47" s="1"/>
  <c r="M15" i="51"/>
  <c r="M15" i="47" s="1"/>
  <c r="F27" i="2"/>
  <c r="U40" i="2"/>
  <c r="D67" i="2"/>
  <c r="E71" i="2"/>
  <c r="H47" i="2"/>
  <c r="G66" i="3"/>
  <c r="S16" i="51"/>
  <c r="S16" i="47" s="1"/>
  <c r="V52" i="3"/>
  <c r="V52" i="51" s="1"/>
  <c r="V52" i="47" s="1"/>
  <c r="F77" i="3"/>
  <c r="F77" i="51" s="1"/>
  <c r="F77" i="47" s="1"/>
  <c r="F65" i="51"/>
  <c r="F65" i="47" s="1"/>
  <c r="H58" i="3"/>
  <c r="H58" i="51" s="1"/>
  <c r="H58" i="47" s="1"/>
  <c r="Z33" i="51"/>
  <c r="Z33" i="47" s="1"/>
  <c r="G74" i="3"/>
  <c r="Y49" i="51"/>
  <c r="Y49" i="47" s="1"/>
  <c r="G52" i="3"/>
  <c r="G52" i="51" s="1"/>
  <c r="G52" i="47" s="1"/>
  <c r="G40" i="51"/>
  <c r="G40" i="47" s="1"/>
  <c r="S22" i="3"/>
  <c r="S22" i="51" s="1"/>
  <c r="S22" i="47" s="1"/>
  <c r="Z52" i="4"/>
  <c r="H77" i="4"/>
  <c r="G65" i="4"/>
  <c r="Y52" i="4"/>
  <c r="G65" i="3"/>
  <c r="G69" i="3"/>
  <c r="T15" i="3"/>
  <c r="X52" i="3"/>
  <c r="X52" i="51" s="1"/>
  <c r="X52" i="47" s="1"/>
  <c r="Z44" i="3"/>
  <c r="H65" i="3"/>
  <c r="D77" i="3"/>
  <c r="D77" i="51" s="1"/>
  <c r="D77" i="47" s="1"/>
  <c r="W52" i="3"/>
  <c r="W52" i="51" s="1"/>
  <c r="W52" i="47" s="1"/>
  <c r="E65" i="3"/>
  <c r="Y47" i="3"/>
  <c r="Z47" i="3"/>
  <c r="G60" i="2"/>
  <c r="O60" i="2" s="1"/>
  <c r="H67" i="2"/>
  <c r="Y37" i="2"/>
  <c r="D64" i="2"/>
  <c r="Z39" i="2"/>
  <c r="H64" i="2" s="1"/>
  <c r="J52" i="2"/>
  <c r="D59" i="2"/>
  <c r="D60" i="2"/>
  <c r="S12" i="2"/>
  <c r="C62" i="2"/>
  <c r="V40" i="2"/>
  <c r="I77" i="2"/>
  <c r="C67" i="2"/>
  <c r="Y42" i="2"/>
  <c r="G67" i="2" s="1"/>
  <c r="O67" i="2" s="1"/>
  <c r="D68" i="2"/>
  <c r="S25" i="2"/>
  <c r="G75" i="2" s="1"/>
  <c r="O75" i="2" s="1"/>
  <c r="C75" i="2"/>
  <c r="D76" i="2"/>
  <c r="T8" i="2"/>
  <c r="Z33" i="2"/>
  <c r="C63" i="2"/>
  <c r="Y39" i="2"/>
  <c r="G64" i="2" s="1"/>
  <c r="O64" i="2" s="1"/>
  <c r="N15" i="2"/>
  <c r="N27" i="2" s="1"/>
  <c r="N40" i="2"/>
  <c r="W52" i="2"/>
  <c r="F66" i="2"/>
  <c r="E68" i="2"/>
  <c r="O19" i="2"/>
  <c r="S19" i="2" s="1"/>
  <c r="G19" i="2"/>
  <c r="G27" i="2" s="1"/>
  <c r="N44" i="2"/>
  <c r="Y46" i="2"/>
  <c r="G71" i="2" s="1"/>
  <c r="O71" i="2" s="1"/>
  <c r="O22" i="2"/>
  <c r="S22" i="2" s="1"/>
  <c r="X47" i="2"/>
  <c r="F72" i="2" s="1"/>
  <c r="C73" i="2"/>
  <c r="T25" i="2"/>
  <c r="H75" i="2" s="1"/>
  <c r="D75" i="2"/>
  <c r="E76" i="2"/>
  <c r="Y47" i="2"/>
  <c r="C60" i="2"/>
  <c r="C65" i="2"/>
  <c r="Y40" i="2"/>
  <c r="D63" i="2"/>
  <c r="S15" i="2"/>
  <c r="S40" i="2"/>
  <c r="O52" i="2"/>
  <c r="X40" i="2"/>
  <c r="Y41" i="2"/>
  <c r="G66" i="2" s="1"/>
  <c r="O66" i="2" s="1"/>
  <c r="P19" i="2"/>
  <c r="T19" i="2" s="1"/>
  <c r="S44" i="2"/>
  <c r="D70" i="2"/>
  <c r="Z46" i="2"/>
  <c r="H71" i="2" s="1"/>
  <c r="P22" i="2"/>
  <c r="D72" i="2" s="1"/>
  <c r="S47" i="2"/>
  <c r="T23" i="2"/>
  <c r="H73" i="2" s="1"/>
  <c r="D73" i="2"/>
  <c r="D61" i="2"/>
  <c r="Y34" i="2"/>
  <c r="G59" i="2" s="1"/>
  <c r="O59" i="2" s="1"/>
  <c r="C61" i="2"/>
  <c r="Y36" i="2"/>
  <c r="G61" i="2" s="1"/>
  <c r="O61" i="2" s="1"/>
  <c r="D62" i="2"/>
  <c r="P15" i="2"/>
  <c r="H40" i="2"/>
  <c r="H52" i="2" s="1"/>
  <c r="Y43" i="2"/>
  <c r="E73" i="2"/>
  <c r="G76" i="2"/>
  <c r="O76" i="2" s="1"/>
  <c r="D27" i="2"/>
  <c r="G63" i="2"/>
  <c r="O63" i="2" s="1"/>
  <c r="H27" i="2"/>
  <c r="Q27" i="2"/>
  <c r="E65" i="2"/>
  <c r="T16" i="2"/>
  <c r="H66" i="2" s="1"/>
  <c r="C74" i="2"/>
  <c r="Y49" i="2"/>
  <c r="G74" i="2" s="1"/>
  <c r="O74" i="2" s="1"/>
  <c r="H76" i="2"/>
  <c r="Y33" i="2"/>
  <c r="C64" i="2"/>
  <c r="M15" i="2"/>
  <c r="M27" i="2" s="1"/>
  <c r="I27" i="2"/>
  <c r="R15" i="2"/>
  <c r="D66" i="2"/>
  <c r="S18" i="2"/>
  <c r="C68" i="2"/>
  <c r="U44" i="2"/>
  <c r="M44" i="2"/>
  <c r="M52" i="2" s="1"/>
  <c r="Y45" i="2"/>
  <c r="G70" i="2" s="1"/>
  <c r="O70" i="2" s="1"/>
  <c r="C71" i="2"/>
  <c r="M22" i="2"/>
  <c r="D74" i="2"/>
  <c r="Z49" i="2"/>
  <c r="H74" i="2" s="1"/>
  <c r="C65" i="59" l="1"/>
  <c r="C65" i="50"/>
  <c r="F72" i="59"/>
  <c r="F72" i="50"/>
  <c r="F65" i="59"/>
  <c r="F65" i="50"/>
  <c r="Z43" i="59"/>
  <c r="Z43" i="50"/>
  <c r="D65" i="59"/>
  <c r="D65" i="50"/>
  <c r="Z36" i="59"/>
  <c r="Z36" i="50"/>
  <c r="Z45" i="59"/>
  <c r="Z45" i="50"/>
  <c r="R15" i="59"/>
  <c r="R15" i="50"/>
  <c r="Y44" i="59"/>
  <c r="Y44" i="50"/>
  <c r="H71" i="59"/>
  <c r="H71" i="50"/>
  <c r="D72" i="59"/>
  <c r="D72" i="50"/>
  <c r="Z42" i="59"/>
  <c r="Z42" i="50"/>
  <c r="G68" i="59"/>
  <c r="G68" i="50"/>
  <c r="H58" i="59"/>
  <c r="H58" i="50"/>
  <c r="Z46" i="59"/>
  <c r="Z46" i="50"/>
  <c r="C69" i="59"/>
  <c r="C69" i="50"/>
  <c r="H73" i="59"/>
  <c r="H73" i="50"/>
  <c r="F77" i="59"/>
  <c r="F77" i="50"/>
  <c r="H40" i="59"/>
  <c r="H40" i="50"/>
  <c r="H70" i="59"/>
  <c r="H70" i="50"/>
  <c r="D69" i="59"/>
  <c r="D69" i="50"/>
  <c r="T44" i="59"/>
  <c r="T44" i="50"/>
  <c r="O68" i="59"/>
  <c r="O68" i="50"/>
  <c r="T22" i="59"/>
  <c r="T22" i="50"/>
  <c r="X52" i="59"/>
  <c r="X52" i="50"/>
  <c r="S22" i="59"/>
  <c r="S22" i="50"/>
  <c r="H68" i="59"/>
  <c r="H68" i="50"/>
  <c r="H61" i="59"/>
  <c r="H61" i="50"/>
  <c r="R27" i="59"/>
  <c r="R27" i="50"/>
  <c r="H15" i="59"/>
  <c r="H15" i="50"/>
  <c r="H67" i="59"/>
  <c r="H67" i="50"/>
  <c r="G40" i="59"/>
  <c r="G40" i="50"/>
  <c r="V52" i="59"/>
  <c r="V52" i="50"/>
  <c r="M15" i="59"/>
  <c r="M15" i="50"/>
  <c r="S40" i="59"/>
  <c r="S40" i="50"/>
  <c r="H52" i="59"/>
  <c r="H52" i="50"/>
  <c r="N40" i="59"/>
  <c r="N40" i="50"/>
  <c r="Q15" i="59"/>
  <c r="Q15" i="50"/>
  <c r="W47" i="59"/>
  <c r="W47" i="50"/>
  <c r="S15" i="59"/>
  <c r="S15" i="50"/>
  <c r="H27" i="59"/>
  <c r="H27" i="50"/>
  <c r="T52" i="59"/>
  <c r="T52" i="50"/>
  <c r="Z34" i="59"/>
  <c r="Z34" i="50"/>
  <c r="Y36" i="59"/>
  <c r="Y36" i="50"/>
  <c r="G62" i="59"/>
  <c r="G62" i="50"/>
  <c r="Z39" i="59"/>
  <c r="Z39" i="50"/>
  <c r="Y40" i="59"/>
  <c r="Y40" i="50"/>
  <c r="G27" i="59"/>
  <c r="G27" i="50"/>
  <c r="O62" i="59"/>
  <c r="O62" i="50"/>
  <c r="H74" i="59"/>
  <c r="H74" i="50"/>
  <c r="G52" i="59"/>
  <c r="G52" i="50"/>
  <c r="S52" i="59"/>
  <c r="S52" i="50"/>
  <c r="E72" i="59"/>
  <c r="E72" i="50"/>
  <c r="H59" i="59"/>
  <c r="H59" i="50"/>
  <c r="Y49" i="59"/>
  <c r="Y49" i="50"/>
  <c r="Z50" i="59"/>
  <c r="Z50" i="50"/>
  <c r="Z37" i="59"/>
  <c r="Z37" i="50"/>
  <c r="Y39" i="59"/>
  <c r="Y39" i="50"/>
  <c r="Y42" i="59"/>
  <c r="Y42" i="50"/>
  <c r="Y51" i="59"/>
  <c r="Y51" i="50"/>
  <c r="H76" i="59"/>
  <c r="H76" i="50"/>
  <c r="T13" i="59"/>
  <c r="T13" i="50"/>
  <c r="M52" i="59"/>
  <c r="M52" i="50"/>
  <c r="O19" i="59"/>
  <c r="O19" i="50"/>
  <c r="N19" i="59"/>
  <c r="N19" i="50"/>
  <c r="S16" i="59"/>
  <c r="S16" i="50"/>
  <c r="M27" i="59"/>
  <c r="M27" i="50"/>
  <c r="Q27" i="59"/>
  <c r="Q27" i="50"/>
  <c r="S10" i="59"/>
  <c r="S10" i="50"/>
  <c r="Z51" i="59"/>
  <c r="Z51" i="50"/>
  <c r="Y34" i="59"/>
  <c r="Y34" i="50"/>
  <c r="H64" i="59"/>
  <c r="H64" i="50"/>
  <c r="W52" i="59"/>
  <c r="W52" i="50"/>
  <c r="H75" i="59"/>
  <c r="H75" i="50"/>
  <c r="H62" i="59"/>
  <c r="H62" i="50"/>
  <c r="X44" i="59"/>
  <c r="X44" i="50"/>
  <c r="W44" i="59"/>
  <c r="W44" i="50"/>
  <c r="Y38" i="59"/>
  <c r="Y38" i="50"/>
  <c r="H63" i="59"/>
  <c r="H63" i="50"/>
  <c r="U52" i="59"/>
  <c r="U52" i="50"/>
  <c r="S19" i="59"/>
  <c r="S19" i="50"/>
  <c r="N27" i="59"/>
  <c r="N27" i="50"/>
  <c r="N52" i="59"/>
  <c r="N52" i="50"/>
  <c r="D77" i="59"/>
  <c r="D77" i="50"/>
  <c r="Z33" i="59"/>
  <c r="Z33" i="50"/>
  <c r="Y33" i="59"/>
  <c r="Y33" i="50"/>
  <c r="Y45" i="59"/>
  <c r="Y45" i="50"/>
  <c r="Z49" i="59"/>
  <c r="Z49" i="50"/>
  <c r="Z40" i="59"/>
  <c r="Z40" i="50"/>
  <c r="Y46" i="59"/>
  <c r="Y46" i="50"/>
  <c r="F69" i="59"/>
  <c r="F69" i="50"/>
  <c r="E69" i="59"/>
  <c r="E69" i="50"/>
  <c r="Y48" i="59"/>
  <c r="Y48" i="50"/>
  <c r="X47" i="59"/>
  <c r="X47" i="50"/>
  <c r="T23" i="59"/>
  <c r="T23" i="50"/>
  <c r="Y50" i="59"/>
  <c r="Y50" i="50"/>
  <c r="G68" i="2"/>
  <c r="O68" i="2" s="1"/>
  <c r="N52" i="2"/>
  <c r="G58" i="2"/>
  <c r="O58" i="2" s="1"/>
  <c r="Z44" i="2"/>
  <c r="Z52" i="3"/>
  <c r="Z52" i="51" s="1"/>
  <c r="Z52" i="47" s="1"/>
  <c r="O58" i="3"/>
  <c r="O58" i="51" s="1"/>
  <c r="O58" i="47" s="1"/>
  <c r="G58" i="51"/>
  <c r="G58" i="47" s="1"/>
  <c r="O70" i="3"/>
  <c r="O70" i="51" s="1"/>
  <c r="O70" i="47" s="1"/>
  <c r="G70" i="51"/>
  <c r="G70" i="47" s="1"/>
  <c r="O76" i="3"/>
  <c r="O76" i="51" s="1"/>
  <c r="O76" i="47" s="1"/>
  <c r="G76" i="51"/>
  <c r="G76" i="47" s="1"/>
  <c r="O59" i="3"/>
  <c r="O59" i="51" s="1"/>
  <c r="O59" i="47" s="1"/>
  <c r="G59" i="51"/>
  <c r="G59" i="47" s="1"/>
  <c r="T22" i="2"/>
  <c r="H69" i="3"/>
  <c r="H69" i="51" s="1"/>
  <c r="H69" i="47" s="1"/>
  <c r="Z44" i="51"/>
  <c r="Z44" i="47" s="1"/>
  <c r="C77" i="3"/>
  <c r="C77" i="51" s="1"/>
  <c r="C77" i="47" s="1"/>
  <c r="O71" i="3"/>
  <c r="O71" i="51" s="1"/>
  <c r="O71" i="47" s="1"/>
  <c r="G71" i="51"/>
  <c r="G71" i="47" s="1"/>
  <c r="O63" i="3"/>
  <c r="O63" i="51" s="1"/>
  <c r="O63" i="47" s="1"/>
  <c r="G63" i="51"/>
  <c r="G63" i="47" s="1"/>
  <c r="H65" i="51"/>
  <c r="H65" i="47" s="1"/>
  <c r="H72" i="3"/>
  <c r="H72" i="51" s="1"/>
  <c r="H72" i="47" s="1"/>
  <c r="Z47" i="51"/>
  <c r="Z47" i="47" s="1"/>
  <c r="O73" i="3"/>
  <c r="O73" i="51" s="1"/>
  <c r="O73" i="47" s="1"/>
  <c r="G73" i="51"/>
  <c r="G73" i="47" s="1"/>
  <c r="R27" i="2"/>
  <c r="S27" i="2"/>
  <c r="G72" i="3"/>
  <c r="G77" i="3" s="1"/>
  <c r="G77" i="51" s="1"/>
  <c r="G77" i="47" s="1"/>
  <c r="Y47" i="51"/>
  <c r="Y47" i="47" s="1"/>
  <c r="T27" i="3"/>
  <c r="T27" i="51" s="1"/>
  <c r="T27" i="47" s="1"/>
  <c r="T15" i="51"/>
  <c r="T15" i="47" s="1"/>
  <c r="O75" i="3"/>
  <c r="O75" i="51" s="1"/>
  <c r="O75" i="47" s="1"/>
  <c r="G75" i="51"/>
  <c r="G75" i="47" s="1"/>
  <c r="O60" i="3"/>
  <c r="O60" i="51" s="1"/>
  <c r="O60" i="47" s="1"/>
  <c r="G60" i="51"/>
  <c r="G60" i="47" s="1"/>
  <c r="E77" i="3"/>
  <c r="E77" i="51" s="1"/>
  <c r="E77" i="47" s="1"/>
  <c r="E65" i="51"/>
  <c r="E65" i="47" s="1"/>
  <c r="O69" i="3"/>
  <c r="O69" i="51" s="1"/>
  <c r="O69" i="47" s="1"/>
  <c r="G69" i="51"/>
  <c r="G69" i="47" s="1"/>
  <c r="E77" i="2"/>
  <c r="O27" i="2"/>
  <c r="G65" i="51"/>
  <c r="G65" i="47" s="1"/>
  <c r="O66" i="3"/>
  <c r="O66" i="51" s="1"/>
  <c r="O66" i="47" s="1"/>
  <c r="G66" i="51"/>
  <c r="G66" i="47" s="1"/>
  <c r="S27" i="3"/>
  <c r="S27" i="51" s="1"/>
  <c r="S27" i="47" s="1"/>
  <c r="O74" i="3"/>
  <c r="O74" i="51" s="1"/>
  <c r="O74" i="47" s="1"/>
  <c r="G74" i="51"/>
  <c r="G74" i="47" s="1"/>
  <c r="O64" i="3"/>
  <c r="O64" i="51" s="1"/>
  <c r="O64" i="47" s="1"/>
  <c r="G64" i="51"/>
  <c r="G64" i="47" s="1"/>
  <c r="O67" i="3"/>
  <c r="O67" i="51" s="1"/>
  <c r="O67" i="47" s="1"/>
  <c r="G67" i="51"/>
  <c r="G67" i="47" s="1"/>
  <c r="O61" i="3"/>
  <c r="O61" i="51" s="1"/>
  <c r="O61" i="47" s="1"/>
  <c r="G61" i="51"/>
  <c r="G61" i="47" s="1"/>
  <c r="O65" i="4"/>
  <c r="O77" i="4" s="1"/>
  <c r="G77" i="4"/>
  <c r="Y52" i="3"/>
  <c r="Y52" i="51" s="1"/>
  <c r="Y52" i="47" s="1"/>
  <c r="O65" i="3"/>
  <c r="Z40" i="2"/>
  <c r="V52" i="2"/>
  <c r="D65" i="2"/>
  <c r="C69" i="2"/>
  <c r="Y44" i="2"/>
  <c r="G69" i="2" s="1"/>
  <c r="O69" i="2" s="1"/>
  <c r="U52" i="2"/>
  <c r="G65" i="2"/>
  <c r="T15" i="2"/>
  <c r="T27" i="2" s="1"/>
  <c r="P27" i="2"/>
  <c r="X52" i="2"/>
  <c r="F65" i="2"/>
  <c r="F77" i="2" s="1"/>
  <c r="G62" i="2"/>
  <c r="O62" i="2" s="1"/>
  <c r="S52" i="2"/>
  <c r="G72" i="2"/>
  <c r="O72" i="2" s="1"/>
  <c r="C72" i="2"/>
  <c r="H58" i="2"/>
  <c r="Z47" i="2"/>
  <c r="H72" i="2" s="1"/>
  <c r="H69" i="2"/>
  <c r="D69" i="2"/>
  <c r="G74" i="59" l="1"/>
  <c r="G74" i="50"/>
  <c r="O69" i="59"/>
  <c r="O69" i="50"/>
  <c r="T27" i="59"/>
  <c r="T27" i="50"/>
  <c r="H72" i="59"/>
  <c r="H72" i="50"/>
  <c r="H69" i="59"/>
  <c r="H69" i="50"/>
  <c r="G61" i="59"/>
  <c r="G61" i="50"/>
  <c r="Y47" i="59"/>
  <c r="Y47" i="50"/>
  <c r="O58" i="59"/>
  <c r="O58" i="50"/>
  <c r="G69" i="59"/>
  <c r="G69" i="50"/>
  <c r="O74" i="59"/>
  <c r="O74" i="50"/>
  <c r="G58" i="59"/>
  <c r="G58" i="50"/>
  <c r="S27" i="59"/>
  <c r="S27" i="50"/>
  <c r="E65" i="59"/>
  <c r="E65" i="50"/>
  <c r="H65" i="59"/>
  <c r="H65" i="50"/>
  <c r="O61" i="59"/>
  <c r="O61" i="50"/>
  <c r="G66" i="59"/>
  <c r="G66" i="50"/>
  <c r="E77" i="59"/>
  <c r="E77" i="50"/>
  <c r="G77" i="59"/>
  <c r="G77" i="50"/>
  <c r="G63" i="59"/>
  <c r="G63" i="50"/>
  <c r="G59" i="59"/>
  <c r="G59" i="50"/>
  <c r="Z52" i="59"/>
  <c r="Z52" i="50"/>
  <c r="Z47" i="59"/>
  <c r="Z47" i="50"/>
  <c r="O59" i="59"/>
  <c r="O59" i="50"/>
  <c r="Z44" i="59"/>
  <c r="Z44" i="50"/>
  <c r="O66" i="59"/>
  <c r="O66" i="50"/>
  <c r="O67" i="59"/>
  <c r="O67" i="50"/>
  <c r="G76" i="59"/>
  <c r="G76" i="50"/>
  <c r="T15" i="59"/>
  <c r="T15" i="50"/>
  <c r="G60" i="59"/>
  <c r="G60" i="50"/>
  <c r="G65" i="59"/>
  <c r="G65" i="50"/>
  <c r="O60" i="59"/>
  <c r="O60" i="50"/>
  <c r="G71" i="59"/>
  <c r="G71" i="50"/>
  <c r="G64" i="59"/>
  <c r="G64" i="50"/>
  <c r="G75" i="59"/>
  <c r="G75" i="50"/>
  <c r="G73" i="59"/>
  <c r="G73" i="50"/>
  <c r="O71" i="59"/>
  <c r="O71" i="50"/>
  <c r="O76" i="59"/>
  <c r="O76" i="50"/>
  <c r="O70" i="59"/>
  <c r="O70" i="50"/>
  <c r="G67" i="59"/>
  <c r="G67" i="50"/>
  <c r="O63" i="59"/>
  <c r="O63" i="50"/>
  <c r="Y52" i="59"/>
  <c r="Y52" i="50"/>
  <c r="O64" i="59"/>
  <c r="O64" i="50"/>
  <c r="O75" i="59"/>
  <c r="O75" i="50"/>
  <c r="O73" i="59"/>
  <c r="O73" i="50"/>
  <c r="C77" i="59"/>
  <c r="C77" i="50"/>
  <c r="G70" i="59"/>
  <c r="G70" i="50"/>
  <c r="Y52" i="2"/>
  <c r="O65" i="51"/>
  <c r="O65" i="47" s="1"/>
  <c r="C77" i="2"/>
  <c r="O72" i="3"/>
  <c r="O72" i="51" s="1"/>
  <c r="O72" i="47" s="1"/>
  <c r="G72" i="51"/>
  <c r="G72" i="47" s="1"/>
  <c r="H77" i="3"/>
  <c r="H77" i="51" s="1"/>
  <c r="H77" i="47" s="1"/>
  <c r="D77" i="2"/>
  <c r="G77" i="2"/>
  <c r="O65" i="2"/>
  <c r="O77" i="2" s="1"/>
  <c r="Z52" i="2"/>
  <c r="H65" i="2"/>
  <c r="H77" i="2" s="1"/>
  <c r="O65" i="59" l="1"/>
  <c r="O65" i="50"/>
  <c r="O72" i="59"/>
  <c r="O72" i="50"/>
  <c r="H77" i="59"/>
  <c r="H77" i="50"/>
  <c r="G72" i="59"/>
  <c r="G72" i="50"/>
  <c r="O77" i="3"/>
  <c r="O77" i="51" s="1"/>
  <c r="O77" i="47" s="1"/>
  <c r="O77" i="59" l="1"/>
  <c r="O77" i="50"/>
</calcChain>
</file>

<file path=xl/sharedStrings.xml><?xml version="1.0" encoding="utf-8"?>
<sst xmlns="http://schemas.openxmlformats.org/spreadsheetml/2006/main" count="10240" uniqueCount="122">
  <si>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</si>
  <si>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</si>
  <si>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</si>
  <si>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</si>
  <si>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</si>
  <si>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</si>
  <si>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</si>
  <si>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</si>
  <si>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</si>
  <si>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</si>
  <si>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</si>
  <si>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</si>
  <si>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</si>
  <si>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</si>
  <si>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</si>
  <si>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</si>
  <si>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</si>
  <si>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</si>
  <si>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</si>
  <si>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</si>
  <si>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</si>
  <si>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</si>
  <si>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</si>
  <si>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</si>
  <si>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</si>
  <si>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</si>
  <si>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</si>
  <si>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</si>
  <si>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</si>
  <si>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</si>
  <si>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</si>
  <si>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</si>
  <si>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</si>
  <si>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</si>
  <si>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</si>
  <si>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</si>
  <si>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</si>
  <si>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</si>
  <si>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</si>
  <si>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</si>
  <si>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</si>
  <si>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</si>
  <si>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</si>
  <si>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</si>
  <si>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</si>
  <si>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</si>
  <si>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</si>
  <si>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熊本</t>
    <phoneticPr fontId="6"/>
  </si>
  <si>
    <t>熊本市</t>
    <phoneticPr fontId="6"/>
  </si>
  <si>
    <t>宇土市</t>
    <phoneticPr fontId="6"/>
  </si>
  <si>
    <t>宇城</t>
    <phoneticPr fontId="6"/>
  </si>
  <si>
    <t>緑川</t>
  </si>
  <si>
    <t>宇城市</t>
    <phoneticPr fontId="6"/>
  </si>
  <si>
    <t>美里町</t>
    <phoneticPr fontId="6"/>
  </si>
  <si>
    <t>御船町</t>
    <phoneticPr fontId="6"/>
  </si>
  <si>
    <t>上益城</t>
    <phoneticPr fontId="6"/>
  </si>
  <si>
    <t>益城町</t>
    <phoneticPr fontId="6"/>
  </si>
  <si>
    <t>甲佐町</t>
    <phoneticPr fontId="6"/>
  </si>
  <si>
    <t>山都町</t>
    <phoneticPr fontId="6"/>
  </si>
  <si>
    <t>荒尾市</t>
    <phoneticPr fontId="6"/>
  </si>
  <si>
    <t>玉名</t>
    <phoneticPr fontId="6"/>
  </si>
  <si>
    <t>玉名市</t>
    <phoneticPr fontId="6"/>
  </si>
  <si>
    <t>玉東町</t>
    <phoneticPr fontId="6"/>
  </si>
  <si>
    <t>和水町</t>
    <phoneticPr fontId="6"/>
  </si>
  <si>
    <t>南関町</t>
    <phoneticPr fontId="6"/>
  </si>
  <si>
    <t>長洲町</t>
    <phoneticPr fontId="6"/>
  </si>
  <si>
    <t>山鹿市</t>
    <phoneticPr fontId="6"/>
  </si>
  <si>
    <t>鹿本</t>
    <phoneticPr fontId="6"/>
  </si>
  <si>
    <t>菊池市</t>
    <phoneticPr fontId="6"/>
  </si>
  <si>
    <t>菊池</t>
    <phoneticPr fontId="6"/>
  </si>
  <si>
    <t>合志市</t>
    <phoneticPr fontId="6"/>
  </si>
  <si>
    <t>大津町</t>
    <phoneticPr fontId="6"/>
  </si>
  <si>
    <t>菊陽町</t>
    <phoneticPr fontId="6"/>
  </si>
  <si>
    <t>阿蘇市</t>
    <phoneticPr fontId="6"/>
  </si>
  <si>
    <t>阿蘇</t>
    <phoneticPr fontId="6"/>
  </si>
  <si>
    <t>南小国町</t>
    <phoneticPr fontId="6"/>
  </si>
  <si>
    <t>小国町</t>
    <phoneticPr fontId="6"/>
  </si>
  <si>
    <t>産山村</t>
    <phoneticPr fontId="6"/>
  </si>
  <si>
    <t>高森町</t>
    <phoneticPr fontId="6"/>
  </si>
  <si>
    <t>南阿蘇村</t>
    <phoneticPr fontId="6"/>
  </si>
  <si>
    <t>西原村</t>
    <phoneticPr fontId="6"/>
  </si>
  <si>
    <t>八代市</t>
    <phoneticPr fontId="6"/>
  </si>
  <si>
    <t>八代</t>
    <phoneticPr fontId="6"/>
  </si>
  <si>
    <t>球磨川</t>
  </si>
  <si>
    <t>氷川町</t>
    <phoneticPr fontId="6"/>
  </si>
  <si>
    <t>水俣市</t>
    <phoneticPr fontId="6"/>
  </si>
  <si>
    <t>芦北</t>
    <phoneticPr fontId="6"/>
  </si>
  <si>
    <t>芦北町</t>
    <phoneticPr fontId="6"/>
  </si>
  <si>
    <t>津奈木町</t>
    <phoneticPr fontId="6"/>
  </si>
  <si>
    <t>人吉市</t>
    <phoneticPr fontId="6"/>
  </si>
  <si>
    <t>球磨</t>
    <phoneticPr fontId="6"/>
  </si>
  <si>
    <t>錦町</t>
    <phoneticPr fontId="6"/>
  </si>
  <si>
    <t>多良木町</t>
    <phoneticPr fontId="6"/>
  </si>
  <si>
    <t>湯前町</t>
    <phoneticPr fontId="6"/>
  </si>
  <si>
    <t>水上村</t>
    <phoneticPr fontId="6"/>
  </si>
  <si>
    <t>相良村</t>
    <phoneticPr fontId="6"/>
  </si>
  <si>
    <t>五木村</t>
    <phoneticPr fontId="6"/>
  </si>
  <si>
    <t>山江村</t>
    <phoneticPr fontId="6"/>
  </si>
  <si>
    <t>球磨村</t>
    <phoneticPr fontId="6"/>
  </si>
  <si>
    <t>あさぎり町</t>
    <phoneticPr fontId="6"/>
  </si>
  <si>
    <t>上天草市</t>
    <phoneticPr fontId="6"/>
  </si>
  <si>
    <t>天草</t>
    <phoneticPr fontId="6"/>
  </si>
  <si>
    <t>天草</t>
  </si>
  <si>
    <t>天草市</t>
    <phoneticPr fontId="6"/>
  </si>
  <si>
    <t>苓北町</t>
    <phoneticPr fontId="6"/>
  </si>
  <si>
    <t>白川菊池</t>
    <phoneticPr fontId="6"/>
  </si>
  <si>
    <t>玉名</t>
  </si>
  <si>
    <t>鹿本</t>
  </si>
  <si>
    <t>菊池</t>
  </si>
  <si>
    <t>阿蘇</t>
  </si>
  <si>
    <t>緑川</t>
    <phoneticPr fontId="6"/>
  </si>
  <si>
    <t>宇城</t>
  </si>
  <si>
    <t>上益城</t>
  </si>
  <si>
    <t>球磨川</t>
    <phoneticPr fontId="6"/>
  </si>
  <si>
    <t>八代</t>
  </si>
  <si>
    <t>芦北</t>
  </si>
  <si>
    <t>球磨</t>
  </si>
  <si>
    <t>県庁</t>
  </si>
  <si>
    <t>ni</t>
    <phoneticPr fontId="3"/>
  </si>
  <si>
    <t>所有区分別林種別施業方法別面積蓄積表</t>
    <rPh sb="0" eb="5">
      <t>ショユウクブンベツ</t>
    </rPh>
    <rPh sb="5" eb="7">
      <t>リンシュ</t>
    </rPh>
    <rPh sb="7" eb="8">
      <t>ベツ</t>
    </rPh>
    <rPh sb="8" eb="12">
      <t>セギョウホウホウ</t>
    </rPh>
    <rPh sb="12" eb="13">
      <t>ベツ</t>
    </rPh>
    <rPh sb="13" eb="15">
      <t>メンセキ</t>
    </rPh>
    <rPh sb="15" eb="17">
      <t>チクセキ</t>
    </rPh>
    <rPh sb="17" eb="18">
      <t>ヒョウ</t>
    </rPh>
    <phoneticPr fontId="6"/>
  </si>
  <si>
    <t>単位　面積：ｈａ　蓄積：㎥（竹：束）　</t>
    <rPh sb="0" eb="2">
      <t>タンイ</t>
    </rPh>
    <rPh sb="3" eb="5">
      <t>メンセキ</t>
    </rPh>
    <rPh sb="9" eb="11">
      <t>チクセキ</t>
    </rPh>
    <rPh sb="14" eb="15">
      <t>タケ</t>
    </rPh>
    <rPh sb="16" eb="17">
      <t>タバ</t>
    </rPh>
    <phoneticPr fontId="4"/>
  </si>
  <si>
    <t>***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</si>
</sst>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0_);[Red]\(0\)"/>
    <numFmt numFmtId="179" formatCode="#,##0_);[Red]\(#,##0\)"/>
  </numFmts>
  <fonts count="1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name val="ＭＳ Ｐゴシック"/>
      <family val="3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7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40" fontId="8" fillId="0" borderId="0" xfId="2" applyNumberFormat="1" applyFont="1" applyAlignment="1"/>
    <xf numFmtId="179" fontId="5" fillId="0" borderId="1" xfId="1" applyNumberFormat="1" applyFont="1" applyBorder="1" applyAlignment="1">
      <alignment horizontal="center" vertical="center" shrinkToFit="1"/>
    </xf>
    <xf numFmtId="179" fontId="2" fillId="0" borderId="12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vertical="center"/>
    </xf>
    <xf numFmtId="179" fontId="2" fillId="0" borderId="14" xfId="1" applyNumberFormat="1" applyFont="1" applyBorder="1" applyAlignment="1">
      <alignment vertical="center"/>
    </xf>
    <xf numFmtId="179" fontId="2" fillId="0" borderId="0" xfId="1" applyNumberFormat="1" applyFont="1" applyAlignment="1">
      <alignment horizontal="center" vertical="center"/>
    </xf>
    <xf numFmtId="179" fontId="2" fillId="0" borderId="4" xfId="1" applyNumberFormat="1" applyFont="1" applyBorder="1" applyAlignment="1">
      <alignment horizontal="center" vertical="center"/>
    </xf>
    <xf numFmtId="179" fontId="2" fillId="0" borderId="4" xfId="1" applyNumberFormat="1" applyFont="1" applyBorder="1" applyAlignment="1">
      <alignment vertical="center"/>
    </xf>
    <xf numFmtId="179" fontId="2" fillId="0" borderId="0" xfId="1" applyNumberFormat="1" applyFont="1"/>
    <xf numFmtId="179" fontId="2" fillId="0" borderId="0" xfId="1" applyNumberFormat="1" applyFont="1" applyAlignment="1">
      <alignment horizontal="center"/>
    </xf>
    <xf numFmtId="179" fontId="2" fillId="0" borderId="11" xfId="1" applyNumberFormat="1" applyFont="1" applyBorder="1" applyAlignment="1">
      <alignment vertical="center"/>
    </xf>
    <xf numFmtId="179" fontId="2" fillId="0" borderId="10" xfId="1" applyNumberFormat="1" applyFont="1" applyBorder="1" applyAlignment="1">
      <alignment vertical="center"/>
    </xf>
    <xf numFmtId="179" fontId="2" fillId="0" borderId="11" xfId="1" applyNumberFormat="1" applyFont="1" applyBorder="1" applyAlignment="1">
      <alignment horizontal="center" vertical="center"/>
    </xf>
    <xf numFmtId="179" fontId="2" fillId="0" borderId="13" xfId="1" applyNumberFormat="1" applyFont="1" applyBorder="1" applyAlignment="1">
      <alignment vertical="center"/>
    </xf>
    <xf numFmtId="179" fontId="2" fillId="0" borderId="1" xfId="1" applyNumberFormat="1" applyFont="1" applyBorder="1" applyAlignment="1">
      <alignment vertical="center"/>
    </xf>
    <xf numFmtId="179" fontId="4" fillId="0" borderId="0" xfId="1" applyNumberFormat="1" applyFont="1"/>
    <xf numFmtId="179" fontId="2" fillId="0" borderId="0" xfId="1" applyNumberFormat="1" applyFont="1" applyAlignment="1">
      <alignment vertical="center"/>
    </xf>
    <xf numFmtId="179" fontId="1" fillId="0" borderId="3" xfId="1" applyNumberFormat="1" applyBorder="1" applyAlignment="1">
      <alignment vertical="center"/>
    </xf>
    <xf numFmtId="179" fontId="1" fillId="0" borderId="4" xfId="1" applyNumberFormat="1" applyBorder="1" applyAlignment="1">
      <alignment vertical="center"/>
    </xf>
    <xf numFmtId="179" fontId="8" fillId="0" borderId="0" xfId="1" applyNumberFormat="1" applyFont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179" fontId="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0" fontId="9" fillId="0" borderId="0" xfId="2" applyNumberFormat="1" applyFont="1" applyAlignment="1">
      <alignment horizontal="right"/>
    </xf>
    <xf numFmtId="0" fontId="2" fillId="0" borderId="9" xfId="1" applyFont="1" applyBorder="1" applyAlignment="1">
      <alignment horizontal="right"/>
    </xf>
  </cellXfs>
  <cellStyles count="3">
    <cellStyle name="桁区切り" xfId="2" builtinId="6"/>
    <cellStyle name="標準" xfId="0" builtinId="0"/>
    <cellStyle name="標準 4" xfId="1" xr:uid="{E4A6CFBE-75D4-4E9C-839C-B26DD7B1AF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53B8-0FDD-4714-94B2-DDD0B6C75D9A}">
  <sheetPr codeName="Sheet1">
    <tabColor theme="1" tint="0.14999847407452621"/>
    <pageSetUpPr fitToPage="1"/>
  </sheetPr>
  <dimension ref="A1:BD77"/>
  <sheetViews>
    <sheetView showZeros="0" view="pageBreakPreview" zoomScale="85" zoomScaleNormal="100" zoomScaleSheetLayoutView="85" workbookViewId="0">
      <pane xSplit="2" topLeftCell="C1" activePane="topRight" state="frozen"/>
      <selection activeCell="S34" sqref="S33:S34"/>
      <selection pane="topRight" activeCell="C42" sqref="C42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5820312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/>
      <c r="C3" s="5" t="s">
        <v>117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136879.34</v>
      </c>
      <c r="D8" s="25">
        <v>64965212</v>
      </c>
      <c r="E8" s="12">
        <v>4565.2199999999993</v>
      </c>
      <c r="F8" s="25">
        <v>744925</v>
      </c>
      <c r="G8" s="12">
        <f>SUM(C8,E8)</f>
        <v>141444.56</v>
      </c>
      <c r="H8" s="25">
        <f>SUM(D8,F8)</f>
        <v>65710137</v>
      </c>
      <c r="I8" s="12">
        <v>1447.26</v>
      </c>
      <c r="J8" s="25">
        <v>513361</v>
      </c>
      <c r="K8" s="12">
        <v>95.35</v>
      </c>
      <c r="L8" s="25">
        <v>9304</v>
      </c>
      <c r="M8" s="12">
        <f>SUM(I8,K8)</f>
        <v>1542.61</v>
      </c>
      <c r="N8" s="25">
        <f>SUM(J8,L8)</f>
        <v>522665</v>
      </c>
      <c r="O8" s="12">
        <f>SUM(C8,I8)</f>
        <v>138326.6</v>
      </c>
      <c r="P8" s="25">
        <f>SUM(D8,J8)</f>
        <v>65478573</v>
      </c>
      <c r="Q8" s="12">
        <f>SUM(E8,K8)</f>
        <v>4660.57</v>
      </c>
      <c r="R8" s="25">
        <f>SUM(F8,L8)</f>
        <v>754229</v>
      </c>
      <c r="S8" s="12">
        <f>SUM(O8,Q8)</f>
        <v>142987.17000000001</v>
      </c>
      <c r="T8" s="25">
        <f>SUM(P8,R8)</f>
        <v>66232802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21039.79</v>
      </c>
      <c r="D9" s="25">
        <v>10347253</v>
      </c>
      <c r="E9" s="12">
        <v>1044.96</v>
      </c>
      <c r="F9" s="25">
        <v>189411</v>
      </c>
      <c r="G9" s="12">
        <f t="shared" ref="G9:H26" si="0">SUM(C9,E9)</f>
        <v>22084.75</v>
      </c>
      <c r="H9" s="25">
        <f t="shared" si="0"/>
        <v>10536664</v>
      </c>
      <c r="I9" s="12">
        <v>239.73</v>
      </c>
      <c r="J9" s="25">
        <v>85295</v>
      </c>
      <c r="K9" s="12">
        <v>7.72</v>
      </c>
      <c r="L9" s="25">
        <v>855</v>
      </c>
      <c r="M9" s="12">
        <f t="shared" ref="M9:N26" si="1">SUM(I9,K9)</f>
        <v>247.45</v>
      </c>
      <c r="N9" s="25">
        <f t="shared" si="1"/>
        <v>86150</v>
      </c>
      <c r="O9" s="12">
        <f t="shared" ref="O9:R26" si="2">SUM(C9,I9)</f>
        <v>21279.52</v>
      </c>
      <c r="P9" s="25">
        <f t="shared" si="2"/>
        <v>10432548</v>
      </c>
      <c r="Q9" s="12">
        <f t="shared" si="2"/>
        <v>1052.68</v>
      </c>
      <c r="R9" s="25">
        <f t="shared" si="2"/>
        <v>190266</v>
      </c>
      <c r="S9" s="12">
        <f t="shared" ref="S9:T25" si="3">SUM(O9,Q9)</f>
        <v>22332.2</v>
      </c>
      <c r="T9" s="25">
        <f t="shared" si="3"/>
        <v>10622814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15988.710000000001</v>
      </c>
      <c r="D10" s="25">
        <v>6838100</v>
      </c>
      <c r="E10" s="12">
        <v>472.23999999999995</v>
      </c>
      <c r="F10" s="25">
        <v>62490</v>
      </c>
      <c r="G10" s="12">
        <f t="shared" si="0"/>
        <v>16460.95</v>
      </c>
      <c r="H10" s="25">
        <f t="shared" si="0"/>
        <v>6900590</v>
      </c>
      <c r="I10" s="12">
        <v>107.54</v>
      </c>
      <c r="J10" s="25">
        <v>39530</v>
      </c>
      <c r="K10" s="12">
        <v>14.66</v>
      </c>
      <c r="L10" s="25">
        <v>922</v>
      </c>
      <c r="M10" s="12">
        <f t="shared" si="1"/>
        <v>122.2</v>
      </c>
      <c r="N10" s="25">
        <f t="shared" si="1"/>
        <v>40452</v>
      </c>
      <c r="O10" s="12">
        <f t="shared" si="2"/>
        <v>16096.250000000002</v>
      </c>
      <c r="P10" s="25">
        <f t="shared" si="2"/>
        <v>6877630</v>
      </c>
      <c r="Q10" s="12">
        <f t="shared" si="2"/>
        <v>486.9</v>
      </c>
      <c r="R10" s="25">
        <f t="shared" si="2"/>
        <v>63412</v>
      </c>
      <c r="S10" s="12">
        <f t="shared" si="3"/>
        <v>16583.150000000001</v>
      </c>
      <c r="T10" s="25">
        <f>SUM(P10,R10)</f>
        <v>6941042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685.34999999999991</v>
      </c>
      <c r="D11" s="25">
        <v>353453</v>
      </c>
      <c r="E11" s="12">
        <v>66.319999999999993</v>
      </c>
      <c r="F11" s="25">
        <v>9015</v>
      </c>
      <c r="G11" s="12">
        <f t="shared" si="0"/>
        <v>751.66999999999985</v>
      </c>
      <c r="H11" s="25">
        <f t="shared" si="0"/>
        <v>362468</v>
      </c>
      <c r="I11" s="12">
        <v>19.38</v>
      </c>
      <c r="J11" s="25">
        <v>4460</v>
      </c>
      <c r="K11" s="12">
        <v>0</v>
      </c>
      <c r="L11" s="25">
        <v>0</v>
      </c>
      <c r="M11" s="12">
        <f t="shared" si="1"/>
        <v>19.38</v>
      </c>
      <c r="N11" s="25">
        <f t="shared" si="1"/>
        <v>4460</v>
      </c>
      <c r="O11" s="12">
        <f t="shared" si="2"/>
        <v>704.7299999999999</v>
      </c>
      <c r="P11" s="25">
        <f t="shared" si="2"/>
        <v>357913</v>
      </c>
      <c r="Q11" s="12">
        <f t="shared" si="2"/>
        <v>66.319999999999993</v>
      </c>
      <c r="R11" s="25">
        <f t="shared" si="2"/>
        <v>9015</v>
      </c>
      <c r="S11" s="12">
        <f t="shared" si="3"/>
        <v>771.05</v>
      </c>
      <c r="T11" s="25">
        <f t="shared" si="3"/>
        <v>366928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982.21</v>
      </c>
      <c r="D12" s="25">
        <v>454526</v>
      </c>
      <c r="E12" s="12">
        <v>9.9</v>
      </c>
      <c r="F12" s="25">
        <v>867</v>
      </c>
      <c r="G12" s="12">
        <f t="shared" si="0"/>
        <v>992.11</v>
      </c>
      <c r="H12" s="25">
        <f t="shared" si="0"/>
        <v>455393</v>
      </c>
      <c r="I12" s="12">
        <v>19.149999999999999</v>
      </c>
      <c r="J12" s="25">
        <v>7034</v>
      </c>
      <c r="K12" s="12">
        <v>0.18</v>
      </c>
      <c r="L12" s="25">
        <v>18</v>
      </c>
      <c r="M12" s="12">
        <f t="shared" si="1"/>
        <v>19.329999999999998</v>
      </c>
      <c r="N12" s="25">
        <f t="shared" si="1"/>
        <v>7052</v>
      </c>
      <c r="O12" s="12">
        <f t="shared" si="2"/>
        <v>1001.36</v>
      </c>
      <c r="P12" s="25">
        <f t="shared" si="2"/>
        <v>461560</v>
      </c>
      <c r="Q12" s="12">
        <f t="shared" si="2"/>
        <v>10.08</v>
      </c>
      <c r="R12" s="25">
        <f t="shared" si="2"/>
        <v>885</v>
      </c>
      <c r="S12" s="12">
        <f t="shared" si="3"/>
        <v>1011.44</v>
      </c>
      <c r="T12" s="25">
        <f t="shared" si="3"/>
        <v>462445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3230.93</v>
      </c>
      <c r="D13" s="25">
        <v>1494693</v>
      </c>
      <c r="E13" s="12">
        <v>195.79</v>
      </c>
      <c r="F13" s="25">
        <v>33914</v>
      </c>
      <c r="G13" s="12">
        <f t="shared" si="0"/>
        <v>3426.72</v>
      </c>
      <c r="H13" s="25">
        <f t="shared" si="0"/>
        <v>1528607</v>
      </c>
      <c r="I13" s="12">
        <v>35.229999999999997</v>
      </c>
      <c r="J13" s="25">
        <v>13345</v>
      </c>
      <c r="K13" s="12">
        <v>3.28</v>
      </c>
      <c r="L13" s="25">
        <v>297</v>
      </c>
      <c r="M13" s="12">
        <f t="shared" si="1"/>
        <v>38.51</v>
      </c>
      <c r="N13" s="25">
        <f t="shared" si="1"/>
        <v>13642</v>
      </c>
      <c r="O13" s="12">
        <f t="shared" si="2"/>
        <v>3266.16</v>
      </c>
      <c r="P13" s="25">
        <f t="shared" si="2"/>
        <v>1508038</v>
      </c>
      <c r="Q13" s="12">
        <f t="shared" si="2"/>
        <v>199.07</v>
      </c>
      <c r="R13" s="25">
        <f t="shared" si="2"/>
        <v>34211</v>
      </c>
      <c r="S13" s="12">
        <f t="shared" si="3"/>
        <v>3465.23</v>
      </c>
      <c r="T13" s="25">
        <f t="shared" si="3"/>
        <v>1542249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1919.12</v>
      </c>
      <c r="D14" s="25">
        <v>976918</v>
      </c>
      <c r="E14" s="12">
        <v>195.05</v>
      </c>
      <c r="F14" s="25">
        <v>28516</v>
      </c>
      <c r="G14" s="12">
        <f t="shared" si="0"/>
        <v>2114.17</v>
      </c>
      <c r="H14" s="25">
        <f t="shared" si="0"/>
        <v>1005434</v>
      </c>
      <c r="I14" s="12">
        <v>4.78</v>
      </c>
      <c r="J14" s="25">
        <v>1594</v>
      </c>
      <c r="K14" s="12">
        <v>2.0699999999999998</v>
      </c>
      <c r="L14" s="25">
        <v>234</v>
      </c>
      <c r="M14" s="12">
        <f t="shared" si="1"/>
        <v>6.85</v>
      </c>
      <c r="N14" s="25">
        <f t="shared" si="1"/>
        <v>1828</v>
      </c>
      <c r="O14" s="12">
        <f t="shared" si="2"/>
        <v>1923.8999999999999</v>
      </c>
      <c r="P14" s="25">
        <f t="shared" si="2"/>
        <v>978512</v>
      </c>
      <c r="Q14" s="12">
        <f t="shared" si="2"/>
        <v>197.12</v>
      </c>
      <c r="R14" s="25">
        <f t="shared" si="2"/>
        <v>28750</v>
      </c>
      <c r="S14" s="12">
        <f t="shared" si="3"/>
        <v>2121.02</v>
      </c>
      <c r="T14" s="25">
        <f t="shared" si="3"/>
        <v>1007262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180725.44999999998</v>
      </c>
      <c r="D15" s="25">
        <f>SUM(D8:D14)</f>
        <v>85430155</v>
      </c>
      <c r="E15" s="12">
        <f>SUM(E8:E14)</f>
        <v>6549.4799999999987</v>
      </c>
      <c r="F15" s="25">
        <f>SUM(F8:F14)</f>
        <v>1069138</v>
      </c>
      <c r="G15" s="12">
        <f>SUM(C15,E15)</f>
        <v>187274.93</v>
      </c>
      <c r="H15" s="25">
        <f>SUM(D15,F15)</f>
        <v>86499293</v>
      </c>
      <c r="I15" s="12">
        <f>SUM(I8:I14)</f>
        <v>1873.0700000000002</v>
      </c>
      <c r="J15" s="25">
        <f>SUM(J8:J14)</f>
        <v>664619</v>
      </c>
      <c r="K15" s="12">
        <f>SUM(K8:K14)</f>
        <v>123.25999999999999</v>
      </c>
      <c r="L15" s="25">
        <f>SUM(L8:L14)</f>
        <v>11630</v>
      </c>
      <c r="M15" s="12">
        <f>SUM(I15,K15)</f>
        <v>1996.3300000000002</v>
      </c>
      <c r="N15" s="25">
        <f t="shared" si="1"/>
        <v>676249</v>
      </c>
      <c r="O15" s="12">
        <f t="shared" si="2"/>
        <v>182598.52</v>
      </c>
      <c r="P15" s="25">
        <f t="shared" si="2"/>
        <v>86094774</v>
      </c>
      <c r="Q15" s="12">
        <f t="shared" si="2"/>
        <v>6672.7399999999989</v>
      </c>
      <c r="R15" s="25">
        <f t="shared" si="2"/>
        <v>1080768</v>
      </c>
      <c r="S15" s="12">
        <f t="shared" si="3"/>
        <v>189271.25999999998</v>
      </c>
      <c r="T15" s="25">
        <f t="shared" si="3"/>
        <v>87175542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4501.54</v>
      </c>
      <c r="D16" s="25">
        <v>2190045</v>
      </c>
      <c r="E16" s="12">
        <v>202.94</v>
      </c>
      <c r="F16" s="25">
        <v>40793</v>
      </c>
      <c r="G16" s="12">
        <f>SUM(C16,E16)</f>
        <v>4704.4799999999996</v>
      </c>
      <c r="H16" s="25">
        <f t="shared" si="0"/>
        <v>2230838</v>
      </c>
      <c r="I16" s="12">
        <v>47.58</v>
      </c>
      <c r="J16" s="25">
        <v>19892</v>
      </c>
      <c r="K16" s="12">
        <v>12.2</v>
      </c>
      <c r="L16" s="25">
        <v>2599</v>
      </c>
      <c r="M16" s="12">
        <f t="shared" si="1"/>
        <v>59.78</v>
      </c>
      <c r="N16" s="25">
        <f t="shared" si="1"/>
        <v>22491</v>
      </c>
      <c r="O16" s="12">
        <f t="shared" si="2"/>
        <v>4549.12</v>
      </c>
      <c r="P16" s="25">
        <f t="shared" si="2"/>
        <v>2209937</v>
      </c>
      <c r="Q16" s="12">
        <f t="shared" si="2"/>
        <v>215.14</v>
      </c>
      <c r="R16" s="25">
        <f t="shared" si="2"/>
        <v>43392</v>
      </c>
      <c r="S16" s="12">
        <f t="shared" si="3"/>
        <v>4764.26</v>
      </c>
      <c r="T16" s="25">
        <f t="shared" si="3"/>
        <v>2253329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2137.7600000000002</v>
      </c>
      <c r="D17" s="25">
        <v>1080826</v>
      </c>
      <c r="E17" s="12">
        <v>37.01</v>
      </c>
      <c r="F17" s="25">
        <v>6158</v>
      </c>
      <c r="G17" s="12">
        <f>SUM(C17,E17)</f>
        <v>2174.7700000000004</v>
      </c>
      <c r="H17" s="25">
        <f t="shared" si="0"/>
        <v>1086984</v>
      </c>
      <c r="I17" s="12">
        <v>0</v>
      </c>
      <c r="J17" s="25">
        <v>0</v>
      </c>
      <c r="K17" s="12">
        <v>0</v>
      </c>
      <c r="L17" s="25">
        <v>0</v>
      </c>
      <c r="M17" s="12">
        <f t="shared" si="1"/>
        <v>0</v>
      </c>
      <c r="N17" s="25">
        <f t="shared" si="1"/>
        <v>0</v>
      </c>
      <c r="O17" s="12">
        <f t="shared" si="2"/>
        <v>2137.7600000000002</v>
      </c>
      <c r="P17" s="25">
        <f t="shared" si="2"/>
        <v>1080826</v>
      </c>
      <c r="Q17" s="12">
        <f t="shared" si="2"/>
        <v>37.01</v>
      </c>
      <c r="R17" s="25">
        <f t="shared" si="2"/>
        <v>6158</v>
      </c>
      <c r="S17" s="12">
        <f t="shared" si="3"/>
        <v>2174.7700000000004</v>
      </c>
      <c r="T17" s="25">
        <f t="shared" si="3"/>
        <v>1086984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163.14000000000001</v>
      </c>
      <c r="D18" s="25">
        <v>84465</v>
      </c>
      <c r="E18" s="12">
        <v>4.08</v>
      </c>
      <c r="F18" s="25">
        <v>700</v>
      </c>
      <c r="G18" s="12">
        <f t="shared" si="0"/>
        <v>167.22000000000003</v>
      </c>
      <c r="H18" s="25">
        <f t="shared" si="0"/>
        <v>85165</v>
      </c>
      <c r="I18" s="12">
        <v>0</v>
      </c>
      <c r="J18" s="25">
        <v>0</v>
      </c>
      <c r="K18" s="12">
        <v>0</v>
      </c>
      <c r="L18" s="25">
        <v>0</v>
      </c>
      <c r="M18" s="12">
        <f t="shared" si="1"/>
        <v>0</v>
      </c>
      <c r="N18" s="25">
        <f t="shared" si="1"/>
        <v>0</v>
      </c>
      <c r="O18" s="12">
        <f t="shared" si="2"/>
        <v>163.14000000000001</v>
      </c>
      <c r="P18" s="25">
        <f t="shared" si="2"/>
        <v>84465</v>
      </c>
      <c r="Q18" s="12">
        <f t="shared" si="2"/>
        <v>4.08</v>
      </c>
      <c r="R18" s="25">
        <f t="shared" si="2"/>
        <v>700</v>
      </c>
      <c r="S18" s="12">
        <f t="shared" si="3"/>
        <v>167.22000000000003</v>
      </c>
      <c r="T18" s="25">
        <f t="shared" si="3"/>
        <v>85165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6802.4400000000005</v>
      </c>
      <c r="D19" s="25">
        <f>SUM(D16:D18)</f>
        <v>3355336</v>
      </c>
      <c r="E19" s="12">
        <f>SUM(E16:E18)</f>
        <v>244.03</v>
      </c>
      <c r="F19" s="25">
        <f>SUM(F16:F18)</f>
        <v>47651</v>
      </c>
      <c r="G19" s="12">
        <f>SUM(C19,E19)</f>
        <v>7046.47</v>
      </c>
      <c r="H19" s="25">
        <f>SUM(D19,F19)</f>
        <v>3402987</v>
      </c>
      <c r="I19" s="12">
        <f>SUM(I16:I18)</f>
        <v>47.58</v>
      </c>
      <c r="J19" s="25">
        <f>SUM(J16:J18)</f>
        <v>19892</v>
      </c>
      <c r="K19" s="12">
        <f>SUM(K16:K18)</f>
        <v>12.2</v>
      </c>
      <c r="L19" s="25">
        <f>SUM(L16:L18)</f>
        <v>2599</v>
      </c>
      <c r="M19" s="12">
        <f t="shared" si="1"/>
        <v>59.78</v>
      </c>
      <c r="N19" s="25">
        <f t="shared" si="1"/>
        <v>22491</v>
      </c>
      <c r="O19" s="12">
        <f t="shared" si="2"/>
        <v>6850.02</v>
      </c>
      <c r="P19" s="25">
        <f t="shared" si="2"/>
        <v>3375228</v>
      </c>
      <c r="Q19" s="12">
        <f t="shared" si="2"/>
        <v>256.23</v>
      </c>
      <c r="R19" s="25">
        <f t="shared" si="2"/>
        <v>50250</v>
      </c>
      <c r="S19" s="12">
        <f t="shared" si="3"/>
        <v>7106.25</v>
      </c>
      <c r="T19" s="25">
        <f t="shared" si="3"/>
        <v>3425478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19111.91</v>
      </c>
      <c r="D20" s="25">
        <v>9082921</v>
      </c>
      <c r="E20" s="12">
        <v>1382.98</v>
      </c>
      <c r="F20" s="25">
        <v>189909</v>
      </c>
      <c r="G20" s="12">
        <f t="shared" si="0"/>
        <v>20494.89</v>
      </c>
      <c r="H20" s="25">
        <f t="shared" si="0"/>
        <v>9272830</v>
      </c>
      <c r="I20" s="12">
        <v>108.49</v>
      </c>
      <c r="J20" s="25">
        <v>40745</v>
      </c>
      <c r="K20" s="12">
        <v>7.45</v>
      </c>
      <c r="L20" s="25">
        <v>972</v>
      </c>
      <c r="M20" s="12">
        <f t="shared" si="1"/>
        <v>115.94</v>
      </c>
      <c r="N20" s="25">
        <f t="shared" si="1"/>
        <v>41717</v>
      </c>
      <c r="O20" s="12">
        <f t="shared" si="2"/>
        <v>19220.400000000001</v>
      </c>
      <c r="P20" s="25">
        <f t="shared" si="2"/>
        <v>9123666</v>
      </c>
      <c r="Q20" s="12">
        <f t="shared" si="2"/>
        <v>1390.43</v>
      </c>
      <c r="R20" s="25">
        <f t="shared" si="2"/>
        <v>190881</v>
      </c>
      <c r="S20" s="12">
        <f t="shared" si="3"/>
        <v>20610.830000000002</v>
      </c>
      <c r="T20" s="25">
        <f t="shared" si="3"/>
        <v>9314547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144.55000000000001</v>
      </c>
      <c r="D21" s="25">
        <v>89344</v>
      </c>
      <c r="E21" s="12">
        <v>3.56</v>
      </c>
      <c r="F21" s="25">
        <v>413</v>
      </c>
      <c r="G21" s="12">
        <f t="shared" si="0"/>
        <v>148.11000000000001</v>
      </c>
      <c r="H21" s="25">
        <f t="shared" si="0"/>
        <v>89757</v>
      </c>
      <c r="I21" s="12">
        <v>2.78</v>
      </c>
      <c r="J21" s="25">
        <v>893</v>
      </c>
      <c r="K21" s="12">
        <v>0.35</v>
      </c>
      <c r="L21" s="25">
        <v>27</v>
      </c>
      <c r="M21" s="12">
        <f t="shared" si="1"/>
        <v>3.13</v>
      </c>
      <c r="N21" s="25">
        <f t="shared" si="1"/>
        <v>920</v>
      </c>
      <c r="O21" s="12">
        <f t="shared" si="2"/>
        <v>147.33000000000001</v>
      </c>
      <c r="P21" s="25">
        <f t="shared" si="2"/>
        <v>90237</v>
      </c>
      <c r="Q21" s="12">
        <f t="shared" si="2"/>
        <v>3.91</v>
      </c>
      <c r="R21" s="25">
        <f t="shared" si="2"/>
        <v>440</v>
      </c>
      <c r="S21" s="12">
        <f t="shared" si="3"/>
        <v>151.24</v>
      </c>
      <c r="T21" s="25">
        <f t="shared" si="3"/>
        <v>90677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19256.46</v>
      </c>
      <c r="D22" s="25">
        <f>SUM(D20:D21)</f>
        <v>9172265</v>
      </c>
      <c r="E22" s="12">
        <f>SUM(E20:E21)</f>
        <v>1386.54</v>
      </c>
      <c r="F22" s="25">
        <f>SUM(F20:F21)</f>
        <v>190322</v>
      </c>
      <c r="G22" s="12">
        <f t="shared" si="0"/>
        <v>20643</v>
      </c>
      <c r="H22" s="25">
        <f t="shared" si="0"/>
        <v>9362587</v>
      </c>
      <c r="I22" s="12">
        <f>SUM(I20:I21)</f>
        <v>111.27</v>
      </c>
      <c r="J22" s="25">
        <f>SUM(J20:J21)</f>
        <v>41638</v>
      </c>
      <c r="K22" s="12">
        <f>SUM(K20:K21)</f>
        <v>7.8</v>
      </c>
      <c r="L22" s="25">
        <f>SUM(L20:L21)</f>
        <v>999</v>
      </c>
      <c r="M22" s="12">
        <f t="shared" si="1"/>
        <v>119.07</v>
      </c>
      <c r="N22" s="25">
        <f t="shared" si="1"/>
        <v>42637</v>
      </c>
      <c r="O22" s="12">
        <f t="shared" si="2"/>
        <v>19367.73</v>
      </c>
      <c r="P22" s="25">
        <f t="shared" si="2"/>
        <v>9213903</v>
      </c>
      <c r="Q22" s="12">
        <f t="shared" si="2"/>
        <v>1394.34</v>
      </c>
      <c r="R22" s="25">
        <f t="shared" si="2"/>
        <v>191321</v>
      </c>
      <c r="S22" s="12">
        <f t="shared" si="3"/>
        <v>20762.07</v>
      </c>
      <c r="T22" s="25">
        <f t="shared" si="3"/>
        <v>9405224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2252.81</v>
      </c>
      <c r="D23" s="25">
        <v>1020828</v>
      </c>
      <c r="E23" s="12">
        <v>77.87</v>
      </c>
      <c r="F23" s="25">
        <v>16173</v>
      </c>
      <c r="G23" s="12">
        <f>SUM(C23,E23)</f>
        <v>2330.6799999999998</v>
      </c>
      <c r="H23" s="25">
        <f t="shared" si="0"/>
        <v>1037001</v>
      </c>
      <c r="I23" s="12">
        <v>34.36</v>
      </c>
      <c r="J23" s="25">
        <v>15380</v>
      </c>
      <c r="K23" s="12">
        <v>4.07</v>
      </c>
      <c r="L23" s="25">
        <v>460</v>
      </c>
      <c r="M23" s="12">
        <f t="shared" si="1"/>
        <v>38.43</v>
      </c>
      <c r="N23" s="25">
        <f t="shared" si="1"/>
        <v>15840</v>
      </c>
      <c r="O23" s="12">
        <f t="shared" si="2"/>
        <v>2287.17</v>
      </c>
      <c r="P23" s="25">
        <f t="shared" si="2"/>
        <v>1036208</v>
      </c>
      <c r="Q23" s="12">
        <f t="shared" si="2"/>
        <v>81.94</v>
      </c>
      <c r="R23" s="25">
        <f t="shared" si="2"/>
        <v>16633</v>
      </c>
      <c r="S23" s="12">
        <f t="shared" si="3"/>
        <v>2369.11</v>
      </c>
      <c r="T23" s="25">
        <f t="shared" si="3"/>
        <v>1052841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7774.82</v>
      </c>
      <c r="D24" s="25">
        <v>3146654</v>
      </c>
      <c r="E24" s="12">
        <v>42.02</v>
      </c>
      <c r="F24" s="25">
        <v>7220</v>
      </c>
      <c r="G24" s="12">
        <f>SUM(C24,E24)</f>
        <v>7816.84</v>
      </c>
      <c r="H24" s="25">
        <f t="shared" si="0"/>
        <v>3153874</v>
      </c>
      <c r="I24" s="12">
        <v>0</v>
      </c>
      <c r="J24" s="25">
        <v>0</v>
      </c>
      <c r="K24" s="12">
        <v>0</v>
      </c>
      <c r="L24" s="25">
        <v>0</v>
      </c>
      <c r="M24" s="12">
        <f t="shared" si="1"/>
        <v>0</v>
      </c>
      <c r="N24" s="25">
        <f t="shared" si="1"/>
        <v>0</v>
      </c>
      <c r="O24" s="12">
        <f t="shared" si="2"/>
        <v>7774.82</v>
      </c>
      <c r="P24" s="25">
        <f t="shared" si="2"/>
        <v>3146654</v>
      </c>
      <c r="Q24" s="12">
        <f t="shared" si="2"/>
        <v>42.02</v>
      </c>
      <c r="R24" s="25">
        <f t="shared" si="2"/>
        <v>7220</v>
      </c>
      <c r="S24" s="12">
        <f t="shared" si="3"/>
        <v>7816.84</v>
      </c>
      <c r="T24" s="25">
        <f t="shared" si="3"/>
        <v>3153874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13142.85</v>
      </c>
      <c r="D25" s="25">
        <v>5148887</v>
      </c>
      <c r="E25" s="12">
        <v>295.01</v>
      </c>
      <c r="F25" s="25">
        <v>22543</v>
      </c>
      <c r="G25" s="12">
        <f t="shared" si="0"/>
        <v>13437.86</v>
      </c>
      <c r="H25" s="25">
        <f t="shared" si="0"/>
        <v>5171430</v>
      </c>
      <c r="I25" s="12">
        <v>73.209999999999994</v>
      </c>
      <c r="J25" s="25">
        <v>17761</v>
      </c>
      <c r="K25" s="12">
        <v>0.25</v>
      </c>
      <c r="L25" s="25">
        <v>15</v>
      </c>
      <c r="M25" s="12">
        <f t="shared" si="1"/>
        <v>73.459999999999994</v>
      </c>
      <c r="N25" s="25">
        <f t="shared" si="1"/>
        <v>17776</v>
      </c>
      <c r="O25" s="12">
        <f t="shared" si="2"/>
        <v>13216.06</v>
      </c>
      <c r="P25" s="25">
        <f t="shared" si="2"/>
        <v>5166648</v>
      </c>
      <c r="Q25" s="12">
        <f t="shared" si="2"/>
        <v>295.26</v>
      </c>
      <c r="R25" s="25">
        <f t="shared" si="2"/>
        <v>22558</v>
      </c>
      <c r="S25" s="12">
        <f t="shared" si="3"/>
        <v>13511.32</v>
      </c>
      <c r="T25" s="25">
        <f t="shared" si="3"/>
        <v>5189206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945.68000000000006</v>
      </c>
      <c r="D26" s="25">
        <v>451419</v>
      </c>
      <c r="E26" s="12">
        <v>11.129999999999999</v>
      </c>
      <c r="F26" s="25">
        <v>1243</v>
      </c>
      <c r="G26" s="12">
        <f t="shared" si="0"/>
        <v>956.81000000000006</v>
      </c>
      <c r="H26" s="25">
        <f t="shared" si="0"/>
        <v>452662</v>
      </c>
      <c r="I26" s="12">
        <v>9.93</v>
      </c>
      <c r="J26" s="25">
        <v>4842</v>
      </c>
      <c r="K26" s="12">
        <v>0.18</v>
      </c>
      <c r="L26" s="25">
        <v>25</v>
      </c>
      <c r="M26" s="12">
        <f t="shared" si="1"/>
        <v>10.11</v>
      </c>
      <c r="N26" s="25">
        <f t="shared" si="1"/>
        <v>4867</v>
      </c>
      <c r="O26" s="12">
        <f t="shared" si="2"/>
        <v>955.61</v>
      </c>
      <c r="P26" s="25">
        <f t="shared" si="2"/>
        <v>456261</v>
      </c>
      <c r="Q26" s="12">
        <f>SUM(E26,K26)</f>
        <v>11.309999999999999</v>
      </c>
      <c r="R26" s="25">
        <f t="shared" si="2"/>
        <v>1268</v>
      </c>
      <c r="S26" s="12">
        <f>SUM(O26,Q26)</f>
        <v>966.92</v>
      </c>
      <c r="T26" s="25">
        <f t="shared" ref="T26" si="4">SUM(P26,R26)</f>
        <v>457529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SUM(C15,C19,C22,C23:C26)</f>
        <v>230900.50999999998</v>
      </c>
      <c r="D27" s="26">
        <f t="shared" ref="D27:T27" si="5">SUM(D15,D19,D22,D23:D26)</f>
        <v>107725544</v>
      </c>
      <c r="E27" s="19">
        <f>SUM(E15,E19,E22,E23:E26)</f>
        <v>8606.0799999999981</v>
      </c>
      <c r="F27" s="26">
        <f t="shared" si="5"/>
        <v>1354290</v>
      </c>
      <c r="G27" s="19">
        <f>SUM(G15,G19,G22,G23:G26)</f>
        <v>239506.58999999997</v>
      </c>
      <c r="H27" s="26">
        <f t="shared" si="5"/>
        <v>109079834</v>
      </c>
      <c r="I27" s="19">
        <f>SUM(I15,I19,I22,I23:I26)</f>
        <v>2149.42</v>
      </c>
      <c r="J27" s="26">
        <f t="shared" si="5"/>
        <v>764132</v>
      </c>
      <c r="K27" s="19">
        <f t="shared" si="5"/>
        <v>147.76</v>
      </c>
      <c r="L27" s="26">
        <f t="shared" si="5"/>
        <v>15728</v>
      </c>
      <c r="M27" s="19">
        <f t="shared" si="5"/>
        <v>2297.1800000000003</v>
      </c>
      <c r="N27" s="26">
        <f t="shared" si="5"/>
        <v>779860</v>
      </c>
      <c r="O27" s="19">
        <f>SUM(O15,O19,O22,O23:O26)</f>
        <v>233049.93</v>
      </c>
      <c r="P27" s="26">
        <f t="shared" si="5"/>
        <v>108489676</v>
      </c>
      <c r="Q27" s="19">
        <f>SUM(Q15,Q19,Q22,Q23:Q26)</f>
        <v>8753.84</v>
      </c>
      <c r="R27" s="26">
        <f t="shared" si="5"/>
        <v>1370018</v>
      </c>
      <c r="S27" s="19">
        <f t="shared" si="5"/>
        <v>241803.77</v>
      </c>
      <c r="T27" s="26">
        <f t="shared" si="5"/>
        <v>109859694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31.16</v>
      </c>
      <c r="D33" s="29">
        <v>7891</v>
      </c>
      <c r="E33" s="12">
        <v>7677.93</v>
      </c>
      <c r="F33" s="29">
        <v>1226635</v>
      </c>
      <c r="G33" s="12">
        <f>SUM(C33,E33)</f>
        <v>7709.09</v>
      </c>
      <c r="H33" s="25">
        <f>SUM(D33,F33)</f>
        <v>1234526</v>
      </c>
      <c r="I33" s="12">
        <v>0</v>
      </c>
      <c r="J33" s="29">
        <v>0</v>
      </c>
      <c r="K33" s="12">
        <v>53.98</v>
      </c>
      <c r="L33" s="29">
        <v>4483</v>
      </c>
      <c r="M33" s="12">
        <f>SUM(I33,K33)</f>
        <v>53.98</v>
      </c>
      <c r="N33" s="25">
        <f>SUM(J33,L33)</f>
        <v>4483</v>
      </c>
      <c r="O33" s="12">
        <v>1288.74</v>
      </c>
      <c r="P33" s="29">
        <v>269013</v>
      </c>
      <c r="Q33" s="12">
        <v>75292.91</v>
      </c>
      <c r="R33" s="29">
        <v>12691494</v>
      </c>
      <c r="S33" s="12">
        <f>SUM(O33,Q33)</f>
        <v>76581.650000000009</v>
      </c>
      <c r="T33" s="25">
        <f>SUM(P33,R33)</f>
        <v>12960507</v>
      </c>
      <c r="U33" s="14">
        <f>SUM(C33,I33,O33)</f>
        <v>1319.9</v>
      </c>
      <c r="V33" s="25">
        <f>SUM(D33,J33,P33)</f>
        <v>276904</v>
      </c>
      <c r="W33" s="14">
        <f>SUM(E33,K33,Q33)</f>
        <v>83024.820000000007</v>
      </c>
      <c r="X33" s="25">
        <f>SUM(F33,L33,R33)</f>
        <v>13922612</v>
      </c>
      <c r="Y33" s="12">
        <f>SUM(U33,W33)</f>
        <v>84344.72</v>
      </c>
      <c r="Z33" s="25">
        <f>SUM(V33,X33)</f>
        <v>14199516</v>
      </c>
    </row>
    <row r="34" spans="1:26" ht="14.15" customHeight="1">
      <c r="A34" s="42"/>
      <c r="B34" s="6" t="s">
        <v>27</v>
      </c>
      <c r="C34" s="12">
        <v>4.87</v>
      </c>
      <c r="D34" s="29">
        <v>1404</v>
      </c>
      <c r="E34" s="12">
        <v>1651.01</v>
      </c>
      <c r="F34" s="29">
        <v>281453</v>
      </c>
      <c r="G34" s="12">
        <f t="shared" ref="G34:H51" si="6">SUM(C34,E34)</f>
        <v>1655.8799999999999</v>
      </c>
      <c r="H34" s="25">
        <f t="shared" si="6"/>
        <v>282857</v>
      </c>
      <c r="I34" s="12">
        <v>0</v>
      </c>
      <c r="J34" s="29">
        <v>0</v>
      </c>
      <c r="K34" s="12">
        <v>9.27</v>
      </c>
      <c r="L34" s="29">
        <v>769</v>
      </c>
      <c r="M34" s="12">
        <f t="shared" ref="M34:N51" si="7">SUM(I34,K34)</f>
        <v>9.27</v>
      </c>
      <c r="N34" s="25">
        <f t="shared" si="7"/>
        <v>769</v>
      </c>
      <c r="O34" s="12">
        <v>158.76</v>
      </c>
      <c r="P34" s="29">
        <v>34750</v>
      </c>
      <c r="Q34" s="12">
        <v>12650.25</v>
      </c>
      <c r="R34" s="29">
        <v>2413130</v>
      </c>
      <c r="S34" s="12">
        <f>SUM(O34,Q34)</f>
        <v>12809.01</v>
      </c>
      <c r="T34" s="25">
        <f t="shared" ref="T34" si="8">SUM(P34,R34)</f>
        <v>2447880</v>
      </c>
      <c r="U34" s="14">
        <f t="shared" ref="U34:X50" si="9">SUM(C34,I34,O34)</f>
        <v>163.63</v>
      </c>
      <c r="V34" s="25">
        <f t="shared" si="9"/>
        <v>36154</v>
      </c>
      <c r="W34" s="14">
        <f t="shared" si="9"/>
        <v>14310.53</v>
      </c>
      <c r="X34" s="25">
        <f t="shared" si="9"/>
        <v>2695352</v>
      </c>
      <c r="Y34" s="12">
        <f t="shared" ref="Y34:Z50" si="10">SUM(U34,W34)</f>
        <v>14474.16</v>
      </c>
      <c r="Z34" s="25">
        <f t="shared" si="10"/>
        <v>2731506</v>
      </c>
    </row>
    <row r="35" spans="1:26" ht="14.15" customHeight="1">
      <c r="A35" s="42"/>
      <c r="B35" s="6" t="s">
        <v>28</v>
      </c>
      <c r="C35" s="12">
        <v>13.31</v>
      </c>
      <c r="D35" s="29">
        <v>3190</v>
      </c>
      <c r="E35" s="12">
        <v>869.85</v>
      </c>
      <c r="F35" s="29">
        <v>123613</v>
      </c>
      <c r="G35" s="12">
        <f t="shared" si="6"/>
        <v>883.16</v>
      </c>
      <c r="H35" s="25">
        <f>SUM(D35,F35)</f>
        <v>126803</v>
      </c>
      <c r="I35" s="12">
        <v>0</v>
      </c>
      <c r="J35" s="29">
        <v>0</v>
      </c>
      <c r="K35" s="12">
        <v>6.12</v>
      </c>
      <c r="L35" s="29">
        <v>331</v>
      </c>
      <c r="M35" s="12">
        <f t="shared" si="7"/>
        <v>6.12</v>
      </c>
      <c r="N35" s="25">
        <f>SUM(J35,L35)</f>
        <v>331</v>
      </c>
      <c r="O35" s="12">
        <v>190.74</v>
      </c>
      <c r="P35" s="29">
        <v>47240</v>
      </c>
      <c r="Q35" s="12">
        <v>5895.08</v>
      </c>
      <c r="R35" s="29">
        <v>1081080</v>
      </c>
      <c r="S35" s="12">
        <f t="shared" ref="S35:T51" si="11">SUM(O35,Q35)</f>
        <v>6085.82</v>
      </c>
      <c r="T35" s="25">
        <f>SUM(P35,R35)</f>
        <v>1128320</v>
      </c>
      <c r="U35" s="14">
        <f t="shared" si="9"/>
        <v>204.05</v>
      </c>
      <c r="V35" s="25">
        <f t="shared" si="9"/>
        <v>50430</v>
      </c>
      <c r="W35" s="14">
        <f t="shared" si="9"/>
        <v>6771.05</v>
      </c>
      <c r="X35" s="25">
        <f t="shared" si="9"/>
        <v>1205024</v>
      </c>
      <c r="Y35" s="12">
        <f t="shared" si="10"/>
        <v>6975.1</v>
      </c>
      <c r="Z35" s="25">
        <f>SUM(V35,X35)</f>
        <v>1255454</v>
      </c>
    </row>
    <row r="36" spans="1:26" ht="14.15" customHeight="1">
      <c r="A36" s="42"/>
      <c r="B36" s="6" t="s">
        <v>29</v>
      </c>
      <c r="C36" s="12">
        <v>4.05</v>
      </c>
      <c r="D36" s="29">
        <v>1135</v>
      </c>
      <c r="E36" s="12">
        <v>37.58</v>
      </c>
      <c r="F36" s="29">
        <v>6060</v>
      </c>
      <c r="G36" s="12">
        <f t="shared" si="6"/>
        <v>41.629999999999995</v>
      </c>
      <c r="H36" s="25">
        <f t="shared" si="6"/>
        <v>7195</v>
      </c>
      <c r="I36" s="12">
        <v>0</v>
      </c>
      <c r="J36" s="29">
        <v>0</v>
      </c>
      <c r="K36" s="12">
        <v>0</v>
      </c>
      <c r="L36" s="29">
        <v>0</v>
      </c>
      <c r="M36" s="12">
        <f t="shared" si="7"/>
        <v>0</v>
      </c>
      <c r="N36" s="25">
        <f t="shared" si="7"/>
        <v>0</v>
      </c>
      <c r="O36" s="12">
        <v>3.06</v>
      </c>
      <c r="P36" s="29">
        <v>779</v>
      </c>
      <c r="Q36" s="12">
        <v>223.5</v>
      </c>
      <c r="R36" s="29">
        <v>37584</v>
      </c>
      <c r="S36" s="12">
        <f t="shared" si="11"/>
        <v>226.56</v>
      </c>
      <c r="T36" s="25">
        <f t="shared" si="11"/>
        <v>38363</v>
      </c>
      <c r="U36" s="14">
        <f t="shared" si="9"/>
        <v>7.1099999999999994</v>
      </c>
      <c r="V36" s="25">
        <f t="shared" si="9"/>
        <v>1914</v>
      </c>
      <c r="W36" s="14">
        <f t="shared" si="9"/>
        <v>261.08</v>
      </c>
      <c r="X36" s="25">
        <f t="shared" si="9"/>
        <v>43644</v>
      </c>
      <c r="Y36" s="12">
        <f>SUM(U36,W36)</f>
        <v>268.19</v>
      </c>
      <c r="Z36" s="25">
        <f t="shared" ref="Z36:Z51" si="12">SUM(V36,X36)</f>
        <v>45558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41.47</v>
      </c>
      <c r="F37" s="29">
        <v>6515</v>
      </c>
      <c r="G37" s="12">
        <f t="shared" si="6"/>
        <v>41.47</v>
      </c>
      <c r="H37" s="25">
        <f t="shared" si="6"/>
        <v>6515</v>
      </c>
      <c r="I37" s="12">
        <v>0</v>
      </c>
      <c r="J37" s="29">
        <v>0</v>
      </c>
      <c r="K37" s="12">
        <v>0.15</v>
      </c>
      <c r="L37" s="29">
        <v>28</v>
      </c>
      <c r="M37" s="12">
        <f t="shared" si="7"/>
        <v>0.15</v>
      </c>
      <c r="N37" s="25">
        <f t="shared" si="7"/>
        <v>28</v>
      </c>
      <c r="O37" s="12">
        <v>6.2900000000000009</v>
      </c>
      <c r="P37" s="29">
        <v>1278</v>
      </c>
      <c r="Q37" s="12">
        <v>454.74</v>
      </c>
      <c r="R37" s="29">
        <v>83850</v>
      </c>
      <c r="S37" s="12">
        <f t="shared" si="11"/>
        <v>461.03000000000003</v>
      </c>
      <c r="T37" s="25">
        <f t="shared" si="11"/>
        <v>85128</v>
      </c>
      <c r="U37" s="14">
        <f t="shared" si="9"/>
        <v>6.2900000000000009</v>
      </c>
      <c r="V37" s="25">
        <f t="shared" si="9"/>
        <v>1278</v>
      </c>
      <c r="W37" s="14">
        <f t="shared" si="9"/>
        <v>496.36</v>
      </c>
      <c r="X37" s="25">
        <f t="shared" si="9"/>
        <v>90393</v>
      </c>
      <c r="Y37" s="12">
        <f t="shared" si="10"/>
        <v>502.65000000000003</v>
      </c>
      <c r="Z37" s="25">
        <f t="shared" si="12"/>
        <v>91671</v>
      </c>
    </row>
    <row r="38" spans="1:26" ht="14.15" customHeight="1">
      <c r="A38" s="42"/>
      <c r="B38" s="6" t="s">
        <v>31</v>
      </c>
      <c r="C38" s="12">
        <v>0.51</v>
      </c>
      <c r="D38" s="29">
        <v>136</v>
      </c>
      <c r="E38" s="12">
        <v>359.33</v>
      </c>
      <c r="F38" s="29">
        <v>60964</v>
      </c>
      <c r="G38" s="12">
        <f t="shared" si="6"/>
        <v>359.84</v>
      </c>
      <c r="H38" s="25">
        <f t="shared" si="6"/>
        <v>61100</v>
      </c>
      <c r="I38" s="12">
        <v>0</v>
      </c>
      <c r="J38" s="29">
        <v>0</v>
      </c>
      <c r="K38" s="12">
        <v>6.67</v>
      </c>
      <c r="L38" s="29">
        <v>1442</v>
      </c>
      <c r="M38" s="12">
        <f t="shared" si="7"/>
        <v>6.67</v>
      </c>
      <c r="N38" s="25">
        <f t="shared" si="7"/>
        <v>1442</v>
      </c>
      <c r="O38" s="12">
        <v>20.05</v>
      </c>
      <c r="P38" s="29">
        <v>4270</v>
      </c>
      <c r="Q38" s="12">
        <v>966.75</v>
      </c>
      <c r="R38" s="29">
        <v>199694</v>
      </c>
      <c r="S38" s="12">
        <f t="shared" si="11"/>
        <v>986.8</v>
      </c>
      <c r="T38" s="25">
        <f t="shared" si="11"/>
        <v>203964</v>
      </c>
      <c r="U38" s="14">
        <f t="shared" si="9"/>
        <v>20.560000000000002</v>
      </c>
      <c r="V38" s="25">
        <f t="shared" si="9"/>
        <v>4406</v>
      </c>
      <c r="W38" s="14">
        <f t="shared" si="9"/>
        <v>1332.75</v>
      </c>
      <c r="X38" s="25">
        <f t="shared" si="9"/>
        <v>262100</v>
      </c>
      <c r="Y38" s="12">
        <f t="shared" si="10"/>
        <v>1353.31</v>
      </c>
      <c r="Z38" s="25">
        <f t="shared" si="12"/>
        <v>266506</v>
      </c>
    </row>
    <row r="39" spans="1:26" ht="14.15" customHeight="1">
      <c r="A39" s="42"/>
      <c r="B39" s="6" t="s">
        <v>32</v>
      </c>
      <c r="C39" s="12">
        <v>1.47</v>
      </c>
      <c r="D39" s="29">
        <v>408</v>
      </c>
      <c r="E39" s="12">
        <v>441.07</v>
      </c>
      <c r="F39" s="29">
        <v>68581</v>
      </c>
      <c r="G39" s="12">
        <f t="shared" si="6"/>
        <v>442.54</v>
      </c>
      <c r="H39" s="25">
        <f t="shared" si="6"/>
        <v>68989</v>
      </c>
      <c r="I39" s="12">
        <v>0</v>
      </c>
      <c r="J39" s="29">
        <v>0</v>
      </c>
      <c r="K39" s="12">
        <v>0</v>
      </c>
      <c r="L39" s="29">
        <v>0</v>
      </c>
      <c r="M39" s="12">
        <f t="shared" si="7"/>
        <v>0</v>
      </c>
      <c r="N39" s="25">
        <f t="shared" si="7"/>
        <v>0</v>
      </c>
      <c r="O39" s="12">
        <v>27.18</v>
      </c>
      <c r="P39" s="29">
        <v>6446</v>
      </c>
      <c r="Q39" s="12">
        <v>1051.56</v>
      </c>
      <c r="R39" s="29">
        <v>176415</v>
      </c>
      <c r="S39" s="12">
        <f t="shared" si="11"/>
        <v>1078.74</v>
      </c>
      <c r="T39" s="25">
        <f t="shared" si="11"/>
        <v>182861</v>
      </c>
      <c r="U39" s="14">
        <f t="shared" si="9"/>
        <v>28.65</v>
      </c>
      <c r="V39" s="25">
        <f t="shared" si="9"/>
        <v>6854</v>
      </c>
      <c r="W39" s="14">
        <f t="shared" si="9"/>
        <v>1492.6299999999999</v>
      </c>
      <c r="X39" s="25">
        <f t="shared" si="9"/>
        <v>244996</v>
      </c>
      <c r="Y39" s="12">
        <f t="shared" si="10"/>
        <v>1521.28</v>
      </c>
      <c r="Z39" s="25">
        <f t="shared" si="12"/>
        <v>251850</v>
      </c>
    </row>
    <row r="40" spans="1:26" ht="14.15" customHeight="1">
      <c r="A40" s="42"/>
      <c r="B40" s="6" t="s">
        <v>33</v>
      </c>
      <c r="C40" s="12">
        <f>SUM(C33:C39)</f>
        <v>55.37</v>
      </c>
      <c r="D40" s="25">
        <f>SUM(D33:D39)</f>
        <v>14164</v>
      </c>
      <c r="E40" s="12">
        <f>SUM(E33:E39)</f>
        <v>11078.24</v>
      </c>
      <c r="F40" s="25">
        <f>SUM(F33:F39)</f>
        <v>1773821</v>
      </c>
      <c r="G40" s="12">
        <f t="shared" si="6"/>
        <v>11133.61</v>
      </c>
      <c r="H40" s="25">
        <f t="shared" si="6"/>
        <v>1787985</v>
      </c>
      <c r="I40" s="12">
        <f>SUM(I33:I39)</f>
        <v>0</v>
      </c>
      <c r="J40" s="25">
        <f>SUM(J33:J39)</f>
        <v>0</v>
      </c>
      <c r="K40" s="12">
        <f>SUM(K33:K39)</f>
        <v>76.190000000000012</v>
      </c>
      <c r="L40" s="25">
        <f>SUM(L33:L39)</f>
        <v>7053</v>
      </c>
      <c r="M40" s="12">
        <f t="shared" si="7"/>
        <v>76.190000000000012</v>
      </c>
      <c r="N40" s="25">
        <f t="shared" si="7"/>
        <v>7053</v>
      </c>
      <c r="O40" s="12">
        <f>SUM(O33:O39)</f>
        <v>1694.82</v>
      </c>
      <c r="P40" s="25">
        <f>SUM(P33:P39)</f>
        <v>363776</v>
      </c>
      <c r="Q40" s="12">
        <f>SUM(Q33:Q39)</f>
        <v>96534.790000000008</v>
      </c>
      <c r="R40" s="25">
        <f>SUM(R33:R39)</f>
        <v>16683247</v>
      </c>
      <c r="S40" s="12">
        <f>SUM(O40,Q40)</f>
        <v>98229.610000000015</v>
      </c>
      <c r="T40" s="25">
        <f t="shared" si="11"/>
        <v>17047023</v>
      </c>
      <c r="U40" s="14">
        <f>SUM(C40,I40,O40)</f>
        <v>1750.1899999999998</v>
      </c>
      <c r="V40" s="25">
        <f t="shared" si="9"/>
        <v>377940</v>
      </c>
      <c r="W40" s="14">
        <f t="shared" si="9"/>
        <v>107689.22</v>
      </c>
      <c r="X40" s="25">
        <f t="shared" si="9"/>
        <v>18464121</v>
      </c>
      <c r="Y40" s="12">
        <f t="shared" si="10"/>
        <v>109439.41</v>
      </c>
      <c r="Z40" s="25">
        <f t="shared" si="12"/>
        <v>18842061</v>
      </c>
    </row>
    <row r="41" spans="1:26" ht="14.15" customHeight="1">
      <c r="A41" s="42" t="s">
        <v>34</v>
      </c>
      <c r="B41" s="6" t="s">
        <v>35</v>
      </c>
      <c r="C41" s="12">
        <v>8.48</v>
      </c>
      <c r="D41" s="25">
        <v>2618</v>
      </c>
      <c r="E41" s="12">
        <v>178.13</v>
      </c>
      <c r="F41" s="25">
        <v>36661</v>
      </c>
      <c r="G41" s="12">
        <f t="shared" si="6"/>
        <v>186.60999999999999</v>
      </c>
      <c r="H41" s="25">
        <f t="shared" si="6"/>
        <v>39279</v>
      </c>
      <c r="I41" s="12">
        <v>0.76</v>
      </c>
      <c r="J41" s="25">
        <v>243</v>
      </c>
      <c r="K41" s="12">
        <v>52.43</v>
      </c>
      <c r="L41" s="25">
        <v>12721</v>
      </c>
      <c r="M41" s="12">
        <f t="shared" si="7"/>
        <v>53.19</v>
      </c>
      <c r="N41" s="25">
        <f t="shared" si="7"/>
        <v>12964</v>
      </c>
      <c r="O41" s="12">
        <v>81.72</v>
      </c>
      <c r="P41" s="25">
        <v>25133</v>
      </c>
      <c r="Q41" s="12">
        <v>1505.24</v>
      </c>
      <c r="R41" s="25">
        <v>317602</v>
      </c>
      <c r="S41" s="12">
        <f t="shared" si="11"/>
        <v>1586.96</v>
      </c>
      <c r="T41" s="25">
        <f t="shared" si="11"/>
        <v>342735</v>
      </c>
      <c r="U41" s="14">
        <f t="shared" si="9"/>
        <v>90.96</v>
      </c>
      <c r="V41" s="25">
        <f t="shared" si="9"/>
        <v>27994</v>
      </c>
      <c r="W41" s="14">
        <f t="shared" si="9"/>
        <v>1735.8</v>
      </c>
      <c r="X41" s="25">
        <f t="shared" si="9"/>
        <v>366984</v>
      </c>
      <c r="Y41" s="12">
        <f t="shared" si="10"/>
        <v>1826.76</v>
      </c>
      <c r="Z41" s="25">
        <f t="shared" si="12"/>
        <v>394978</v>
      </c>
    </row>
    <row r="42" spans="1:26" ht="14.15" customHeight="1">
      <c r="A42" s="42"/>
      <c r="B42" s="6" t="s">
        <v>36</v>
      </c>
      <c r="C42" s="12">
        <v>0.42</v>
      </c>
      <c r="D42" s="25">
        <v>136</v>
      </c>
      <c r="E42" s="12">
        <v>10.46</v>
      </c>
      <c r="F42" s="25">
        <v>1816</v>
      </c>
      <c r="G42" s="12">
        <f t="shared" si="6"/>
        <v>10.88</v>
      </c>
      <c r="H42" s="25">
        <f t="shared" si="6"/>
        <v>1952</v>
      </c>
      <c r="I42" s="12">
        <v>0</v>
      </c>
      <c r="J42" s="25">
        <v>0</v>
      </c>
      <c r="K42" s="12">
        <v>0</v>
      </c>
      <c r="L42" s="25">
        <v>0</v>
      </c>
      <c r="M42" s="12">
        <f t="shared" si="7"/>
        <v>0</v>
      </c>
      <c r="N42" s="25">
        <f t="shared" si="7"/>
        <v>0</v>
      </c>
      <c r="O42" s="12">
        <v>0.28000000000000003</v>
      </c>
      <c r="P42" s="25">
        <v>91</v>
      </c>
      <c r="Q42" s="12">
        <v>200.13</v>
      </c>
      <c r="R42" s="25">
        <v>41742</v>
      </c>
      <c r="S42" s="12">
        <f t="shared" si="11"/>
        <v>200.41</v>
      </c>
      <c r="T42" s="25">
        <f t="shared" si="11"/>
        <v>41833</v>
      </c>
      <c r="U42" s="14">
        <f t="shared" si="9"/>
        <v>0.7</v>
      </c>
      <c r="V42" s="25">
        <f t="shared" si="9"/>
        <v>227</v>
      </c>
      <c r="W42" s="14">
        <f t="shared" si="9"/>
        <v>210.59</v>
      </c>
      <c r="X42" s="25">
        <f t="shared" si="9"/>
        <v>43558</v>
      </c>
      <c r="Y42" s="12">
        <f t="shared" si="10"/>
        <v>211.29</v>
      </c>
      <c r="Z42" s="25">
        <f t="shared" si="12"/>
        <v>43785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0.34</v>
      </c>
      <c r="F43" s="25">
        <v>61</v>
      </c>
      <c r="G43" s="12">
        <f t="shared" si="6"/>
        <v>0.34</v>
      </c>
      <c r="H43" s="25">
        <f t="shared" si="6"/>
        <v>61</v>
      </c>
      <c r="I43" s="12">
        <v>0</v>
      </c>
      <c r="J43" s="25">
        <v>0</v>
      </c>
      <c r="K43" s="12">
        <v>0</v>
      </c>
      <c r="L43" s="25">
        <v>0</v>
      </c>
      <c r="M43" s="12">
        <f t="shared" si="7"/>
        <v>0</v>
      </c>
      <c r="N43" s="25">
        <f t="shared" si="7"/>
        <v>0</v>
      </c>
      <c r="O43" s="12">
        <v>0</v>
      </c>
      <c r="P43" s="25">
        <v>0</v>
      </c>
      <c r="Q43" s="12">
        <v>62.2</v>
      </c>
      <c r="R43" s="25">
        <v>11429</v>
      </c>
      <c r="S43" s="12">
        <f t="shared" si="11"/>
        <v>62.2</v>
      </c>
      <c r="T43" s="25">
        <f t="shared" si="11"/>
        <v>11429</v>
      </c>
      <c r="U43" s="14">
        <f t="shared" si="9"/>
        <v>0</v>
      </c>
      <c r="V43" s="25">
        <f t="shared" si="9"/>
        <v>0</v>
      </c>
      <c r="W43" s="14">
        <f t="shared" si="9"/>
        <v>62.540000000000006</v>
      </c>
      <c r="X43" s="25">
        <f t="shared" si="9"/>
        <v>11490</v>
      </c>
      <c r="Y43" s="12">
        <f t="shared" si="10"/>
        <v>62.540000000000006</v>
      </c>
      <c r="Z43" s="25">
        <f t="shared" si="12"/>
        <v>11490</v>
      </c>
    </row>
    <row r="44" spans="1:26" ht="14.15" customHeight="1">
      <c r="A44" s="42"/>
      <c r="B44" s="6" t="s">
        <v>33</v>
      </c>
      <c r="C44" s="12">
        <f>SUM(C41:C43)</f>
        <v>8.9</v>
      </c>
      <c r="D44" s="25">
        <f>SUM(D41:D43)</f>
        <v>2754</v>
      </c>
      <c r="E44" s="12">
        <f>SUM(E41:E43)</f>
        <v>188.93</v>
      </c>
      <c r="F44" s="25">
        <f>SUM(F41:F43)</f>
        <v>38538</v>
      </c>
      <c r="G44" s="12">
        <f t="shared" si="6"/>
        <v>197.83</v>
      </c>
      <c r="H44" s="25">
        <f t="shared" si="6"/>
        <v>41292</v>
      </c>
      <c r="I44" s="12">
        <f>SUM(I41:I43)</f>
        <v>0.76</v>
      </c>
      <c r="J44" s="25">
        <f>SUM(J41:J43)</f>
        <v>243</v>
      </c>
      <c r="K44" s="12">
        <f>SUM(K41:K43)</f>
        <v>52.43</v>
      </c>
      <c r="L44" s="25">
        <f>SUM(L41:L43)</f>
        <v>12721</v>
      </c>
      <c r="M44" s="12">
        <f t="shared" si="7"/>
        <v>53.19</v>
      </c>
      <c r="N44" s="25">
        <f t="shared" si="7"/>
        <v>12964</v>
      </c>
      <c r="O44" s="12">
        <f>SUM(O41:O43)</f>
        <v>82</v>
      </c>
      <c r="P44" s="25">
        <f>SUM(P41:P43)</f>
        <v>25224</v>
      </c>
      <c r="Q44" s="12">
        <f>SUM(Q41:Q43)</f>
        <v>1767.57</v>
      </c>
      <c r="R44" s="25">
        <f>SUM(R41:R43)</f>
        <v>370773</v>
      </c>
      <c r="S44" s="12">
        <f t="shared" si="11"/>
        <v>1849.57</v>
      </c>
      <c r="T44" s="25">
        <f t="shared" si="11"/>
        <v>395997</v>
      </c>
      <c r="U44" s="14">
        <f t="shared" si="9"/>
        <v>91.66</v>
      </c>
      <c r="V44" s="25">
        <f t="shared" si="9"/>
        <v>28221</v>
      </c>
      <c r="W44" s="14">
        <f t="shared" si="9"/>
        <v>2008.9299999999998</v>
      </c>
      <c r="X44" s="25">
        <f t="shared" si="9"/>
        <v>422032</v>
      </c>
      <c r="Y44" s="12">
        <f t="shared" si="10"/>
        <v>2100.5899999999997</v>
      </c>
      <c r="Z44" s="25">
        <f t="shared" si="12"/>
        <v>450253</v>
      </c>
    </row>
    <row r="45" spans="1:26" ht="14.15" customHeight="1">
      <c r="A45" s="43" t="s">
        <v>38</v>
      </c>
      <c r="B45" s="6" t="s">
        <v>39</v>
      </c>
      <c r="C45" s="12">
        <v>40.47</v>
      </c>
      <c r="D45" s="25">
        <v>11520</v>
      </c>
      <c r="E45" s="12">
        <v>2094.8199999999997</v>
      </c>
      <c r="F45" s="25">
        <v>326410</v>
      </c>
      <c r="G45" s="12">
        <f t="shared" si="6"/>
        <v>2135.2899999999995</v>
      </c>
      <c r="H45" s="25">
        <f t="shared" si="6"/>
        <v>337930</v>
      </c>
      <c r="I45" s="12">
        <v>0</v>
      </c>
      <c r="J45" s="25">
        <v>0</v>
      </c>
      <c r="K45" s="12">
        <v>4.88</v>
      </c>
      <c r="L45" s="25">
        <v>425</v>
      </c>
      <c r="M45" s="12">
        <f t="shared" si="7"/>
        <v>4.88</v>
      </c>
      <c r="N45" s="25">
        <f t="shared" si="7"/>
        <v>425</v>
      </c>
      <c r="O45" s="12">
        <v>166.97</v>
      </c>
      <c r="P45" s="25">
        <v>43329</v>
      </c>
      <c r="Q45" s="12">
        <v>5968.33</v>
      </c>
      <c r="R45" s="25">
        <v>1083581</v>
      </c>
      <c r="S45" s="12">
        <f t="shared" si="11"/>
        <v>6135.3</v>
      </c>
      <c r="T45" s="25">
        <f t="shared" si="11"/>
        <v>1126910</v>
      </c>
      <c r="U45" s="14">
        <f t="shared" si="9"/>
        <v>207.44</v>
      </c>
      <c r="V45" s="25">
        <f t="shared" si="9"/>
        <v>54849</v>
      </c>
      <c r="W45" s="14">
        <f t="shared" si="9"/>
        <v>8068.03</v>
      </c>
      <c r="X45" s="25">
        <f t="shared" si="9"/>
        <v>1410416</v>
      </c>
      <c r="Y45" s="12">
        <f t="shared" si="10"/>
        <v>8275.4699999999993</v>
      </c>
      <c r="Z45" s="25">
        <f t="shared" si="12"/>
        <v>1465265</v>
      </c>
    </row>
    <row r="46" spans="1:26" ht="14.15" customHeight="1">
      <c r="A46" s="42"/>
      <c r="B46" s="6" t="s">
        <v>40</v>
      </c>
      <c r="C46" s="12">
        <v>0.25</v>
      </c>
      <c r="D46" s="25">
        <v>75</v>
      </c>
      <c r="E46" s="12">
        <v>5.5</v>
      </c>
      <c r="F46" s="25">
        <v>1065</v>
      </c>
      <c r="G46" s="12">
        <f t="shared" si="6"/>
        <v>5.75</v>
      </c>
      <c r="H46" s="25">
        <f t="shared" si="6"/>
        <v>1140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7"/>
        <v>0</v>
      </c>
      <c r="N46" s="25">
        <f t="shared" si="7"/>
        <v>0</v>
      </c>
      <c r="O46" s="12">
        <v>0</v>
      </c>
      <c r="P46" s="25">
        <v>0</v>
      </c>
      <c r="Q46" s="12">
        <v>10.3</v>
      </c>
      <c r="R46" s="25">
        <v>1995</v>
      </c>
      <c r="S46" s="12">
        <f t="shared" si="11"/>
        <v>10.3</v>
      </c>
      <c r="T46" s="25">
        <f t="shared" si="11"/>
        <v>1995</v>
      </c>
      <c r="U46" s="14">
        <f t="shared" si="9"/>
        <v>0.25</v>
      </c>
      <c r="V46" s="25">
        <f t="shared" si="9"/>
        <v>75</v>
      </c>
      <c r="W46" s="14">
        <f t="shared" si="9"/>
        <v>15.8</v>
      </c>
      <c r="X46" s="25">
        <f t="shared" si="9"/>
        <v>3060</v>
      </c>
      <c r="Y46" s="12">
        <f t="shared" si="10"/>
        <v>16.05</v>
      </c>
      <c r="Z46" s="25">
        <f t="shared" si="12"/>
        <v>3135</v>
      </c>
    </row>
    <row r="47" spans="1:26" ht="14.15" customHeight="1">
      <c r="A47" s="42"/>
      <c r="B47" s="6" t="s">
        <v>33</v>
      </c>
      <c r="C47" s="12">
        <f>SUM(C45:C46)</f>
        <v>40.72</v>
      </c>
      <c r="D47" s="25">
        <f>SUM(D45:D46)</f>
        <v>11595</v>
      </c>
      <c r="E47" s="12">
        <f>SUM(E45:E46)</f>
        <v>2100.3199999999997</v>
      </c>
      <c r="F47" s="25">
        <f>SUM(F45:F46)</f>
        <v>327475</v>
      </c>
      <c r="G47" s="12">
        <f t="shared" si="6"/>
        <v>2141.0399999999995</v>
      </c>
      <c r="H47" s="25">
        <f t="shared" si="6"/>
        <v>339070</v>
      </c>
      <c r="I47" s="12">
        <f>SUM(I45:I46)</f>
        <v>0</v>
      </c>
      <c r="J47" s="25">
        <f>SUM(J45:J46)</f>
        <v>0</v>
      </c>
      <c r="K47" s="12">
        <f>SUM(K45:K46)</f>
        <v>4.88</v>
      </c>
      <c r="L47" s="25">
        <f>SUM(L45:L46)</f>
        <v>425</v>
      </c>
      <c r="M47" s="12">
        <f t="shared" si="7"/>
        <v>4.88</v>
      </c>
      <c r="N47" s="25">
        <f t="shared" si="7"/>
        <v>425</v>
      </c>
      <c r="O47" s="12">
        <f>SUM(O45:O46)</f>
        <v>166.97</v>
      </c>
      <c r="P47" s="25">
        <f>SUM(P45:P46)</f>
        <v>43329</v>
      </c>
      <c r="Q47" s="12">
        <f>SUM(Q45:Q46)</f>
        <v>5978.63</v>
      </c>
      <c r="R47" s="25">
        <f>SUM(R45:R46)</f>
        <v>1085576</v>
      </c>
      <c r="S47" s="12">
        <f t="shared" si="11"/>
        <v>6145.6</v>
      </c>
      <c r="T47" s="25">
        <f t="shared" si="11"/>
        <v>1128905</v>
      </c>
      <c r="U47" s="14">
        <f t="shared" si="9"/>
        <v>207.69</v>
      </c>
      <c r="V47" s="25">
        <f t="shared" si="9"/>
        <v>54924</v>
      </c>
      <c r="W47" s="14">
        <f t="shared" si="9"/>
        <v>8083.83</v>
      </c>
      <c r="X47" s="25">
        <f t="shared" si="9"/>
        <v>1413476</v>
      </c>
      <c r="Y47" s="12">
        <f t="shared" si="10"/>
        <v>8291.52</v>
      </c>
      <c r="Z47" s="25">
        <f t="shared" si="12"/>
        <v>1468400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62.81</v>
      </c>
      <c r="F48" s="29">
        <v>10976</v>
      </c>
      <c r="G48" s="12">
        <f t="shared" si="6"/>
        <v>62.81</v>
      </c>
      <c r="H48" s="25">
        <f t="shared" si="6"/>
        <v>10976</v>
      </c>
      <c r="I48" s="12">
        <v>0</v>
      </c>
      <c r="J48" s="29">
        <v>0</v>
      </c>
      <c r="K48" s="12">
        <v>0</v>
      </c>
      <c r="L48" s="29">
        <v>0</v>
      </c>
      <c r="M48" s="12">
        <f t="shared" si="7"/>
        <v>0</v>
      </c>
      <c r="N48" s="25">
        <f t="shared" si="7"/>
        <v>0</v>
      </c>
      <c r="O48" s="12">
        <v>3.42</v>
      </c>
      <c r="P48" s="29">
        <v>583</v>
      </c>
      <c r="Q48" s="12">
        <v>1549.8899999999999</v>
      </c>
      <c r="R48" s="29">
        <v>264681</v>
      </c>
      <c r="S48" s="12">
        <f t="shared" si="11"/>
        <v>1553.31</v>
      </c>
      <c r="T48" s="25">
        <f t="shared" si="11"/>
        <v>265264</v>
      </c>
      <c r="U48" s="14">
        <f t="shared" si="9"/>
        <v>3.42</v>
      </c>
      <c r="V48" s="25">
        <f t="shared" si="9"/>
        <v>583</v>
      </c>
      <c r="W48" s="14">
        <f t="shared" si="9"/>
        <v>1612.6999999999998</v>
      </c>
      <c r="X48" s="25">
        <f t="shared" si="9"/>
        <v>275657</v>
      </c>
      <c r="Y48" s="12">
        <f t="shared" si="10"/>
        <v>1616.12</v>
      </c>
      <c r="Z48" s="25">
        <f t="shared" si="12"/>
        <v>276240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10.319999999999999</v>
      </c>
      <c r="F49" s="29">
        <v>1868</v>
      </c>
      <c r="G49" s="12">
        <f t="shared" si="6"/>
        <v>10.319999999999999</v>
      </c>
      <c r="H49" s="25">
        <f t="shared" si="6"/>
        <v>1868</v>
      </c>
      <c r="I49" s="12">
        <v>0</v>
      </c>
      <c r="J49" s="29">
        <v>0</v>
      </c>
      <c r="K49" s="12">
        <v>0</v>
      </c>
      <c r="L49" s="29">
        <v>0</v>
      </c>
      <c r="M49" s="12">
        <f t="shared" si="7"/>
        <v>0</v>
      </c>
      <c r="N49" s="25">
        <f t="shared" si="7"/>
        <v>0</v>
      </c>
      <c r="O49" s="12">
        <v>1.64</v>
      </c>
      <c r="P49" s="29">
        <v>531</v>
      </c>
      <c r="Q49" s="12">
        <v>413.1</v>
      </c>
      <c r="R49" s="29">
        <v>67078</v>
      </c>
      <c r="S49" s="12">
        <f t="shared" si="11"/>
        <v>414.74</v>
      </c>
      <c r="T49" s="25">
        <f t="shared" si="11"/>
        <v>67609</v>
      </c>
      <c r="U49" s="14">
        <f t="shared" si="9"/>
        <v>1.64</v>
      </c>
      <c r="V49" s="25">
        <f t="shared" si="9"/>
        <v>531</v>
      </c>
      <c r="W49" s="14">
        <f t="shared" si="9"/>
        <v>423.42</v>
      </c>
      <c r="X49" s="25">
        <f t="shared" si="9"/>
        <v>68946</v>
      </c>
      <c r="Y49" s="12">
        <f t="shared" si="10"/>
        <v>425.06</v>
      </c>
      <c r="Z49" s="25">
        <f t="shared" si="12"/>
        <v>69477</v>
      </c>
    </row>
    <row r="50" spans="1:26" ht="14.15" customHeight="1">
      <c r="A50" s="44" t="s">
        <v>43</v>
      </c>
      <c r="B50" s="45"/>
      <c r="C50" s="12">
        <v>0.24</v>
      </c>
      <c r="D50" s="29">
        <v>75</v>
      </c>
      <c r="E50" s="12">
        <v>190.22</v>
      </c>
      <c r="F50" s="29">
        <v>22744</v>
      </c>
      <c r="G50" s="12">
        <f t="shared" si="6"/>
        <v>190.46</v>
      </c>
      <c r="H50" s="25">
        <f t="shared" si="6"/>
        <v>22819</v>
      </c>
      <c r="I50" s="12">
        <v>0</v>
      </c>
      <c r="J50" s="29">
        <v>0</v>
      </c>
      <c r="K50" s="12">
        <v>13.46</v>
      </c>
      <c r="L50" s="29">
        <v>755</v>
      </c>
      <c r="M50" s="12">
        <f t="shared" si="7"/>
        <v>13.46</v>
      </c>
      <c r="N50" s="25">
        <f t="shared" si="7"/>
        <v>755</v>
      </c>
      <c r="O50" s="12">
        <v>0.5</v>
      </c>
      <c r="P50" s="29">
        <v>150</v>
      </c>
      <c r="Q50" s="12">
        <v>1054.3499999999999</v>
      </c>
      <c r="R50" s="29">
        <v>192483</v>
      </c>
      <c r="S50" s="12">
        <f t="shared" si="11"/>
        <v>1054.8499999999999</v>
      </c>
      <c r="T50" s="25">
        <f t="shared" si="11"/>
        <v>192633</v>
      </c>
      <c r="U50" s="14">
        <f t="shared" si="9"/>
        <v>0.74</v>
      </c>
      <c r="V50" s="25">
        <f t="shared" si="9"/>
        <v>225</v>
      </c>
      <c r="W50" s="14">
        <f t="shared" si="9"/>
        <v>1258.03</v>
      </c>
      <c r="X50" s="25">
        <f t="shared" si="9"/>
        <v>215982</v>
      </c>
      <c r="Y50" s="12">
        <f t="shared" si="10"/>
        <v>1258.77</v>
      </c>
      <c r="Z50" s="25">
        <f t="shared" si="12"/>
        <v>216207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63</v>
      </c>
      <c r="F51" s="29">
        <v>10746</v>
      </c>
      <c r="G51" s="12">
        <f t="shared" si="6"/>
        <v>63</v>
      </c>
      <c r="H51" s="25">
        <f t="shared" si="6"/>
        <v>10746</v>
      </c>
      <c r="I51" s="12">
        <v>0</v>
      </c>
      <c r="J51" s="29">
        <v>0</v>
      </c>
      <c r="K51" s="12">
        <v>0.95</v>
      </c>
      <c r="L51" s="29">
        <v>36</v>
      </c>
      <c r="M51" s="12">
        <f t="shared" si="7"/>
        <v>0.95</v>
      </c>
      <c r="N51" s="25">
        <f t="shared" si="7"/>
        <v>36</v>
      </c>
      <c r="O51" s="12">
        <v>6.4</v>
      </c>
      <c r="P51" s="29">
        <v>1208</v>
      </c>
      <c r="Q51" s="12">
        <v>912.21</v>
      </c>
      <c r="R51" s="29">
        <v>155746</v>
      </c>
      <c r="S51" s="12">
        <f t="shared" si="11"/>
        <v>918.61</v>
      </c>
      <c r="T51" s="25">
        <f t="shared" si="11"/>
        <v>156954</v>
      </c>
      <c r="U51" s="14">
        <f>SUM(C51,I51,O51)</f>
        <v>6.4</v>
      </c>
      <c r="V51" s="25">
        <f>SUM(D51,J51,P51)</f>
        <v>1208</v>
      </c>
      <c r="W51" s="14">
        <f>SUM(E51,K51,Q51)</f>
        <v>976.16000000000008</v>
      </c>
      <c r="X51" s="25">
        <f>SUM(F51,L51,R51)</f>
        <v>166528</v>
      </c>
      <c r="Y51" s="12">
        <f>SUM(U51,W51)</f>
        <v>982.56000000000006</v>
      </c>
      <c r="Z51" s="25">
        <f t="shared" si="12"/>
        <v>167736</v>
      </c>
    </row>
    <row r="52" spans="1:26" ht="14.15" customHeight="1">
      <c r="A52" s="42" t="s">
        <v>45</v>
      </c>
      <c r="B52" s="42"/>
      <c r="C52" s="19">
        <f t="shared" ref="C52:Z52" si="13">SUM(C40,C44,C47,C48:C51)</f>
        <v>105.22999999999999</v>
      </c>
      <c r="D52" s="26">
        <f t="shared" si="13"/>
        <v>28588</v>
      </c>
      <c r="E52" s="19">
        <f t="shared" si="13"/>
        <v>13693.839999999998</v>
      </c>
      <c r="F52" s="26">
        <f t="shared" si="13"/>
        <v>2186168</v>
      </c>
      <c r="G52" s="19">
        <f t="shared" si="13"/>
        <v>13799.069999999998</v>
      </c>
      <c r="H52" s="26">
        <f t="shared" si="13"/>
        <v>2214756</v>
      </c>
      <c r="I52" s="19">
        <f t="shared" si="13"/>
        <v>0.76</v>
      </c>
      <c r="J52" s="26">
        <f t="shared" si="13"/>
        <v>243</v>
      </c>
      <c r="K52" s="19">
        <f t="shared" si="13"/>
        <v>147.91</v>
      </c>
      <c r="L52" s="26">
        <f t="shared" si="13"/>
        <v>20990</v>
      </c>
      <c r="M52" s="19">
        <f t="shared" si="13"/>
        <v>148.66999999999999</v>
      </c>
      <c r="N52" s="26">
        <f t="shared" si="13"/>
        <v>21233</v>
      </c>
      <c r="O52" s="19">
        <f t="shared" si="13"/>
        <v>1955.7500000000002</v>
      </c>
      <c r="P52" s="26">
        <f t="shared" si="13"/>
        <v>434801</v>
      </c>
      <c r="Q52" s="19">
        <f t="shared" si="13"/>
        <v>108210.54000000004</v>
      </c>
      <c r="R52" s="26">
        <f t="shared" si="13"/>
        <v>18819584</v>
      </c>
      <c r="S52" s="19">
        <f t="shared" si="13"/>
        <v>110166.29000000004</v>
      </c>
      <c r="T52" s="26">
        <f t="shared" si="13"/>
        <v>19254385</v>
      </c>
      <c r="U52" s="19">
        <f t="shared" si="13"/>
        <v>2061.7399999999998</v>
      </c>
      <c r="V52" s="26">
        <f t="shared" si="13"/>
        <v>463632</v>
      </c>
      <c r="W52" s="19">
        <f t="shared" si="13"/>
        <v>122052.29</v>
      </c>
      <c r="X52" s="26">
        <f t="shared" si="13"/>
        <v>21026742</v>
      </c>
      <c r="Y52" s="19">
        <f t="shared" si="13"/>
        <v>124114.03</v>
      </c>
      <c r="Z52" s="26">
        <f t="shared" si="13"/>
        <v>21490374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14">SUM(U33,O8)</f>
        <v>139646.5</v>
      </c>
      <c r="D58" s="25">
        <f t="shared" ref="D58:D76" si="15">SUM(V33,P8)</f>
        <v>65755477</v>
      </c>
      <c r="E58" s="14">
        <f t="shared" ref="E58:E76" si="16">SUM(W33,Q8)</f>
        <v>87685.390000000014</v>
      </c>
      <c r="F58" s="25">
        <f t="shared" ref="F58:F76" si="17">SUM(X33,R8)</f>
        <v>14676841</v>
      </c>
      <c r="G58" s="14">
        <f t="shared" ref="G58:G76" si="18">SUM(Y33,S8)</f>
        <v>227331.89</v>
      </c>
      <c r="H58" s="25">
        <f t="shared" ref="H58:H76" si="19">SUM(Z33,T8)</f>
        <v>80432318</v>
      </c>
      <c r="I58" s="15">
        <v>610.65</v>
      </c>
      <c r="J58" s="29">
        <v>4398.5300000000007</v>
      </c>
      <c r="K58" s="17">
        <v>275.69</v>
      </c>
      <c r="L58" s="32">
        <v>8348.24</v>
      </c>
      <c r="M58" s="18">
        <v>8574931</v>
      </c>
      <c r="N58" s="25">
        <v>151.30000000000001</v>
      </c>
      <c r="O58" s="17">
        <f>SUM(G58,I58,J58:L58,N58)</f>
        <v>241116.3</v>
      </c>
    </row>
    <row r="59" spans="1:26" ht="14.15" customHeight="1">
      <c r="A59" s="42"/>
      <c r="B59" s="6" t="s">
        <v>27</v>
      </c>
      <c r="C59" s="14">
        <f t="shared" si="14"/>
        <v>21443.15</v>
      </c>
      <c r="D59" s="25">
        <f t="shared" si="15"/>
        <v>10468702</v>
      </c>
      <c r="E59" s="14">
        <f t="shared" si="16"/>
        <v>15363.210000000001</v>
      </c>
      <c r="F59" s="25">
        <f t="shared" si="17"/>
        <v>2885618</v>
      </c>
      <c r="G59" s="14">
        <f t="shared" si="18"/>
        <v>36806.36</v>
      </c>
      <c r="H59" s="25">
        <f t="shared" si="19"/>
        <v>13354320</v>
      </c>
      <c r="I59" s="15">
        <v>200.13</v>
      </c>
      <c r="J59" s="29">
        <v>2801.44</v>
      </c>
      <c r="K59" s="17">
        <v>44.4</v>
      </c>
      <c r="L59" s="32">
        <v>1007.03</v>
      </c>
      <c r="M59" s="18">
        <v>895427</v>
      </c>
      <c r="N59" s="25">
        <v>15.63</v>
      </c>
      <c r="O59" s="17">
        <f t="shared" ref="O59:O76" si="20">SUM(G59,I59,J59:L59,N59)</f>
        <v>40874.99</v>
      </c>
    </row>
    <row r="60" spans="1:26" ht="14.15" customHeight="1">
      <c r="A60" s="42"/>
      <c r="B60" s="6" t="s">
        <v>28</v>
      </c>
      <c r="C60" s="14">
        <f t="shared" si="14"/>
        <v>16300.300000000001</v>
      </c>
      <c r="D60" s="25">
        <f t="shared" si="15"/>
        <v>6928060</v>
      </c>
      <c r="E60" s="14">
        <f t="shared" si="16"/>
        <v>7257.95</v>
      </c>
      <c r="F60" s="25">
        <f t="shared" si="17"/>
        <v>1268436</v>
      </c>
      <c r="G60" s="14">
        <f t="shared" si="18"/>
        <v>23558.25</v>
      </c>
      <c r="H60" s="25">
        <f t="shared" si="19"/>
        <v>8196496</v>
      </c>
      <c r="I60" s="15">
        <v>113.39</v>
      </c>
      <c r="J60" s="29">
        <v>731.80000000000007</v>
      </c>
      <c r="K60" s="17">
        <v>56.22</v>
      </c>
      <c r="L60" s="32">
        <v>192.60999999999999</v>
      </c>
      <c r="M60" s="18">
        <v>173266</v>
      </c>
      <c r="N60" s="25">
        <v>13.43</v>
      </c>
      <c r="O60" s="17">
        <f t="shared" si="20"/>
        <v>24665.7</v>
      </c>
    </row>
    <row r="61" spans="1:26" ht="14.15" customHeight="1">
      <c r="A61" s="42"/>
      <c r="B61" s="6" t="s">
        <v>29</v>
      </c>
      <c r="C61" s="14">
        <f t="shared" si="14"/>
        <v>711.83999999999992</v>
      </c>
      <c r="D61" s="25">
        <f t="shared" si="15"/>
        <v>359827</v>
      </c>
      <c r="E61" s="14">
        <f t="shared" si="16"/>
        <v>327.39999999999998</v>
      </c>
      <c r="F61" s="25">
        <f t="shared" si="17"/>
        <v>52659</v>
      </c>
      <c r="G61" s="14">
        <f t="shared" si="18"/>
        <v>1039.24</v>
      </c>
      <c r="H61" s="25">
        <f t="shared" si="19"/>
        <v>412486</v>
      </c>
      <c r="I61" s="15">
        <v>0.15</v>
      </c>
      <c r="J61" s="29">
        <v>17.079999999999998</v>
      </c>
      <c r="K61" s="17">
        <v>0.21</v>
      </c>
      <c r="L61" s="32">
        <v>4.66</v>
      </c>
      <c r="M61" s="18">
        <v>4192</v>
      </c>
      <c r="N61" s="25">
        <v>0</v>
      </c>
      <c r="O61" s="17">
        <f t="shared" si="20"/>
        <v>1061.3400000000001</v>
      </c>
    </row>
    <row r="62" spans="1:26" ht="14.15" customHeight="1">
      <c r="A62" s="42"/>
      <c r="B62" s="6" t="s">
        <v>30</v>
      </c>
      <c r="C62" s="14">
        <f t="shared" si="14"/>
        <v>1007.65</v>
      </c>
      <c r="D62" s="25">
        <f t="shared" si="15"/>
        <v>462838</v>
      </c>
      <c r="E62" s="14">
        <f t="shared" si="16"/>
        <v>506.44</v>
      </c>
      <c r="F62" s="25">
        <f t="shared" si="17"/>
        <v>91278</v>
      </c>
      <c r="G62" s="14">
        <f t="shared" si="18"/>
        <v>1514.0900000000001</v>
      </c>
      <c r="H62" s="25">
        <f t="shared" si="19"/>
        <v>554116</v>
      </c>
      <c r="I62" s="15">
        <v>0.09</v>
      </c>
      <c r="J62" s="29">
        <v>8.6000000000000014</v>
      </c>
      <c r="K62" s="17">
        <v>14.51</v>
      </c>
      <c r="L62" s="32">
        <v>24.51</v>
      </c>
      <c r="M62" s="18">
        <v>23727</v>
      </c>
      <c r="N62" s="25">
        <v>0.24</v>
      </c>
      <c r="O62" s="17">
        <f t="shared" si="20"/>
        <v>1562.04</v>
      </c>
    </row>
    <row r="63" spans="1:26" ht="14.15" customHeight="1">
      <c r="A63" s="42"/>
      <c r="B63" s="6" t="s">
        <v>31</v>
      </c>
      <c r="C63" s="14">
        <f t="shared" si="14"/>
        <v>3286.72</v>
      </c>
      <c r="D63" s="25">
        <f t="shared" si="15"/>
        <v>1512444</v>
      </c>
      <c r="E63" s="14">
        <f t="shared" si="16"/>
        <v>1531.82</v>
      </c>
      <c r="F63" s="25">
        <f t="shared" si="17"/>
        <v>296311</v>
      </c>
      <c r="G63" s="14">
        <f t="shared" si="18"/>
        <v>4818.54</v>
      </c>
      <c r="H63" s="25">
        <f t="shared" si="19"/>
        <v>1808755</v>
      </c>
      <c r="I63" s="15">
        <v>6.91</v>
      </c>
      <c r="J63" s="29">
        <v>897</v>
      </c>
      <c r="K63" s="17">
        <v>80.66</v>
      </c>
      <c r="L63" s="32">
        <v>19.39</v>
      </c>
      <c r="M63" s="18">
        <v>16688</v>
      </c>
      <c r="N63" s="25">
        <v>0</v>
      </c>
      <c r="O63" s="17">
        <f>SUM(G63,I63,J63:L63,N63)</f>
        <v>5822.5</v>
      </c>
    </row>
    <row r="64" spans="1:26" ht="14.15" customHeight="1">
      <c r="A64" s="42"/>
      <c r="B64" s="6" t="s">
        <v>32</v>
      </c>
      <c r="C64" s="14">
        <f t="shared" si="14"/>
        <v>1952.55</v>
      </c>
      <c r="D64" s="25">
        <f t="shared" si="15"/>
        <v>985366</v>
      </c>
      <c r="E64" s="14">
        <f t="shared" si="16"/>
        <v>1689.75</v>
      </c>
      <c r="F64" s="25">
        <f t="shared" si="17"/>
        <v>273746</v>
      </c>
      <c r="G64" s="14">
        <f t="shared" si="18"/>
        <v>3642.3</v>
      </c>
      <c r="H64" s="25">
        <f t="shared" si="19"/>
        <v>1259112</v>
      </c>
      <c r="I64" s="15">
        <v>13.28</v>
      </c>
      <c r="J64" s="29">
        <v>579.43999999999994</v>
      </c>
      <c r="K64" s="17">
        <v>34.26</v>
      </c>
      <c r="L64" s="32">
        <v>54.31</v>
      </c>
      <c r="M64" s="18">
        <v>49481</v>
      </c>
      <c r="N64" s="36">
        <v>0.8</v>
      </c>
      <c r="O64" s="16">
        <f>SUM(G64,I64,J64:L64,N64)</f>
        <v>4324.3900000000012</v>
      </c>
    </row>
    <row r="65" spans="1:15" ht="14.15" customHeight="1">
      <c r="A65" s="42"/>
      <c r="B65" s="6" t="s">
        <v>33</v>
      </c>
      <c r="C65" s="14">
        <f t="shared" si="14"/>
        <v>184348.71</v>
      </c>
      <c r="D65" s="25">
        <f t="shared" si="15"/>
        <v>86472714</v>
      </c>
      <c r="E65" s="14">
        <f t="shared" si="16"/>
        <v>114361.96</v>
      </c>
      <c r="F65" s="25">
        <f t="shared" si="17"/>
        <v>19544889</v>
      </c>
      <c r="G65" s="14">
        <f t="shared" si="18"/>
        <v>298710.67</v>
      </c>
      <c r="H65" s="25">
        <f t="shared" si="19"/>
        <v>106017603</v>
      </c>
      <c r="I65" s="12">
        <f t="shared" ref="I65:N65" si="21">SUM(I58:I64)</f>
        <v>944.59999999999991</v>
      </c>
      <c r="J65" s="32">
        <f t="shared" si="21"/>
        <v>9433.8900000000012</v>
      </c>
      <c r="K65" s="12">
        <f t="shared" si="21"/>
        <v>505.94999999999993</v>
      </c>
      <c r="L65" s="32">
        <f t="shared" si="21"/>
        <v>9650.75</v>
      </c>
      <c r="M65" s="18">
        <f t="shared" si="21"/>
        <v>9737712</v>
      </c>
      <c r="N65" s="36">
        <f t="shared" si="21"/>
        <v>181.40000000000003</v>
      </c>
      <c r="O65" s="16">
        <f t="shared" si="20"/>
        <v>319427.26</v>
      </c>
    </row>
    <row r="66" spans="1:15" ht="14.15" customHeight="1">
      <c r="A66" s="42" t="s">
        <v>34</v>
      </c>
      <c r="B66" s="6" t="s">
        <v>35</v>
      </c>
      <c r="C66" s="14">
        <f t="shared" si="14"/>
        <v>4640.08</v>
      </c>
      <c r="D66" s="25">
        <f t="shared" si="15"/>
        <v>2237931</v>
      </c>
      <c r="E66" s="14">
        <f t="shared" si="16"/>
        <v>1950.94</v>
      </c>
      <c r="F66" s="25">
        <f t="shared" si="17"/>
        <v>410376</v>
      </c>
      <c r="G66" s="14">
        <f t="shared" si="18"/>
        <v>6591.02</v>
      </c>
      <c r="H66" s="25">
        <f t="shared" si="19"/>
        <v>2648307</v>
      </c>
      <c r="I66" s="12">
        <v>12.26</v>
      </c>
      <c r="J66" s="32">
        <v>229.71</v>
      </c>
      <c r="K66" s="12">
        <v>858.3</v>
      </c>
      <c r="L66" s="32">
        <v>17.39</v>
      </c>
      <c r="M66" s="18">
        <v>17124</v>
      </c>
      <c r="N66" s="36">
        <v>1</v>
      </c>
      <c r="O66" s="16">
        <f t="shared" si="20"/>
        <v>7709.6800000000012</v>
      </c>
    </row>
    <row r="67" spans="1:15" ht="14.15" customHeight="1">
      <c r="A67" s="42"/>
      <c r="B67" s="6" t="s">
        <v>36</v>
      </c>
      <c r="C67" s="14">
        <f t="shared" si="14"/>
        <v>2138.46</v>
      </c>
      <c r="D67" s="25">
        <f t="shared" si="15"/>
        <v>1081053</v>
      </c>
      <c r="E67" s="14">
        <f t="shared" si="16"/>
        <v>247.6</v>
      </c>
      <c r="F67" s="25">
        <f t="shared" si="17"/>
        <v>49716</v>
      </c>
      <c r="G67" s="14">
        <f t="shared" si="18"/>
        <v>2386.0600000000004</v>
      </c>
      <c r="H67" s="25">
        <f t="shared" si="19"/>
        <v>1130769</v>
      </c>
      <c r="I67" s="12">
        <v>44.66</v>
      </c>
      <c r="J67" s="32">
        <v>37.229999999999997</v>
      </c>
      <c r="K67" s="12">
        <v>75.08</v>
      </c>
      <c r="L67" s="32">
        <v>1.36</v>
      </c>
      <c r="M67" s="18">
        <v>888</v>
      </c>
      <c r="N67" s="36">
        <v>0</v>
      </c>
      <c r="O67" s="16">
        <f t="shared" si="20"/>
        <v>2544.3900000000003</v>
      </c>
    </row>
    <row r="68" spans="1:15" ht="14.15" customHeight="1">
      <c r="A68" s="42"/>
      <c r="B68" s="6" t="s">
        <v>37</v>
      </c>
      <c r="C68" s="14">
        <f t="shared" si="14"/>
        <v>163.14000000000001</v>
      </c>
      <c r="D68" s="25">
        <f t="shared" si="15"/>
        <v>84465</v>
      </c>
      <c r="E68" s="14">
        <f t="shared" si="16"/>
        <v>66.62</v>
      </c>
      <c r="F68" s="25">
        <f t="shared" si="17"/>
        <v>12190</v>
      </c>
      <c r="G68" s="14">
        <f t="shared" si="18"/>
        <v>229.76000000000005</v>
      </c>
      <c r="H68" s="25">
        <f t="shared" si="19"/>
        <v>96655</v>
      </c>
      <c r="I68" s="12">
        <v>0</v>
      </c>
      <c r="J68" s="32">
        <v>0.35</v>
      </c>
      <c r="K68" s="12">
        <v>0</v>
      </c>
      <c r="L68" s="32">
        <v>0.45</v>
      </c>
      <c r="M68" s="18">
        <v>540</v>
      </c>
      <c r="N68" s="36">
        <v>0</v>
      </c>
      <c r="O68" s="16">
        <f t="shared" si="20"/>
        <v>230.56000000000003</v>
      </c>
    </row>
    <row r="69" spans="1:15" ht="14.15" customHeight="1">
      <c r="A69" s="42"/>
      <c r="B69" s="6" t="s">
        <v>33</v>
      </c>
      <c r="C69" s="14">
        <f t="shared" si="14"/>
        <v>6941.68</v>
      </c>
      <c r="D69" s="25">
        <f t="shared" si="15"/>
        <v>3403449</v>
      </c>
      <c r="E69" s="14">
        <f t="shared" si="16"/>
        <v>2265.16</v>
      </c>
      <c r="F69" s="25">
        <f t="shared" si="17"/>
        <v>472282</v>
      </c>
      <c r="G69" s="14">
        <f t="shared" si="18"/>
        <v>9206.84</v>
      </c>
      <c r="H69" s="25">
        <f t="shared" si="19"/>
        <v>3875731</v>
      </c>
      <c r="I69" s="12">
        <f t="shared" ref="I69:N69" si="22">SUM(I66:I68)</f>
        <v>56.919999999999995</v>
      </c>
      <c r="J69" s="32">
        <f t="shared" si="22"/>
        <v>267.29000000000002</v>
      </c>
      <c r="K69" s="12">
        <f t="shared" si="22"/>
        <v>933.38</v>
      </c>
      <c r="L69" s="32">
        <f t="shared" si="22"/>
        <v>19.2</v>
      </c>
      <c r="M69" s="18">
        <f t="shared" si="22"/>
        <v>18552</v>
      </c>
      <c r="N69" s="36">
        <f t="shared" si="22"/>
        <v>1</v>
      </c>
      <c r="O69" s="16">
        <f t="shared" si="20"/>
        <v>10484.630000000001</v>
      </c>
    </row>
    <row r="70" spans="1:15" ht="14.15" customHeight="1">
      <c r="A70" s="43" t="s">
        <v>38</v>
      </c>
      <c r="B70" s="6" t="s">
        <v>39</v>
      </c>
      <c r="C70" s="14">
        <f t="shared" si="14"/>
        <v>19427.84</v>
      </c>
      <c r="D70" s="25">
        <f t="shared" si="15"/>
        <v>9178515</v>
      </c>
      <c r="E70" s="14">
        <f t="shared" si="16"/>
        <v>9458.4599999999991</v>
      </c>
      <c r="F70" s="25">
        <f t="shared" si="17"/>
        <v>1601297</v>
      </c>
      <c r="G70" s="14">
        <f t="shared" si="18"/>
        <v>28886.300000000003</v>
      </c>
      <c r="H70" s="25">
        <f t="shared" si="19"/>
        <v>10779812</v>
      </c>
      <c r="I70" s="12">
        <v>103.37</v>
      </c>
      <c r="J70" s="32">
        <v>5136.84</v>
      </c>
      <c r="K70" s="12">
        <v>363.67</v>
      </c>
      <c r="L70" s="32">
        <v>112.6</v>
      </c>
      <c r="M70" s="18">
        <v>99456</v>
      </c>
      <c r="N70" s="36">
        <v>31.38</v>
      </c>
      <c r="O70" s="16">
        <f t="shared" si="20"/>
        <v>34634.159999999996</v>
      </c>
    </row>
    <row r="71" spans="1:15" ht="14.15" customHeight="1">
      <c r="A71" s="42"/>
      <c r="B71" s="6" t="s">
        <v>40</v>
      </c>
      <c r="C71" s="14">
        <f t="shared" si="14"/>
        <v>147.58000000000001</v>
      </c>
      <c r="D71" s="25">
        <f t="shared" si="15"/>
        <v>90312</v>
      </c>
      <c r="E71" s="14">
        <f t="shared" si="16"/>
        <v>19.71</v>
      </c>
      <c r="F71" s="25">
        <f t="shared" si="17"/>
        <v>3500</v>
      </c>
      <c r="G71" s="14">
        <f t="shared" si="18"/>
        <v>167.29000000000002</v>
      </c>
      <c r="H71" s="25">
        <f t="shared" si="19"/>
        <v>93812</v>
      </c>
      <c r="I71" s="12">
        <v>0</v>
      </c>
      <c r="J71" s="32">
        <v>3.05</v>
      </c>
      <c r="K71" s="12">
        <v>0</v>
      </c>
      <c r="L71" s="32">
        <v>1.04</v>
      </c>
      <c r="M71" s="18">
        <v>1000</v>
      </c>
      <c r="N71" s="36">
        <v>0</v>
      </c>
      <c r="O71" s="16">
        <f t="shared" si="20"/>
        <v>171.38000000000002</v>
      </c>
    </row>
    <row r="72" spans="1:15" ht="14.15" customHeight="1">
      <c r="A72" s="42"/>
      <c r="B72" s="6" t="s">
        <v>33</v>
      </c>
      <c r="C72" s="14">
        <f t="shared" si="14"/>
        <v>19575.419999999998</v>
      </c>
      <c r="D72" s="25">
        <f t="shared" si="15"/>
        <v>9268827</v>
      </c>
      <c r="E72" s="14">
        <f t="shared" si="16"/>
        <v>9478.17</v>
      </c>
      <c r="F72" s="25">
        <f t="shared" si="17"/>
        <v>1604797</v>
      </c>
      <c r="G72" s="14">
        <f t="shared" si="18"/>
        <v>29053.59</v>
      </c>
      <c r="H72" s="25">
        <f t="shared" si="19"/>
        <v>10873624</v>
      </c>
      <c r="I72" s="12">
        <f t="shared" ref="I72:N72" si="23">SUM(I70:I71)</f>
        <v>103.37</v>
      </c>
      <c r="J72" s="32">
        <f t="shared" si="23"/>
        <v>5139.8900000000003</v>
      </c>
      <c r="K72" s="12">
        <f t="shared" si="23"/>
        <v>363.67</v>
      </c>
      <c r="L72" s="32">
        <f>SUM(L70:L71)</f>
        <v>113.64</v>
      </c>
      <c r="M72" s="18">
        <f>SUM(M70:M71)</f>
        <v>100456</v>
      </c>
      <c r="N72" s="36">
        <f t="shared" si="23"/>
        <v>31.38</v>
      </c>
      <c r="O72" s="16">
        <f t="shared" si="20"/>
        <v>34805.539999999994</v>
      </c>
    </row>
    <row r="73" spans="1:15" ht="14.15" customHeight="1">
      <c r="A73" s="44" t="s">
        <v>41</v>
      </c>
      <c r="B73" s="45"/>
      <c r="C73" s="14">
        <f t="shared" si="14"/>
        <v>2290.59</v>
      </c>
      <c r="D73" s="25">
        <f t="shared" si="15"/>
        <v>1036791</v>
      </c>
      <c r="E73" s="14">
        <f t="shared" si="16"/>
        <v>1694.6399999999999</v>
      </c>
      <c r="F73" s="25">
        <f t="shared" si="17"/>
        <v>292290</v>
      </c>
      <c r="G73" s="14">
        <f t="shared" si="18"/>
        <v>3985.23</v>
      </c>
      <c r="H73" s="25">
        <f t="shared" si="19"/>
        <v>1329081</v>
      </c>
      <c r="I73" s="15">
        <v>7.34</v>
      </c>
      <c r="J73" s="29">
        <v>1632.42</v>
      </c>
      <c r="K73" s="17">
        <v>9.5599999999999987</v>
      </c>
      <c r="L73" s="32">
        <v>4.5599999999999996</v>
      </c>
      <c r="M73" s="18">
        <v>3850</v>
      </c>
      <c r="N73" s="36">
        <v>4.42</v>
      </c>
      <c r="O73" s="16">
        <f t="shared" si="20"/>
        <v>5643.5300000000007</v>
      </c>
    </row>
    <row r="74" spans="1:15" ht="14.15" customHeight="1">
      <c r="A74" s="44" t="s">
        <v>42</v>
      </c>
      <c r="B74" s="45"/>
      <c r="C74" s="14">
        <f t="shared" si="14"/>
        <v>7776.46</v>
      </c>
      <c r="D74" s="25">
        <f t="shared" si="15"/>
        <v>3147185</v>
      </c>
      <c r="E74" s="14">
        <f t="shared" si="16"/>
        <v>465.44</v>
      </c>
      <c r="F74" s="25">
        <f t="shared" si="17"/>
        <v>76166</v>
      </c>
      <c r="G74" s="14">
        <f t="shared" si="18"/>
        <v>8241.9</v>
      </c>
      <c r="H74" s="25">
        <f t="shared" si="19"/>
        <v>3223351</v>
      </c>
      <c r="I74" s="15">
        <v>2.97</v>
      </c>
      <c r="J74" s="29">
        <v>25.08</v>
      </c>
      <c r="K74" s="17">
        <v>46.42</v>
      </c>
      <c r="L74" s="32">
        <v>0.33</v>
      </c>
      <c r="M74" s="18">
        <v>172</v>
      </c>
      <c r="N74" s="25">
        <v>0</v>
      </c>
      <c r="O74" s="17">
        <f t="shared" si="20"/>
        <v>8316.6999999999989</v>
      </c>
    </row>
    <row r="75" spans="1:15" ht="14.15" customHeight="1">
      <c r="A75" s="44" t="s">
        <v>43</v>
      </c>
      <c r="B75" s="45"/>
      <c r="C75" s="14">
        <f t="shared" si="14"/>
        <v>13216.8</v>
      </c>
      <c r="D75" s="25">
        <f t="shared" si="15"/>
        <v>5166873</v>
      </c>
      <c r="E75" s="14">
        <f t="shared" si="16"/>
        <v>1553.29</v>
      </c>
      <c r="F75" s="25">
        <f t="shared" si="17"/>
        <v>238540</v>
      </c>
      <c r="G75" s="14">
        <f t="shared" si="18"/>
        <v>14770.09</v>
      </c>
      <c r="H75" s="25">
        <f t="shared" si="19"/>
        <v>5405413</v>
      </c>
      <c r="I75" s="15">
        <v>46.53</v>
      </c>
      <c r="J75" s="29">
        <v>142.99</v>
      </c>
      <c r="K75" s="17">
        <v>140.26</v>
      </c>
      <c r="L75" s="32">
        <v>13.37</v>
      </c>
      <c r="M75" s="18">
        <v>9816</v>
      </c>
      <c r="N75" s="25">
        <v>0</v>
      </c>
      <c r="O75" s="17">
        <f t="shared" si="20"/>
        <v>15113.240000000002</v>
      </c>
    </row>
    <row r="76" spans="1:15" ht="14.15" customHeight="1">
      <c r="A76" s="42" t="s">
        <v>44</v>
      </c>
      <c r="B76" s="42"/>
      <c r="C76" s="14">
        <f t="shared" si="14"/>
        <v>962.01</v>
      </c>
      <c r="D76" s="25">
        <f t="shared" si="15"/>
        <v>457469</v>
      </c>
      <c r="E76" s="14">
        <f t="shared" si="16"/>
        <v>987.47</v>
      </c>
      <c r="F76" s="25">
        <f t="shared" si="17"/>
        <v>167796</v>
      </c>
      <c r="G76" s="14">
        <f t="shared" si="18"/>
        <v>1949.48</v>
      </c>
      <c r="H76" s="25">
        <f t="shared" si="19"/>
        <v>625265</v>
      </c>
      <c r="I76" s="15">
        <v>66.819999999999993</v>
      </c>
      <c r="J76" s="29">
        <v>25.57</v>
      </c>
      <c r="K76" s="17">
        <v>6.45</v>
      </c>
      <c r="L76" s="32">
        <v>28.4</v>
      </c>
      <c r="M76" s="18">
        <v>26282</v>
      </c>
      <c r="N76" s="25">
        <v>1.1499999999999999</v>
      </c>
      <c r="O76" s="17">
        <f t="shared" si="20"/>
        <v>2077.87</v>
      </c>
    </row>
    <row r="77" spans="1:15" ht="14.15" customHeight="1">
      <c r="A77" s="42" t="s">
        <v>45</v>
      </c>
      <c r="B77" s="42"/>
      <c r="C77" s="19">
        <f t="shared" ref="C77:O77" si="24">SUM(C65,C69,C72,C73:C76)</f>
        <v>235111.66999999998</v>
      </c>
      <c r="D77" s="26">
        <f t="shared" si="24"/>
        <v>108953308</v>
      </c>
      <c r="E77" s="19">
        <f t="shared" si="24"/>
        <v>130806.13</v>
      </c>
      <c r="F77" s="26">
        <f t="shared" si="24"/>
        <v>22396760</v>
      </c>
      <c r="G77" s="19">
        <f t="shared" si="24"/>
        <v>365917.80000000005</v>
      </c>
      <c r="H77" s="26">
        <f t="shared" si="24"/>
        <v>131350068</v>
      </c>
      <c r="I77" s="15">
        <f t="shared" si="24"/>
        <v>1228.5499999999997</v>
      </c>
      <c r="J77" s="33">
        <f t="shared" si="24"/>
        <v>16667.130000000008</v>
      </c>
      <c r="K77" s="20">
        <f t="shared" si="24"/>
        <v>2005.69</v>
      </c>
      <c r="L77" s="35">
        <f t="shared" si="24"/>
        <v>9830.25</v>
      </c>
      <c r="M77" s="21">
        <f t="shared" si="24"/>
        <v>9896840</v>
      </c>
      <c r="N77" s="26">
        <f t="shared" si="24"/>
        <v>219.35000000000002</v>
      </c>
      <c r="O77" s="20">
        <f t="shared" si="24"/>
        <v>395868.77</v>
      </c>
    </row>
  </sheetData>
  <mergeCells count="70">
    <mergeCell ref="A1:N1"/>
    <mergeCell ref="E31:F31"/>
    <mergeCell ref="A20:A22"/>
    <mergeCell ref="A23:B23"/>
    <mergeCell ref="A24:B24"/>
    <mergeCell ref="A25:B25"/>
    <mergeCell ref="A26:B26"/>
    <mergeCell ref="A29:B32"/>
    <mergeCell ref="G6:H6"/>
    <mergeCell ref="I6:J6"/>
    <mergeCell ref="K6:L6"/>
    <mergeCell ref="M6:N6"/>
    <mergeCell ref="G31:H31"/>
    <mergeCell ref="A4:B7"/>
    <mergeCell ref="C4:T4"/>
    <mergeCell ref="Q3:T3"/>
    <mergeCell ref="U31:V31"/>
    <mergeCell ref="W31:X31"/>
    <mergeCell ref="A8:A15"/>
    <mergeCell ref="A16:A19"/>
    <mergeCell ref="M31:N31"/>
    <mergeCell ref="O31:P31"/>
    <mergeCell ref="Q31:R31"/>
    <mergeCell ref="C31:D31"/>
    <mergeCell ref="A27:B27"/>
    <mergeCell ref="U30:Z30"/>
    <mergeCell ref="Y31:Z31"/>
    <mergeCell ref="K54:K57"/>
    <mergeCell ref="I31:J31"/>
    <mergeCell ref="K31:L31"/>
    <mergeCell ref="C29:T29"/>
    <mergeCell ref="C54:H55"/>
    <mergeCell ref="I54:J54"/>
    <mergeCell ref="I55:I57"/>
    <mergeCell ref="J55:J57"/>
    <mergeCell ref="L54:M56"/>
    <mergeCell ref="N54:N57"/>
    <mergeCell ref="O54:O57"/>
    <mergeCell ref="C56:D56"/>
    <mergeCell ref="E56:F56"/>
    <mergeCell ref="G56:H56"/>
    <mergeCell ref="S31:T31"/>
    <mergeCell ref="C5:H5"/>
    <mergeCell ref="I5:N5"/>
    <mergeCell ref="O5:T5"/>
    <mergeCell ref="C30:H30"/>
    <mergeCell ref="O6:P6"/>
    <mergeCell ref="I30:N30"/>
    <mergeCell ref="O30:T30"/>
    <mergeCell ref="C6:D6"/>
    <mergeCell ref="E6:F6"/>
    <mergeCell ref="Q6:R6"/>
    <mergeCell ref="S6:T6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rowBreaks count="1" manualBreakCount="1">
    <brk id="17" max="16383" man="1"/>
  </rowBreaks>
  <colBreaks count="2" manualBreakCount="2">
    <brk id="14" max="1048575" man="1"/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1C8D1-20A1-4FCF-A0E8-9A6FDCA057E6}">
  <sheetPr>
    <tabColor theme="8" tint="-0.249977111117893"/>
    <pageSetUpPr fitToPage="1"/>
  </sheetPr>
  <dimension ref="A1:BD77"/>
  <sheetViews>
    <sheetView showZeros="0" view="pageBreakPreview" zoomScale="85" zoomScaleNormal="7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8.25" defaultRowHeight="12"/>
  <cols>
    <col min="1" max="1" width="8.5" style="1" customWidth="1"/>
    <col min="2" max="2" width="13.25" style="2" customWidth="1"/>
    <col min="3" max="3" width="8.83203125" style="1" customWidth="1"/>
    <col min="4" max="4" width="8.83203125" style="30" customWidth="1"/>
    <col min="5" max="5" width="8.83203125" style="1" customWidth="1"/>
    <col min="6" max="6" width="8.83203125" style="31" customWidth="1"/>
    <col min="7" max="7" width="8.83203125" style="1" customWidth="1"/>
    <col min="8" max="8" width="8.83203125" style="30" customWidth="1"/>
    <col min="9" max="9" width="8.83203125" style="1" customWidth="1"/>
    <col min="10" max="10" width="8.83203125" style="30" customWidth="1"/>
    <col min="11" max="11" width="8.83203125" style="1" customWidth="1"/>
    <col min="12" max="12" width="8.83203125" style="30" customWidth="1"/>
    <col min="13" max="13" width="8.83203125" style="1" customWidth="1"/>
    <col min="14" max="14" width="8.83203125" style="30" customWidth="1"/>
    <col min="15" max="15" width="8.83203125" style="1" customWidth="1"/>
    <col min="16" max="16" width="8.83203125" style="30" customWidth="1"/>
    <col min="17" max="17" width="8.83203125" style="1" customWidth="1"/>
    <col min="18" max="18" width="8.83203125" style="30" customWidth="1"/>
    <col min="19" max="19" width="8.83203125" style="1" customWidth="1"/>
    <col min="20" max="20" width="8.83203125" style="30" customWidth="1"/>
    <col min="21" max="21" width="8.83203125" style="1" customWidth="1"/>
    <col min="22" max="22" width="8.83203125" style="30" customWidth="1"/>
    <col min="23" max="23" width="8.83203125" style="1" customWidth="1"/>
    <col min="24" max="24" width="8.83203125" style="31" customWidth="1"/>
    <col min="25" max="25" width="8.83203125" style="1" customWidth="1"/>
    <col min="26" max="26" width="8.83203125" style="30" customWidth="1"/>
    <col min="27" max="44" width="8.83203125" style="1" customWidth="1"/>
    <col min="45" max="56" width="8.25" style="1"/>
    <col min="57" max="57" width="13.08203125" style="1" customWidth="1"/>
    <col min="58" max="16384" width="8.25" style="1"/>
  </cols>
  <sheetData>
    <row r="1" spans="1:56" ht="43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>
      <c r="B2" s="4" t="s">
        <v>0</v>
      </c>
      <c r="C2" s="5" t="s">
        <v>1</v>
      </c>
      <c r="D2" s="23" t="s">
        <v>2</v>
      </c>
    </row>
    <row r="3" spans="1:56" ht="14.25" customHeight="1">
      <c r="B3" s="4" t="s">
        <v>105</v>
      </c>
      <c r="C3" s="5"/>
      <c r="D3" s="23"/>
    </row>
    <row r="4" spans="1:56" s="9" customFormat="1" ht="17.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7.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7.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7.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8" customHeight="1">
      <c r="A8" s="42" t="s">
        <v>25</v>
      </c>
      <c r="B8" s="6" t="s">
        <v>26</v>
      </c>
      <c r="C8" s="12">
        <v>41788.770000000004</v>
      </c>
      <c r="D8" s="25">
        <v>22356272</v>
      </c>
      <c r="E8" s="12">
        <v>1428.06</v>
      </c>
      <c r="F8" s="25">
        <v>197084</v>
      </c>
      <c r="G8" s="12">
        <f>SUM(C8,E8)</f>
        <v>43216.83</v>
      </c>
      <c r="H8" s="25">
        <f>SUM(D8,F8)</f>
        <v>22553356</v>
      </c>
      <c r="I8" s="12">
        <v>688.27</v>
      </c>
      <c r="J8" s="25">
        <v>221087</v>
      </c>
      <c r="K8" s="12">
        <v>37.989999999999995</v>
      </c>
      <c r="L8" s="25">
        <v>3941</v>
      </c>
      <c r="M8" s="12">
        <f>SUM(I8,K8)</f>
        <v>726.26</v>
      </c>
      <c r="N8" s="25">
        <f>SUM(J8,L8)</f>
        <v>225028</v>
      </c>
      <c r="O8" s="12">
        <f>SUM(C8,I8)</f>
        <v>42477.04</v>
      </c>
      <c r="P8" s="25">
        <f>SUM(D8,J8)</f>
        <v>22577359</v>
      </c>
      <c r="Q8" s="12">
        <f>SUM(E8,K8)</f>
        <v>1466.05</v>
      </c>
      <c r="R8" s="25">
        <f>SUM(F8,L8)</f>
        <v>201025</v>
      </c>
      <c r="S8" s="12">
        <f>SUM(O8,Q8)</f>
        <v>43943.090000000004</v>
      </c>
      <c r="T8" s="25">
        <f>SUM(P8,R8)</f>
        <v>22778384</v>
      </c>
      <c r="V8" s="38"/>
      <c r="X8" s="38"/>
      <c r="Z8" s="38"/>
    </row>
    <row r="9" spans="1:56" s="9" customFormat="1" ht="18" customHeight="1">
      <c r="A9" s="42"/>
      <c r="B9" s="6" t="s">
        <v>27</v>
      </c>
      <c r="C9" s="12">
        <v>6309.68</v>
      </c>
      <c r="D9" s="25">
        <v>3552402</v>
      </c>
      <c r="E9" s="12">
        <v>321.62</v>
      </c>
      <c r="F9" s="25">
        <v>46084</v>
      </c>
      <c r="G9" s="12">
        <f t="shared" ref="G9:H26" si="0">SUM(C9,E9)</f>
        <v>6631.3</v>
      </c>
      <c r="H9" s="25">
        <f t="shared" si="0"/>
        <v>3598486</v>
      </c>
      <c r="I9" s="12">
        <v>151.79</v>
      </c>
      <c r="J9" s="25">
        <v>50194</v>
      </c>
      <c r="K9" s="12">
        <v>3.79</v>
      </c>
      <c r="L9" s="25">
        <v>383</v>
      </c>
      <c r="M9" s="12">
        <f t="shared" ref="M9:N26" si="1">SUM(I9,K9)</f>
        <v>155.57999999999998</v>
      </c>
      <c r="N9" s="25">
        <f t="shared" si="1"/>
        <v>50577</v>
      </c>
      <c r="O9" s="12">
        <f t="shared" ref="O9:R26" si="2">SUM(C9,I9)</f>
        <v>6461.47</v>
      </c>
      <c r="P9" s="25">
        <f t="shared" si="2"/>
        <v>3602596</v>
      </c>
      <c r="Q9" s="12">
        <f t="shared" si="2"/>
        <v>325.41000000000003</v>
      </c>
      <c r="R9" s="25">
        <f t="shared" si="2"/>
        <v>46467</v>
      </c>
      <c r="S9" s="12">
        <f t="shared" ref="S9:T25" si="3">SUM(O9,Q9)</f>
        <v>6786.88</v>
      </c>
      <c r="T9" s="25">
        <f t="shared" si="3"/>
        <v>3649063</v>
      </c>
      <c r="V9" s="38"/>
      <c r="X9" s="38"/>
      <c r="Z9" s="38"/>
    </row>
    <row r="10" spans="1:56" s="9" customFormat="1" ht="18" customHeight="1">
      <c r="A10" s="42"/>
      <c r="B10" s="6" t="s">
        <v>28</v>
      </c>
      <c r="C10" s="12">
        <v>2632.98</v>
      </c>
      <c r="D10" s="25">
        <v>1225167</v>
      </c>
      <c r="E10" s="12">
        <v>197.25</v>
      </c>
      <c r="F10" s="25">
        <v>26007</v>
      </c>
      <c r="G10" s="12">
        <f t="shared" si="0"/>
        <v>2830.23</v>
      </c>
      <c r="H10" s="25">
        <f t="shared" si="0"/>
        <v>1251174</v>
      </c>
      <c r="I10" s="12">
        <v>30.1</v>
      </c>
      <c r="J10" s="25">
        <v>8948</v>
      </c>
      <c r="K10" s="12">
        <v>0.25</v>
      </c>
      <c r="L10" s="25">
        <v>19</v>
      </c>
      <c r="M10" s="12">
        <f t="shared" si="1"/>
        <v>30.35</v>
      </c>
      <c r="N10" s="25">
        <f t="shared" si="1"/>
        <v>8967</v>
      </c>
      <c r="O10" s="12">
        <f t="shared" si="2"/>
        <v>2663.08</v>
      </c>
      <c r="P10" s="25">
        <f t="shared" si="2"/>
        <v>1234115</v>
      </c>
      <c r="Q10" s="12">
        <f t="shared" si="2"/>
        <v>197.5</v>
      </c>
      <c r="R10" s="25">
        <f t="shared" si="2"/>
        <v>26026</v>
      </c>
      <c r="S10" s="12">
        <f t="shared" si="3"/>
        <v>2860.58</v>
      </c>
      <c r="T10" s="25">
        <f>SUM(P10,R10)</f>
        <v>1260141</v>
      </c>
      <c r="V10" s="38"/>
      <c r="X10" s="38"/>
      <c r="Z10" s="38"/>
    </row>
    <row r="11" spans="1:56" s="9" customFormat="1" ht="18" customHeight="1">
      <c r="A11" s="42"/>
      <c r="B11" s="6" t="s">
        <v>29</v>
      </c>
      <c r="C11" s="12">
        <v>291.38</v>
      </c>
      <c r="D11" s="25">
        <v>158590</v>
      </c>
      <c r="E11" s="12">
        <v>40.369999999999997</v>
      </c>
      <c r="F11" s="25">
        <v>5063</v>
      </c>
      <c r="G11" s="12">
        <f t="shared" si="0"/>
        <v>331.75</v>
      </c>
      <c r="H11" s="25">
        <f t="shared" si="0"/>
        <v>163653</v>
      </c>
      <c r="I11" s="12">
        <v>19.38</v>
      </c>
      <c r="J11" s="25">
        <v>4460</v>
      </c>
      <c r="K11" s="12">
        <v>0</v>
      </c>
      <c r="L11" s="25">
        <v>0</v>
      </c>
      <c r="M11" s="12">
        <f t="shared" si="1"/>
        <v>19.38</v>
      </c>
      <c r="N11" s="25">
        <f t="shared" si="1"/>
        <v>4460</v>
      </c>
      <c r="O11" s="12">
        <f t="shared" si="2"/>
        <v>310.76</v>
      </c>
      <c r="P11" s="25">
        <f t="shared" si="2"/>
        <v>163050</v>
      </c>
      <c r="Q11" s="12">
        <f t="shared" si="2"/>
        <v>40.369999999999997</v>
      </c>
      <c r="R11" s="25">
        <f t="shared" si="2"/>
        <v>5063</v>
      </c>
      <c r="S11" s="12">
        <f t="shared" si="3"/>
        <v>351.13</v>
      </c>
      <c r="T11" s="25">
        <f t="shared" si="3"/>
        <v>168113</v>
      </c>
      <c r="V11" s="38"/>
      <c r="X11" s="38"/>
      <c r="Z11" s="38"/>
    </row>
    <row r="12" spans="1:56" s="9" customFormat="1" ht="18" customHeight="1">
      <c r="A12" s="42"/>
      <c r="B12" s="6" t="s">
        <v>30</v>
      </c>
      <c r="C12" s="12">
        <v>213.22</v>
      </c>
      <c r="D12" s="25">
        <v>119942</v>
      </c>
      <c r="E12" s="12">
        <v>3.26</v>
      </c>
      <c r="F12" s="25">
        <v>422</v>
      </c>
      <c r="G12" s="12">
        <f t="shared" si="0"/>
        <v>216.48</v>
      </c>
      <c r="H12" s="25">
        <f t="shared" si="0"/>
        <v>120364</v>
      </c>
      <c r="I12" s="12">
        <v>2.66</v>
      </c>
      <c r="J12" s="25">
        <v>939</v>
      </c>
      <c r="K12" s="12">
        <v>0</v>
      </c>
      <c r="L12" s="25">
        <v>0</v>
      </c>
      <c r="M12" s="12">
        <f t="shared" si="1"/>
        <v>2.66</v>
      </c>
      <c r="N12" s="25">
        <f t="shared" si="1"/>
        <v>939</v>
      </c>
      <c r="O12" s="12">
        <f t="shared" si="2"/>
        <v>215.88</v>
      </c>
      <c r="P12" s="25">
        <f t="shared" si="2"/>
        <v>120881</v>
      </c>
      <c r="Q12" s="12">
        <f t="shared" si="2"/>
        <v>3.26</v>
      </c>
      <c r="R12" s="25">
        <f t="shared" si="2"/>
        <v>422</v>
      </c>
      <c r="S12" s="12">
        <f t="shared" si="3"/>
        <v>219.14</v>
      </c>
      <c r="T12" s="25">
        <f t="shared" si="3"/>
        <v>121303</v>
      </c>
      <c r="V12" s="38"/>
      <c r="X12" s="38"/>
      <c r="Z12" s="38"/>
    </row>
    <row r="13" spans="1:56" s="9" customFormat="1" ht="18" customHeight="1">
      <c r="A13" s="42"/>
      <c r="B13" s="6" t="s">
        <v>31</v>
      </c>
      <c r="C13" s="12">
        <v>1497.3899999999999</v>
      </c>
      <c r="D13" s="25">
        <v>782346</v>
      </c>
      <c r="E13" s="12">
        <v>153.34</v>
      </c>
      <c r="F13" s="25">
        <v>26288</v>
      </c>
      <c r="G13" s="12">
        <f t="shared" si="0"/>
        <v>1650.7299999999998</v>
      </c>
      <c r="H13" s="25">
        <f t="shared" si="0"/>
        <v>808634</v>
      </c>
      <c r="I13" s="12">
        <v>15.21</v>
      </c>
      <c r="J13" s="25">
        <v>4995</v>
      </c>
      <c r="K13" s="12">
        <v>1.25</v>
      </c>
      <c r="L13" s="25">
        <v>82</v>
      </c>
      <c r="M13" s="12">
        <f t="shared" si="1"/>
        <v>16.46</v>
      </c>
      <c r="N13" s="25">
        <f t="shared" si="1"/>
        <v>5077</v>
      </c>
      <c r="O13" s="12">
        <f t="shared" si="2"/>
        <v>1512.6</v>
      </c>
      <c r="P13" s="25">
        <f t="shared" si="2"/>
        <v>787341</v>
      </c>
      <c r="Q13" s="12">
        <f t="shared" si="2"/>
        <v>154.59</v>
      </c>
      <c r="R13" s="25">
        <f t="shared" si="2"/>
        <v>26370</v>
      </c>
      <c r="S13" s="12">
        <f t="shared" si="3"/>
        <v>1667.1899999999998</v>
      </c>
      <c r="T13" s="25">
        <f t="shared" si="3"/>
        <v>813711</v>
      </c>
      <c r="V13" s="38"/>
      <c r="X13" s="38"/>
      <c r="Z13" s="38"/>
    </row>
    <row r="14" spans="1:56" s="9" customFormat="1" ht="18" customHeight="1">
      <c r="A14" s="42"/>
      <c r="B14" s="6" t="s">
        <v>32</v>
      </c>
      <c r="C14" s="12">
        <v>889.88</v>
      </c>
      <c r="D14" s="25">
        <v>492314</v>
      </c>
      <c r="E14" s="12">
        <v>67.539999999999992</v>
      </c>
      <c r="F14" s="25">
        <v>10283</v>
      </c>
      <c r="G14" s="12">
        <f t="shared" si="0"/>
        <v>957.42</v>
      </c>
      <c r="H14" s="25">
        <f t="shared" si="0"/>
        <v>502597</v>
      </c>
      <c r="I14" s="12">
        <v>0.39</v>
      </c>
      <c r="J14" s="25">
        <v>132</v>
      </c>
      <c r="K14" s="12">
        <v>0</v>
      </c>
      <c r="L14" s="25">
        <v>0</v>
      </c>
      <c r="M14" s="12">
        <f t="shared" si="1"/>
        <v>0.39</v>
      </c>
      <c r="N14" s="25">
        <f t="shared" si="1"/>
        <v>132</v>
      </c>
      <c r="O14" s="12">
        <f t="shared" si="2"/>
        <v>890.27</v>
      </c>
      <c r="P14" s="25">
        <f t="shared" si="2"/>
        <v>492446</v>
      </c>
      <c r="Q14" s="12">
        <f t="shared" si="2"/>
        <v>67.539999999999992</v>
      </c>
      <c r="R14" s="25">
        <f t="shared" si="2"/>
        <v>10283</v>
      </c>
      <c r="S14" s="12">
        <f t="shared" si="3"/>
        <v>957.81</v>
      </c>
      <c r="T14" s="25">
        <f t="shared" si="3"/>
        <v>502729</v>
      </c>
      <c r="V14" s="38"/>
      <c r="X14" s="38"/>
      <c r="Z14" s="38"/>
    </row>
    <row r="15" spans="1:56" s="9" customFormat="1" ht="18" customHeight="1">
      <c r="A15" s="42"/>
      <c r="B15" s="6" t="s">
        <v>33</v>
      </c>
      <c r="C15" s="12">
        <f>SUM(C8:C14)</f>
        <v>53623.3</v>
      </c>
      <c r="D15" s="25">
        <f>SUM(D8:D14)</f>
        <v>28687033</v>
      </c>
      <c r="E15" s="12">
        <f>SUM(E8:E14)</f>
        <v>2211.4399999999996</v>
      </c>
      <c r="F15" s="25">
        <f>SUM(F8:F14)</f>
        <v>311231</v>
      </c>
      <c r="G15" s="12">
        <f>SUM(C15,E15)</f>
        <v>55834.740000000005</v>
      </c>
      <c r="H15" s="25">
        <f>SUM(D15,F15)</f>
        <v>28998264</v>
      </c>
      <c r="I15" s="12">
        <f>SUM(I8:I14)</f>
        <v>907.8</v>
      </c>
      <c r="J15" s="25">
        <f>SUM(J8:J14)</f>
        <v>290755</v>
      </c>
      <c r="K15" s="12">
        <f>SUM(K8:K14)</f>
        <v>43.279999999999994</v>
      </c>
      <c r="L15" s="25">
        <f>SUM(L8:L14)</f>
        <v>4425</v>
      </c>
      <c r="M15" s="12">
        <f>SUM(I15,K15)</f>
        <v>951.07999999999993</v>
      </c>
      <c r="N15" s="25">
        <f t="shared" si="1"/>
        <v>295180</v>
      </c>
      <c r="O15" s="12">
        <f t="shared" si="2"/>
        <v>54531.100000000006</v>
      </c>
      <c r="P15" s="25">
        <f t="shared" si="2"/>
        <v>28977788</v>
      </c>
      <c r="Q15" s="12">
        <f t="shared" si="2"/>
        <v>2254.7199999999998</v>
      </c>
      <c r="R15" s="25">
        <f t="shared" si="2"/>
        <v>315656</v>
      </c>
      <c r="S15" s="12">
        <f t="shared" si="3"/>
        <v>56785.820000000007</v>
      </c>
      <c r="T15" s="25">
        <f t="shared" si="3"/>
        <v>29293444</v>
      </c>
      <c r="V15" s="38"/>
      <c r="X15" s="38"/>
      <c r="Z15" s="38"/>
    </row>
    <row r="16" spans="1:56" s="9" customFormat="1" ht="18" customHeight="1">
      <c r="A16" s="42" t="s">
        <v>34</v>
      </c>
      <c r="B16" s="6" t="s">
        <v>35</v>
      </c>
      <c r="C16" s="12">
        <v>605.16000000000008</v>
      </c>
      <c r="D16" s="25">
        <v>321953</v>
      </c>
      <c r="E16" s="12">
        <v>43.64</v>
      </c>
      <c r="F16" s="25">
        <v>6139</v>
      </c>
      <c r="G16" s="12">
        <f>SUM(C16,E16)</f>
        <v>648.80000000000007</v>
      </c>
      <c r="H16" s="25">
        <f t="shared" si="0"/>
        <v>328092</v>
      </c>
      <c r="I16" s="12">
        <v>5.0599999999999996</v>
      </c>
      <c r="J16" s="25">
        <v>2207</v>
      </c>
      <c r="K16" s="12">
        <v>1.65</v>
      </c>
      <c r="L16" s="25">
        <v>257</v>
      </c>
      <c r="M16" s="12">
        <f t="shared" si="1"/>
        <v>6.7099999999999991</v>
      </c>
      <c r="N16" s="25">
        <f t="shared" si="1"/>
        <v>2464</v>
      </c>
      <c r="O16" s="12">
        <f t="shared" si="2"/>
        <v>610.22</v>
      </c>
      <c r="P16" s="25">
        <f t="shared" si="2"/>
        <v>324160</v>
      </c>
      <c r="Q16" s="12">
        <f t="shared" si="2"/>
        <v>45.29</v>
      </c>
      <c r="R16" s="25">
        <f t="shared" si="2"/>
        <v>6396</v>
      </c>
      <c r="S16" s="12">
        <f t="shared" si="3"/>
        <v>655.51</v>
      </c>
      <c r="T16" s="25">
        <f t="shared" si="3"/>
        <v>330556</v>
      </c>
      <c r="V16" s="38"/>
      <c r="X16" s="38"/>
      <c r="Z16" s="38"/>
    </row>
    <row r="17" spans="1:44" s="9" customFormat="1" ht="18" customHeight="1">
      <c r="A17" s="42"/>
      <c r="B17" s="6" t="s">
        <v>36</v>
      </c>
      <c r="C17" s="12">
        <v>609.23</v>
      </c>
      <c r="D17" s="25">
        <v>322651</v>
      </c>
      <c r="E17" s="12">
        <v>15.77</v>
      </c>
      <c r="F17" s="25">
        <v>2348</v>
      </c>
      <c r="G17" s="12">
        <f>SUM(C17,E17)</f>
        <v>625</v>
      </c>
      <c r="H17" s="25">
        <f t="shared" si="0"/>
        <v>324999</v>
      </c>
      <c r="I17" s="12">
        <v>0</v>
      </c>
      <c r="J17" s="25">
        <v>0</v>
      </c>
      <c r="K17" s="12">
        <v>0</v>
      </c>
      <c r="L17" s="25">
        <v>0</v>
      </c>
      <c r="M17" s="12">
        <f t="shared" si="1"/>
        <v>0</v>
      </c>
      <c r="N17" s="25">
        <f t="shared" si="1"/>
        <v>0</v>
      </c>
      <c r="O17" s="12">
        <f t="shared" si="2"/>
        <v>609.23</v>
      </c>
      <c r="P17" s="25">
        <f t="shared" si="2"/>
        <v>322651</v>
      </c>
      <c r="Q17" s="12">
        <f t="shared" si="2"/>
        <v>15.77</v>
      </c>
      <c r="R17" s="25">
        <f t="shared" si="2"/>
        <v>2348</v>
      </c>
      <c r="S17" s="12">
        <f t="shared" si="3"/>
        <v>625</v>
      </c>
      <c r="T17" s="25">
        <f t="shared" si="3"/>
        <v>324999</v>
      </c>
      <c r="V17" s="38"/>
      <c r="X17" s="38"/>
      <c r="Z17" s="38"/>
    </row>
    <row r="18" spans="1:44" s="9" customFormat="1" ht="18" customHeight="1">
      <c r="A18" s="42"/>
      <c r="B18" s="6" t="s">
        <v>37</v>
      </c>
      <c r="C18" s="12">
        <v>69.67</v>
      </c>
      <c r="D18" s="25">
        <v>38284</v>
      </c>
      <c r="E18" s="12">
        <v>2.57</v>
      </c>
      <c r="F18" s="25">
        <v>367</v>
      </c>
      <c r="G18" s="12">
        <f t="shared" si="0"/>
        <v>72.239999999999995</v>
      </c>
      <c r="H18" s="25">
        <f t="shared" si="0"/>
        <v>38651</v>
      </c>
      <c r="I18" s="12">
        <v>0</v>
      </c>
      <c r="J18" s="25">
        <v>0</v>
      </c>
      <c r="K18" s="12">
        <v>0</v>
      </c>
      <c r="L18" s="25">
        <v>0</v>
      </c>
      <c r="M18" s="12">
        <f t="shared" si="1"/>
        <v>0</v>
      </c>
      <c r="N18" s="25">
        <f t="shared" si="1"/>
        <v>0</v>
      </c>
      <c r="O18" s="12">
        <f t="shared" si="2"/>
        <v>69.67</v>
      </c>
      <c r="P18" s="25">
        <f t="shared" si="2"/>
        <v>38284</v>
      </c>
      <c r="Q18" s="12">
        <f t="shared" si="2"/>
        <v>2.57</v>
      </c>
      <c r="R18" s="25">
        <f t="shared" si="2"/>
        <v>367</v>
      </c>
      <c r="S18" s="12">
        <f t="shared" si="3"/>
        <v>72.239999999999995</v>
      </c>
      <c r="T18" s="25">
        <f t="shared" si="3"/>
        <v>38651</v>
      </c>
      <c r="V18" s="38"/>
      <c r="X18" s="38"/>
      <c r="Z18" s="38"/>
    </row>
    <row r="19" spans="1:44" s="9" customFormat="1" ht="18" customHeight="1">
      <c r="A19" s="42"/>
      <c r="B19" s="6" t="s">
        <v>33</v>
      </c>
      <c r="C19" s="12">
        <f>SUM(C16:C18)</f>
        <v>1284.0600000000002</v>
      </c>
      <c r="D19" s="25">
        <f>SUM(D16:D18)</f>
        <v>682888</v>
      </c>
      <c r="E19" s="12">
        <f>SUM(E16:E18)</f>
        <v>61.98</v>
      </c>
      <c r="F19" s="25">
        <f>SUM(F16:F18)</f>
        <v>8854</v>
      </c>
      <c r="G19" s="12">
        <f>SUM(C19,E19)</f>
        <v>1346.0400000000002</v>
      </c>
      <c r="H19" s="25">
        <f>SUM(D19,F19)</f>
        <v>691742</v>
      </c>
      <c r="I19" s="12">
        <f>SUM(I16:I18)</f>
        <v>5.0599999999999996</v>
      </c>
      <c r="J19" s="25">
        <f>SUM(J16:J18)</f>
        <v>2207</v>
      </c>
      <c r="K19" s="12">
        <f>SUM(K16:K18)</f>
        <v>1.65</v>
      </c>
      <c r="L19" s="25">
        <f>SUM(L16:L18)</f>
        <v>257</v>
      </c>
      <c r="M19" s="12">
        <f t="shared" si="1"/>
        <v>6.7099999999999991</v>
      </c>
      <c r="N19" s="25">
        <f t="shared" si="1"/>
        <v>2464</v>
      </c>
      <c r="O19" s="12">
        <f t="shared" si="2"/>
        <v>1289.1200000000001</v>
      </c>
      <c r="P19" s="25">
        <f t="shared" si="2"/>
        <v>685095</v>
      </c>
      <c r="Q19" s="12">
        <f t="shared" si="2"/>
        <v>63.629999999999995</v>
      </c>
      <c r="R19" s="25">
        <f t="shared" si="2"/>
        <v>9111</v>
      </c>
      <c r="S19" s="12">
        <f t="shared" si="3"/>
        <v>1352.75</v>
      </c>
      <c r="T19" s="25">
        <f t="shared" si="3"/>
        <v>694206</v>
      </c>
      <c r="V19" s="38"/>
      <c r="X19" s="38"/>
      <c r="Z19" s="38"/>
    </row>
    <row r="20" spans="1:44" s="9" customFormat="1" ht="18" customHeight="1">
      <c r="A20" s="43" t="s">
        <v>38</v>
      </c>
      <c r="B20" s="6" t="s">
        <v>39</v>
      </c>
      <c r="C20" s="12">
        <v>5699.96</v>
      </c>
      <c r="D20" s="25">
        <v>2828069</v>
      </c>
      <c r="E20" s="12">
        <v>694.65</v>
      </c>
      <c r="F20" s="25">
        <v>76709</v>
      </c>
      <c r="G20" s="12">
        <f t="shared" si="0"/>
        <v>6394.61</v>
      </c>
      <c r="H20" s="25">
        <f t="shared" si="0"/>
        <v>2904778</v>
      </c>
      <c r="I20" s="12">
        <v>37.49</v>
      </c>
      <c r="J20" s="25">
        <v>13876</v>
      </c>
      <c r="K20" s="12">
        <v>4.5</v>
      </c>
      <c r="L20" s="25">
        <v>492</v>
      </c>
      <c r="M20" s="12">
        <f t="shared" si="1"/>
        <v>41.99</v>
      </c>
      <c r="N20" s="25">
        <f t="shared" si="1"/>
        <v>14368</v>
      </c>
      <c r="O20" s="12">
        <f t="shared" si="2"/>
        <v>5737.45</v>
      </c>
      <c r="P20" s="25">
        <f t="shared" si="2"/>
        <v>2841945</v>
      </c>
      <c r="Q20" s="12">
        <f t="shared" si="2"/>
        <v>699.15</v>
      </c>
      <c r="R20" s="25">
        <f t="shared" si="2"/>
        <v>77201</v>
      </c>
      <c r="S20" s="12">
        <f t="shared" si="3"/>
        <v>6436.5999999999995</v>
      </c>
      <c r="T20" s="25">
        <f t="shared" si="3"/>
        <v>2919146</v>
      </c>
      <c r="V20" s="38"/>
      <c r="X20" s="38"/>
      <c r="Z20" s="38"/>
    </row>
    <row r="21" spans="1:44" s="9" customFormat="1" ht="18" customHeight="1">
      <c r="A21" s="42"/>
      <c r="B21" s="6" t="s">
        <v>40</v>
      </c>
      <c r="C21" s="12">
        <v>70.16</v>
      </c>
      <c r="D21" s="25">
        <v>48510</v>
      </c>
      <c r="E21" s="12">
        <v>1.66</v>
      </c>
      <c r="F21" s="25">
        <v>301</v>
      </c>
      <c r="G21" s="12">
        <f t="shared" si="0"/>
        <v>71.819999999999993</v>
      </c>
      <c r="H21" s="25">
        <f t="shared" si="0"/>
        <v>48811</v>
      </c>
      <c r="I21" s="12">
        <v>1.58</v>
      </c>
      <c r="J21" s="25">
        <v>488</v>
      </c>
      <c r="K21" s="12">
        <v>0</v>
      </c>
      <c r="L21" s="25">
        <v>0</v>
      </c>
      <c r="M21" s="12">
        <f t="shared" si="1"/>
        <v>1.58</v>
      </c>
      <c r="N21" s="25">
        <f t="shared" si="1"/>
        <v>488</v>
      </c>
      <c r="O21" s="12">
        <f t="shared" si="2"/>
        <v>71.739999999999995</v>
      </c>
      <c r="P21" s="25">
        <f t="shared" si="2"/>
        <v>48998</v>
      </c>
      <c r="Q21" s="12">
        <f t="shared" si="2"/>
        <v>1.66</v>
      </c>
      <c r="R21" s="25">
        <f t="shared" si="2"/>
        <v>301</v>
      </c>
      <c r="S21" s="12">
        <f t="shared" si="3"/>
        <v>73.399999999999991</v>
      </c>
      <c r="T21" s="25">
        <f t="shared" si="3"/>
        <v>49299</v>
      </c>
      <c r="V21" s="38"/>
      <c r="X21" s="38"/>
      <c r="Z21" s="38"/>
    </row>
    <row r="22" spans="1:44" s="9" customFormat="1" ht="18" customHeight="1">
      <c r="A22" s="42"/>
      <c r="B22" s="6" t="s">
        <v>33</v>
      </c>
      <c r="C22" s="12">
        <f>SUM(C20:C21)</f>
        <v>5770.12</v>
      </c>
      <c r="D22" s="25">
        <f>SUM(D20:D21)</f>
        <v>2876579</v>
      </c>
      <c r="E22" s="12">
        <f>SUM(E20:E21)</f>
        <v>696.31</v>
      </c>
      <c r="F22" s="25">
        <f>SUM(F20:F21)</f>
        <v>77010</v>
      </c>
      <c r="G22" s="12">
        <f t="shared" si="0"/>
        <v>6466.43</v>
      </c>
      <c r="H22" s="25">
        <f t="shared" si="0"/>
        <v>2953589</v>
      </c>
      <c r="I22" s="12">
        <f>SUM(I20:I21)</f>
        <v>39.07</v>
      </c>
      <c r="J22" s="25">
        <f>SUM(J20:J21)</f>
        <v>14364</v>
      </c>
      <c r="K22" s="12">
        <f>SUM(K20:K21)</f>
        <v>4.5</v>
      </c>
      <c r="L22" s="25">
        <f>SUM(L20:L21)</f>
        <v>492</v>
      </c>
      <c r="M22" s="12">
        <f t="shared" si="1"/>
        <v>43.57</v>
      </c>
      <c r="N22" s="25">
        <f t="shared" si="1"/>
        <v>14856</v>
      </c>
      <c r="O22" s="12">
        <f t="shared" si="2"/>
        <v>5809.19</v>
      </c>
      <c r="P22" s="25">
        <f t="shared" si="2"/>
        <v>2890943</v>
      </c>
      <c r="Q22" s="12">
        <f t="shared" si="2"/>
        <v>700.81</v>
      </c>
      <c r="R22" s="25">
        <f t="shared" si="2"/>
        <v>77502</v>
      </c>
      <c r="S22" s="12">
        <f t="shared" si="3"/>
        <v>6510</v>
      </c>
      <c r="T22" s="25">
        <f t="shared" si="3"/>
        <v>2968445</v>
      </c>
      <c r="V22" s="38"/>
      <c r="X22" s="38"/>
      <c r="Z22" s="38"/>
    </row>
    <row r="23" spans="1:44" s="9" customFormat="1" ht="18" customHeight="1">
      <c r="A23" s="44" t="s">
        <v>41</v>
      </c>
      <c r="B23" s="45"/>
      <c r="C23" s="12">
        <v>484.14</v>
      </c>
      <c r="D23" s="25">
        <v>223877</v>
      </c>
      <c r="E23" s="12">
        <v>6.53</v>
      </c>
      <c r="F23" s="25">
        <v>765</v>
      </c>
      <c r="G23" s="12">
        <f>SUM(C23,E23)</f>
        <v>490.66999999999996</v>
      </c>
      <c r="H23" s="25">
        <f t="shared" si="0"/>
        <v>224642</v>
      </c>
      <c r="I23" s="12">
        <v>0.35</v>
      </c>
      <c r="J23" s="25">
        <v>133</v>
      </c>
      <c r="K23" s="12">
        <v>0</v>
      </c>
      <c r="L23" s="25">
        <v>0</v>
      </c>
      <c r="M23" s="12">
        <f t="shared" si="1"/>
        <v>0.35</v>
      </c>
      <c r="N23" s="25">
        <f t="shared" si="1"/>
        <v>133</v>
      </c>
      <c r="O23" s="12">
        <f t="shared" si="2"/>
        <v>484.49</v>
      </c>
      <c r="P23" s="25">
        <f t="shared" si="2"/>
        <v>224010</v>
      </c>
      <c r="Q23" s="12">
        <f t="shared" si="2"/>
        <v>6.53</v>
      </c>
      <c r="R23" s="25">
        <f t="shared" si="2"/>
        <v>765</v>
      </c>
      <c r="S23" s="12">
        <f t="shared" si="3"/>
        <v>491.02</v>
      </c>
      <c r="T23" s="25">
        <f t="shared" si="3"/>
        <v>224775</v>
      </c>
      <c r="V23" s="38"/>
      <c r="X23" s="38"/>
      <c r="Z23" s="38"/>
    </row>
    <row r="24" spans="1:44" s="9" customFormat="1" ht="18" customHeight="1">
      <c r="A24" s="44" t="s">
        <v>42</v>
      </c>
      <c r="B24" s="45"/>
      <c r="C24" s="12">
        <v>605.79</v>
      </c>
      <c r="D24" s="25">
        <v>233300</v>
      </c>
      <c r="E24" s="12">
        <v>13.02</v>
      </c>
      <c r="F24" s="25">
        <v>2743</v>
      </c>
      <c r="G24" s="12">
        <f>SUM(C24,E24)</f>
        <v>618.80999999999995</v>
      </c>
      <c r="H24" s="25">
        <f t="shared" si="0"/>
        <v>236043</v>
      </c>
      <c r="I24" s="12">
        <v>0</v>
      </c>
      <c r="J24" s="25">
        <v>0</v>
      </c>
      <c r="K24" s="12">
        <v>0</v>
      </c>
      <c r="L24" s="25">
        <v>0</v>
      </c>
      <c r="M24" s="12">
        <f t="shared" si="1"/>
        <v>0</v>
      </c>
      <c r="N24" s="25">
        <f t="shared" si="1"/>
        <v>0</v>
      </c>
      <c r="O24" s="12">
        <f t="shared" si="2"/>
        <v>605.79</v>
      </c>
      <c r="P24" s="25">
        <f t="shared" si="2"/>
        <v>233300</v>
      </c>
      <c r="Q24" s="12">
        <f t="shared" si="2"/>
        <v>13.02</v>
      </c>
      <c r="R24" s="25">
        <f t="shared" si="2"/>
        <v>2743</v>
      </c>
      <c r="S24" s="12">
        <f t="shared" si="3"/>
        <v>618.80999999999995</v>
      </c>
      <c r="T24" s="25">
        <f t="shared" si="3"/>
        <v>236043</v>
      </c>
      <c r="V24" s="38"/>
      <c r="X24" s="38"/>
      <c r="Z24" s="38"/>
    </row>
    <row r="25" spans="1:44" s="9" customFormat="1" ht="18" customHeight="1">
      <c r="A25" s="44" t="s">
        <v>43</v>
      </c>
      <c r="B25" s="45"/>
      <c r="C25" s="12">
        <v>2213.37</v>
      </c>
      <c r="D25" s="25">
        <v>819670</v>
      </c>
      <c r="E25" s="12">
        <v>53.98</v>
      </c>
      <c r="F25" s="25">
        <v>5811</v>
      </c>
      <c r="G25" s="12">
        <f t="shared" si="0"/>
        <v>2267.35</v>
      </c>
      <c r="H25" s="25">
        <f t="shared" si="0"/>
        <v>825481</v>
      </c>
      <c r="I25" s="12">
        <v>13.19</v>
      </c>
      <c r="J25" s="25">
        <v>2951</v>
      </c>
      <c r="K25" s="12">
        <v>0</v>
      </c>
      <c r="L25" s="25">
        <v>0</v>
      </c>
      <c r="M25" s="12">
        <f t="shared" si="1"/>
        <v>13.19</v>
      </c>
      <c r="N25" s="25">
        <f t="shared" si="1"/>
        <v>2951</v>
      </c>
      <c r="O25" s="12">
        <f t="shared" si="2"/>
        <v>2226.56</v>
      </c>
      <c r="P25" s="25">
        <f t="shared" si="2"/>
        <v>822621</v>
      </c>
      <c r="Q25" s="12">
        <f t="shared" si="2"/>
        <v>53.98</v>
      </c>
      <c r="R25" s="25">
        <f t="shared" si="2"/>
        <v>5811</v>
      </c>
      <c r="S25" s="12">
        <f t="shared" si="3"/>
        <v>2280.54</v>
      </c>
      <c r="T25" s="25">
        <f t="shared" si="3"/>
        <v>828432</v>
      </c>
      <c r="V25" s="38"/>
      <c r="X25" s="38"/>
      <c r="Z25" s="38"/>
    </row>
    <row r="26" spans="1:44" s="9" customFormat="1" ht="18" customHeight="1">
      <c r="A26" s="42" t="s">
        <v>44</v>
      </c>
      <c r="B26" s="42"/>
      <c r="C26" s="12">
        <v>88.57</v>
      </c>
      <c r="D26" s="25">
        <v>45911</v>
      </c>
      <c r="E26" s="12">
        <v>5.45</v>
      </c>
      <c r="F26" s="25">
        <v>615</v>
      </c>
      <c r="G26" s="12">
        <f t="shared" si="0"/>
        <v>94.02</v>
      </c>
      <c r="H26" s="25">
        <f t="shared" si="0"/>
        <v>46526</v>
      </c>
      <c r="I26" s="12">
        <v>0.22</v>
      </c>
      <c r="J26" s="25">
        <v>72</v>
      </c>
      <c r="K26" s="12">
        <v>0</v>
      </c>
      <c r="L26" s="25">
        <v>0</v>
      </c>
      <c r="M26" s="12">
        <f t="shared" si="1"/>
        <v>0.22</v>
      </c>
      <c r="N26" s="25">
        <f t="shared" si="1"/>
        <v>72</v>
      </c>
      <c r="O26" s="12">
        <f t="shared" si="2"/>
        <v>88.789999999999992</v>
      </c>
      <c r="P26" s="25">
        <f t="shared" si="2"/>
        <v>45983</v>
      </c>
      <c r="Q26" s="12">
        <f>SUM(E26,K26)</f>
        <v>5.45</v>
      </c>
      <c r="R26" s="25">
        <f t="shared" si="2"/>
        <v>615</v>
      </c>
      <c r="S26" s="12">
        <f>SUM(O26,Q26)</f>
        <v>94.24</v>
      </c>
      <c r="T26" s="25">
        <f t="shared" ref="T26" si="4">SUM(P26,R26)</f>
        <v>46598</v>
      </c>
      <c r="V26" s="38"/>
      <c r="X26" s="38"/>
      <c r="Z26" s="38"/>
    </row>
    <row r="27" spans="1:44" s="9" customFormat="1" ht="18" customHeight="1">
      <c r="A27" s="42" t="s">
        <v>45</v>
      </c>
      <c r="B27" s="42"/>
      <c r="C27" s="19">
        <f>SUM(C15,C19,C22,C23:C26)</f>
        <v>64069.350000000006</v>
      </c>
      <c r="D27" s="26">
        <f t="shared" ref="D27:T27" si="5">SUM(D15,D19,D22,D23:D26)</f>
        <v>33569258</v>
      </c>
      <c r="E27" s="19">
        <f>SUM(E15,E19,E22,E23:E26)</f>
        <v>3048.7099999999996</v>
      </c>
      <c r="F27" s="26">
        <f t="shared" si="5"/>
        <v>407029</v>
      </c>
      <c r="G27" s="19">
        <f>SUM(G15,G19,G22,G23:G26)</f>
        <v>67118.060000000012</v>
      </c>
      <c r="H27" s="26">
        <f t="shared" si="5"/>
        <v>33976287</v>
      </c>
      <c r="I27" s="19">
        <f>SUM(I15,I19,I22,I23:I26)</f>
        <v>965.69</v>
      </c>
      <c r="J27" s="26">
        <f t="shared" si="5"/>
        <v>310482</v>
      </c>
      <c r="K27" s="19">
        <f t="shared" si="5"/>
        <v>49.429999999999993</v>
      </c>
      <c r="L27" s="26">
        <f t="shared" si="5"/>
        <v>5174</v>
      </c>
      <c r="M27" s="19">
        <f t="shared" si="5"/>
        <v>1015.1200000000001</v>
      </c>
      <c r="N27" s="26">
        <f t="shared" si="5"/>
        <v>315656</v>
      </c>
      <c r="O27" s="19">
        <f>SUM(O15,O19,O22,O23:O26)</f>
        <v>65035.040000000008</v>
      </c>
      <c r="P27" s="26">
        <f t="shared" si="5"/>
        <v>33879740</v>
      </c>
      <c r="Q27" s="19">
        <f>SUM(Q15,Q19,Q22,Q23:Q26)</f>
        <v>3098.14</v>
      </c>
      <c r="R27" s="26">
        <f t="shared" si="5"/>
        <v>412203</v>
      </c>
      <c r="S27" s="19">
        <f t="shared" si="5"/>
        <v>68133.180000000008</v>
      </c>
      <c r="T27" s="26">
        <f t="shared" si="5"/>
        <v>34291943</v>
      </c>
      <c r="V27" s="38"/>
      <c r="X27" s="38"/>
      <c r="Z27" s="38"/>
    </row>
    <row r="28" spans="1:44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6.899999999999999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6.899999999999999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6.899999999999999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>
      <c r="A33" s="42" t="s">
        <v>25</v>
      </c>
      <c r="B33" s="6" t="s">
        <v>26</v>
      </c>
      <c r="C33" s="12">
        <v>12.389999999999999</v>
      </c>
      <c r="D33" s="29">
        <v>3636</v>
      </c>
      <c r="E33" s="12">
        <v>3629.4799999999996</v>
      </c>
      <c r="F33" s="29">
        <v>556441</v>
      </c>
      <c r="G33" s="12">
        <f>SUM(C33,E33)</f>
        <v>3641.8699999999994</v>
      </c>
      <c r="H33" s="25">
        <f>SUM(D33,F33)</f>
        <v>560077</v>
      </c>
      <c r="I33" s="12">
        <v>0</v>
      </c>
      <c r="J33" s="29">
        <v>0</v>
      </c>
      <c r="K33" s="12">
        <v>9.7299999999999986</v>
      </c>
      <c r="L33" s="29">
        <v>1015</v>
      </c>
      <c r="M33" s="12">
        <f>SUM(I33,K33)</f>
        <v>9.7299999999999986</v>
      </c>
      <c r="N33" s="25">
        <f>SUM(J33,L33)</f>
        <v>1015</v>
      </c>
      <c r="O33" s="12">
        <v>135.15</v>
      </c>
      <c r="P33" s="29">
        <v>36002</v>
      </c>
      <c r="Q33" s="12">
        <v>13310.269999999999</v>
      </c>
      <c r="R33" s="29">
        <v>2161063</v>
      </c>
      <c r="S33" s="12">
        <f>SUM(O33,Q33)</f>
        <v>13445.419999999998</v>
      </c>
      <c r="T33" s="25">
        <f>SUM(P33,R33)</f>
        <v>2197065</v>
      </c>
      <c r="U33" s="14">
        <f>SUM(C33,I33,O33)</f>
        <v>147.54</v>
      </c>
      <c r="V33" s="25">
        <f>SUM(D33,J33,P33)</f>
        <v>39638</v>
      </c>
      <c r="W33" s="14">
        <f>SUM(E33,K33,Q33)</f>
        <v>16949.48</v>
      </c>
      <c r="X33" s="25">
        <f>SUM(F33,L33,R33)</f>
        <v>2718519</v>
      </c>
      <c r="Y33" s="12">
        <f>SUM(U33,W33)</f>
        <v>17097.02</v>
      </c>
      <c r="Z33" s="25">
        <f>SUM(V33,X33)</f>
        <v>2758157</v>
      </c>
    </row>
    <row r="34" spans="1:26">
      <c r="A34" s="42"/>
      <c r="B34" s="6" t="s">
        <v>27</v>
      </c>
      <c r="C34" s="12">
        <v>2.71</v>
      </c>
      <c r="D34" s="29">
        <v>820</v>
      </c>
      <c r="E34" s="12">
        <v>884.06</v>
      </c>
      <c r="F34" s="29">
        <v>142323</v>
      </c>
      <c r="G34" s="12">
        <f t="shared" ref="G34:H51" si="6">SUM(C34,E34)</f>
        <v>886.77</v>
      </c>
      <c r="H34" s="25">
        <f t="shared" si="6"/>
        <v>143143</v>
      </c>
      <c r="I34" s="12">
        <v>0</v>
      </c>
      <c r="J34" s="29">
        <v>0</v>
      </c>
      <c r="K34" s="12">
        <v>0.25</v>
      </c>
      <c r="L34" s="29">
        <v>28</v>
      </c>
      <c r="M34" s="12">
        <f t="shared" ref="M34:N51" si="7">SUM(I34,K34)</f>
        <v>0.25</v>
      </c>
      <c r="N34" s="25">
        <f t="shared" si="7"/>
        <v>28</v>
      </c>
      <c r="O34" s="12">
        <v>24.95</v>
      </c>
      <c r="P34" s="29">
        <v>7158</v>
      </c>
      <c r="Q34" s="12">
        <v>1446.5800000000002</v>
      </c>
      <c r="R34" s="29">
        <v>244898</v>
      </c>
      <c r="S34" s="12">
        <f>SUM(O34,Q34)</f>
        <v>1471.5300000000002</v>
      </c>
      <c r="T34" s="25">
        <f t="shared" ref="T34" si="8">SUM(P34,R34)</f>
        <v>252056</v>
      </c>
      <c r="U34" s="14">
        <f t="shared" ref="U34:X50" si="9">SUM(C34,I34,O34)</f>
        <v>27.66</v>
      </c>
      <c r="V34" s="25">
        <f t="shared" si="9"/>
        <v>7978</v>
      </c>
      <c r="W34" s="14">
        <f t="shared" si="9"/>
        <v>2330.8900000000003</v>
      </c>
      <c r="X34" s="25">
        <f t="shared" si="9"/>
        <v>387249</v>
      </c>
      <c r="Y34" s="12">
        <f t="shared" ref="Y34:Z50" si="10">SUM(U34,W34)</f>
        <v>2358.5500000000002</v>
      </c>
      <c r="Z34" s="25">
        <f t="shared" si="10"/>
        <v>395227</v>
      </c>
    </row>
    <row r="35" spans="1:26">
      <c r="A35" s="42"/>
      <c r="B35" s="6" t="s">
        <v>28</v>
      </c>
      <c r="C35" s="12">
        <v>3.51</v>
      </c>
      <c r="D35" s="29">
        <v>1036</v>
      </c>
      <c r="E35" s="12">
        <v>332.71</v>
      </c>
      <c r="F35" s="29">
        <v>51175</v>
      </c>
      <c r="G35" s="12">
        <f t="shared" si="6"/>
        <v>336.21999999999997</v>
      </c>
      <c r="H35" s="25">
        <f>SUM(D35,F35)</f>
        <v>52211</v>
      </c>
      <c r="I35" s="12">
        <v>0</v>
      </c>
      <c r="J35" s="29">
        <v>0</v>
      </c>
      <c r="K35" s="12">
        <v>0.46</v>
      </c>
      <c r="L35" s="29">
        <v>76</v>
      </c>
      <c r="M35" s="12">
        <f t="shared" si="7"/>
        <v>0.46</v>
      </c>
      <c r="N35" s="25">
        <f>SUM(J35,L35)</f>
        <v>76</v>
      </c>
      <c r="O35" s="12">
        <v>21.509999999999998</v>
      </c>
      <c r="P35" s="29">
        <v>5349</v>
      </c>
      <c r="Q35" s="12">
        <v>1000.3399999999999</v>
      </c>
      <c r="R35" s="29">
        <v>157993</v>
      </c>
      <c r="S35" s="12">
        <f t="shared" ref="S35:T51" si="11">SUM(O35,Q35)</f>
        <v>1021.8499999999999</v>
      </c>
      <c r="T35" s="25">
        <f>SUM(P35,R35)</f>
        <v>163342</v>
      </c>
      <c r="U35" s="14">
        <f t="shared" si="9"/>
        <v>25.019999999999996</v>
      </c>
      <c r="V35" s="25">
        <f t="shared" si="9"/>
        <v>6385</v>
      </c>
      <c r="W35" s="14">
        <f t="shared" si="9"/>
        <v>1333.5099999999998</v>
      </c>
      <c r="X35" s="25">
        <f t="shared" si="9"/>
        <v>209244</v>
      </c>
      <c r="Y35" s="12">
        <f t="shared" si="10"/>
        <v>1358.5299999999997</v>
      </c>
      <c r="Z35" s="25">
        <f>SUM(V35,X35)</f>
        <v>215629</v>
      </c>
    </row>
    <row r="36" spans="1:26">
      <c r="A36" s="42"/>
      <c r="B36" s="6" t="s">
        <v>29</v>
      </c>
      <c r="C36" s="12">
        <v>0</v>
      </c>
      <c r="D36" s="29">
        <v>0</v>
      </c>
      <c r="E36" s="12">
        <v>22.94</v>
      </c>
      <c r="F36" s="29">
        <v>3731</v>
      </c>
      <c r="G36" s="12">
        <f t="shared" si="6"/>
        <v>22.94</v>
      </c>
      <c r="H36" s="25">
        <f t="shared" si="6"/>
        <v>3731</v>
      </c>
      <c r="I36" s="12">
        <v>0</v>
      </c>
      <c r="J36" s="29">
        <v>0</v>
      </c>
      <c r="K36" s="12">
        <v>0</v>
      </c>
      <c r="L36" s="29">
        <v>0</v>
      </c>
      <c r="M36" s="12">
        <f t="shared" si="7"/>
        <v>0</v>
      </c>
      <c r="N36" s="25">
        <f t="shared" si="7"/>
        <v>0</v>
      </c>
      <c r="O36" s="12">
        <v>0.37</v>
      </c>
      <c r="P36" s="29">
        <v>108</v>
      </c>
      <c r="Q36" s="12">
        <v>67.899999999999991</v>
      </c>
      <c r="R36" s="29">
        <v>11692</v>
      </c>
      <c r="S36" s="12">
        <f t="shared" si="11"/>
        <v>68.27</v>
      </c>
      <c r="T36" s="25">
        <f t="shared" si="11"/>
        <v>11800</v>
      </c>
      <c r="U36" s="14">
        <f t="shared" si="9"/>
        <v>0.37</v>
      </c>
      <c r="V36" s="25">
        <f t="shared" si="9"/>
        <v>108</v>
      </c>
      <c r="W36" s="14">
        <f t="shared" si="9"/>
        <v>90.839999999999989</v>
      </c>
      <c r="X36" s="25">
        <f t="shared" si="9"/>
        <v>15423</v>
      </c>
      <c r="Y36" s="12">
        <f>SUM(U36,W36)</f>
        <v>91.21</v>
      </c>
      <c r="Z36" s="25">
        <f t="shared" ref="Z36:Z51" si="12">SUM(V36,X36)</f>
        <v>15531</v>
      </c>
    </row>
    <row r="37" spans="1:26">
      <c r="A37" s="42"/>
      <c r="B37" s="6" t="s">
        <v>30</v>
      </c>
      <c r="C37" s="12">
        <v>0</v>
      </c>
      <c r="D37" s="29">
        <v>0</v>
      </c>
      <c r="E37" s="12">
        <v>28.55</v>
      </c>
      <c r="F37" s="29">
        <v>5009</v>
      </c>
      <c r="G37" s="12">
        <f t="shared" si="6"/>
        <v>28.55</v>
      </c>
      <c r="H37" s="25">
        <f t="shared" si="6"/>
        <v>5009</v>
      </c>
      <c r="I37" s="12">
        <v>0</v>
      </c>
      <c r="J37" s="29">
        <v>0</v>
      </c>
      <c r="K37" s="12">
        <v>0</v>
      </c>
      <c r="L37" s="29">
        <v>0</v>
      </c>
      <c r="M37" s="12">
        <f t="shared" si="7"/>
        <v>0</v>
      </c>
      <c r="N37" s="25">
        <f t="shared" si="7"/>
        <v>0</v>
      </c>
      <c r="O37" s="12">
        <v>1.67</v>
      </c>
      <c r="P37" s="29">
        <v>491</v>
      </c>
      <c r="Q37" s="12">
        <v>149.06</v>
      </c>
      <c r="R37" s="29">
        <v>25252</v>
      </c>
      <c r="S37" s="12">
        <f t="shared" si="11"/>
        <v>150.72999999999999</v>
      </c>
      <c r="T37" s="25">
        <f t="shared" si="11"/>
        <v>25743</v>
      </c>
      <c r="U37" s="14">
        <f t="shared" si="9"/>
        <v>1.67</v>
      </c>
      <c r="V37" s="25">
        <f t="shared" si="9"/>
        <v>491</v>
      </c>
      <c r="W37" s="14">
        <f t="shared" si="9"/>
        <v>177.61</v>
      </c>
      <c r="X37" s="25">
        <f t="shared" si="9"/>
        <v>30261</v>
      </c>
      <c r="Y37" s="12">
        <f t="shared" si="10"/>
        <v>179.28</v>
      </c>
      <c r="Z37" s="25">
        <f t="shared" si="12"/>
        <v>30752</v>
      </c>
    </row>
    <row r="38" spans="1:26">
      <c r="A38" s="42"/>
      <c r="B38" s="6" t="s">
        <v>31</v>
      </c>
      <c r="C38" s="12">
        <v>0.48</v>
      </c>
      <c r="D38" s="29">
        <v>127</v>
      </c>
      <c r="E38" s="12">
        <v>288.89</v>
      </c>
      <c r="F38" s="29">
        <v>50852</v>
      </c>
      <c r="G38" s="12">
        <f t="shared" si="6"/>
        <v>289.37</v>
      </c>
      <c r="H38" s="25">
        <f t="shared" si="6"/>
        <v>50979</v>
      </c>
      <c r="I38" s="12">
        <v>0</v>
      </c>
      <c r="J38" s="29">
        <v>0</v>
      </c>
      <c r="K38" s="12">
        <v>0</v>
      </c>
      <c r="L38" s="29">
        <v>0</v>
      </c>
      <c r="M38" s="12">
        <f t="shared" si="7"/>
        <v>0</v>
      </c>
      <c r="N38" s="25">
        <f t="shared" si="7"/>
        <v>0</v>
      </c>
      <c r="O38" s="12">
        <v>2.0299999999999998</v>
      </c>
      <c r="P38" s="29">
        <v>538</v>
      </c>
      <c r="Q38" s="12">
        <v>655.56000000000006</v>
      </c>
      <c r="R38" s="29">
        <v>143051</v>
      </c>
      <c r="S38" s="12">
        <f t="shared" si="11"/>
        <v>657.59</v>
      </c>
      <c r="T38" s="25">
        <f t="shared" si="11"/>
        <v>143589</v>
      </c>
      <c r="U38" s="14">
        <f t="shared" si="9"/>
        <v>2.5099999999999998</v>
      </c>
      <c r="V38" s="25">
        <f t="shared" si="9"/>
        <v>665</v>
      </c>
      <c r="W38" s="14">
        <f t="shared" si="9"/>
        <v>944.45</v>
      </c>
      <c r="X38" s="25">
        <f t="shared" si="9"/>
        <v>193903</v>
      </c>
      <c r="Y38" s="12">
        <f t="shared" si="10"/>
        <v>946.96</v>
      </c>
      <c r="Z38" s="25">
        <f t="shared" si="12"/>
        <v>194568</v>
      </c>
    </row>
    <row r="39" spans="1:26">
      <c r="A39" s="42"/>
      <c r="B39" s="6" t="s">
        <v>32</v>
      </c>
      <c r="C39" s="12">
        <v>0.36</v>
      </c>
      <c r="D39" s="29">
        <v>96</v>
      </c>
      <c r="E39" s="12">
        <v>234.07</v>
      </c>
      <c r="F39" s="29">
        <v>37521</v>
      </c>
      <c r="G39" s="12">
        <f t="shared" si="6"/>
        <v>234.43</v>
      </c>
      <c r="H39" s="25">
        <f t="shared" si="6"/>
        <v>37617</v>
      </c>
      <c r="I39" s="12">
        <v>0</v>
      </c>
      <c r="J39" s="29">
        <v>0</v>
      </c>
      <c r="K39" s="12">
        <v>0</v>
      </c>
      <c r="L39" s="29">
        <v>0</v>
      </c>
      <c r="M39" s="12">
        <f t="shared" si="7"/>
        <v>0</v>
      </c>
      <c r="N39" s="25">
        <f t="shared" si="7"/>
        <v>0</v>
      </c>
      <c r="O39" s="12">
        <v>10.039999999999999</v>
      </c>
      <c r="P39" s="29">
        <v>2860</v>
      </c>
      <c r="Q39" s="12">
        <v>262.2</v>
      </c>
      <c r="R39" s="29">
        <v>45260</v>
      </c>
      <c r="S39" s="12">
        <f t="shared" si="11"/>
        <v>272.24</v>
      </c>
      <c r="T39" s="25">
        <f t="shared" si="11"/>
        <v>48120</v>
      </c>
      <c r="U39" s="14">
        <f t="shared" si="9"/>
        <v>10.399999999999999</v>
      </c>
      <c r="V39" s="25">
        <f t="shared" si="9"/>
        <v>2956</v>
      </c>
      <c r="W39" s="14">
        <f t="shared" si="9"/>
        <v>496.27</v>
      </c>
      <c r="X39" s="25">
        <f t="shared" si="9"/>
        <v>82781</v>
      </c>
      <c r="Y39" s="12">
        <f t="shared" si="10"/>
        <v>506.66999999999996</v>
      </c>
      <c r="Z39" s="25">
        <f t="shared" si="12"/>
        <v>85737</v>
      </c>
    </row>
    <row r="40" spans="1:26">
      <c r="A40" s="42"/>
      <c r="B40" s="6" t="s">
        <v>33</v>
      </c>
      <c r="C40" s="12">
        <f>SUM(C33:C39)</f>
        <v>19.45</v>
      </c>
      <c r="D40" s="25">
        <f>SUM(D33:D39)</f>
        <v>5715</v>
      </c>
      <c r="E40" s="12">
        <f>SUM(E33:E39)</f>
        <v>5420.6999999999989</v>
      </c>
      <c r="F40" s="25">
        <f>SUM(F33:F39)</f>
        <v>847052</v>
      </c>
      <c r="G40" s="12">
        <f t="shared" si="6"/>
        <v>5440.1499999999987</v>
      </c>
      <c r="H40" s="25">
        <f t="shared" si="6"/>
        <v>852767</v>
      </c>
      <c r="I40" s="12">
        <f>SUM(I33:I39)</f>
        <v>0</v>
      </c>
      <c r="J40" s="25">
        <f>SUM(J33:J39)</f>
        <v>0</v>
      </c>
      <c r="K40" s="12">
        <f>SUM(K33:K39)</f>
        <v>10.44</v>
      </c>
      <c r="L40" s="25">
        <f>SUM(L33:L39)</f>
        <v>1119</v>
      </c>
      <c r="M40" s="12">
        <f t="shared" si="7"/>
        <v>10.44</v>
      </c>
      <c r="N40" s="25">
        <f t="shared" si="7"/>
        <v>1119</v>
      </c>
      <c r="O40" s="12">
        <f>SUM(O33:O39)</f>
        <v>195.71999999999997</v>
      </c>
      <c r="P40" s="25">
        <f>SUM(P33:P39)</f>
        <v>52506</v>
      </c>
      <c r="Q40" s="12">
        <f>SUM(Q33:Q39)</f>
        <v>16891.91</v>
      </c>
      <c r="R40" s="25">
        <f>SUM(R33:R39)</f>
        <v>2789209</v>
      </c>
      <c r="S40" s="12">
        <f>SUM(O40,Q40)</f>
        <v>17087.63</v>
      </c>
      <c r="T40" s="25">
        <f t="shared" si="11"/>
        <v>2841715</v>
      </c>
      <c r="U40" s="14">
        <f>SUM(C40,I40,O40)</f>
        <v>215.16999999999996</v>
      </c>
      <c r="V40" s="25">
        <f t="shared" si="9"/>
        <v>58221</v>
      </c>
      <c r="W40" s="14">
        <f t="shared" si="9"/>
        <v>22323.05</v>
      </c>
      <c r="X40" s="25">
        <f t="shared" si="9"/>
        <v>3637380</v>
      </c>
      <c r="Y40" s="12">
        <f t="shared" si="10"/>
        <v>22538.219999999998</v>
      </c>
      <c r="Z40" s="25">
        <f t="shared" si="12"/>
        <v>3695601</v>
      </c>
    </row>
    <row r="41" spans="1:26">
      <c r="A41" s="42" t="s">
        <v>34</v>
      </c>
      <c r="B41" s="6" t="s">
        <v>35</v>
      </c>
      <c r="C41" s="12">
        <v>0</v>
      </c>
      <c r="D41" s="25">
        <v>0</v>
      </c>
      <c r="E41" s="12">
        <v>41.089999999999996</v>
      </c>
      <c r="F41" s="25">
        <v>6260</v>
      </c>
      <c r="G41" s="12">
        <f t="shared" si="6"/>
        <v>41.089999999999996</v>
      </c>
      <c r="H41" s="25">
        <f t="shared" si="6"/>
        <v>6260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7"/>
        <v>0</v>
      </c>
      <c r="N41" s="25">
        <f t="shared" si="7"/>
        <v>0</v>
      </c>
      <c r="O41" s="12">
        <v>0.13</v>
      </c>
      <c r="P41" s="25">
        <v>31</v>
      </c>
      <c r="Q41" s="12">
        <v>208.82999999999998</v>
      </c>
      <c r="R41" s="25">
        <v>37374</v>
      </c>
      <c r="S41" s="12">
        <f t="shared" si="11"/>
        <v>208.95999999999998</v>
      </c>
      <c r="T41" s="25">
        <f t="shared" si="11"/>
        <v>37405</v>
      </c>
      <c r="U41" s="14">
        <f t="shared" si="9"/>
        <v>0.13</v>
      </c>
      <c r="V41" s="25">
        <f t="shared" si="9"/>
        <v>31</v>
      </c>
      <c r="W41" s="14">
        <f t="shared" si="9"/>
        <v>249.92</v>
      </c>
      <c r="X41" s="25">
        <f t="shared" si="9"/>
        <v>43634</v>
      </c>
      <c r="Y41" s="12">
        <f t="shared" si="10"/>
        <v>250.04999999999998</v>
      </c>
      <c r="Z41" s="25">
        <f t="shared" si="12"/>
        <v>43665</v>
      </c>
    </row>
    <row r="42" spans="1:26">
      <c r="A42" s="42"/>
      <c r="B42" s="6" t="s">
        <v>36</v>
      </c>
      <c r="C42" s="12">
        <v>0</v>
      </c>
      <c r="D42" s="25">
        <v>0</v>
      </c>
      <c r="E42" s="12">
        <v>1.19</v>
      </c>
      <c r="F42" s="25">
        <v>124</v>
      </c>
      <c r="G42" s="12">
        <f t="shared" si="6"/>
        <v>1.19</v>
      </c>
      <c r="H42" s="25">
        <f t="shared" si="6"/>
        <v>124</v>
      </c>
      <c r="I42" s="12">
        <v>0</v>
      </c>
      <c r="J42" s="25">
        <v>0</v>
      </c>
      <c r="K42" s="12">
        <v>0</v>
      </c>
      <c r="L42" s="25">
        <v>0</v>
      </c>
      <c r="M42" s="12">
        <f t="shared" si="7"/>
        <v>0</v>
      </c>
      <c r="N42" s="25">
        <f t="shared" si="7"/>
        <v>0</v>
      </c>
      <c r="O42" s="12">
        <v>0</v>
      </c>
      <c r="P42" s="25">
        <v>0</v>
      </c>
      <c r="Q42" s="12">
        <v>62.45</v>
      </c>
      <c r="R42" s="25">
        <v>14020</v>
      </c>
      <c r="S42" s="12">
        <f t="shared" si="11"/>
        <v>62.45</v>
      </c>
      <c r="T42" s="25">
        <f t="shared" si="11"/>
        <v>14020</v>
      </c>
      <c r="U42" s="14">
        <f t="shared" si="9"/>
        <v>0</v>
      </c>
      <c r="V42" s="25">
        <f t="shared" si="9"/>
        <v>0</v>
      </c>
      <c r="W42" s="14">
        <f t="shared" si="9"/>
        <v>63.64</v>
      </c>
      <c r="X42" s="25">
        <f t="shared" si="9"/>
        <v>14144</v>
      </c>
      <c r="Y42" s="12">
        <f t="shared" si="10"/>
        <v>63.64</v>
      </c>
      <c r="Z42" s="25">
        <f t="shared" si="12"/>
        <v>14144</v>
      </c>
    </row>
    <row r="43" spans="1:26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6"/>
        <v>0</v>
      </c>
      <c r="H43" s="25">
        <f t="shared" si="6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7"/>
        <v>0</v>
      </c>
      <c r="N43" s="25">
        <f t="shared" si="7"/>
        <v>0</v>
      </c>
      <c r="O43" s="12">
        <v>0</v>
      </c>
      <c r="P43" s="25">
        <v>0</v>
      </c>
      <c r="Q43" s="12">
        <v>4.66</v>
      </c>
      <c r="R43" s="25">
        <v>1165</v>
      </c>
      <c r="S43" s="12">
        <f t="shared" si="11"/>
        <v>4.66</v>
      </c>
      <c r="T43" s="25">
        <f t="shared" si="11"/>
        <v>1165</v>
      </c>
      <c r="U43" s="14">
        <f t="shared" si="9"/>
        <v>0</v>
      </c>
      <c r="V43" s="25">
        <f t="shared" si="9"/>
        <v>0</v>
      </c>
      <c r="W43" s="14">
        <f t="shared" si="9"/>
        <v>4.66</v>
      </c>
      <c r="X43" s="25">
        <f t="shared" si="9"/>
        <v>1165</v>
      </c>
      <c r="Y43" s="12">
        <f t="shared" si="10"/>
        <v>4.66</v>
      </c>
      <c r="Z43" s="25">
        <f t="shared" si="12"/>
        <v>1165</v>
      </c>
    </row>
    <row r="44" spans="1:26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42.279999999999994</v>
      </c>
      <c r="F44" s="25">
        <f>SUM(F41:F43)</f>
        <v>6384</v>
      </c>
      <c r="G44" s="12">
        <f t="shared" si="6"/>
        <v>42.279999999999994</v>
      </c>
      <c r="H44" s="25">
        <f t="shared" si="6"/>
        <v>6384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7"/>
        <v>0</v>
      </c>
      <c r="N44" s="25">
        <f t="shared" si="7"/>
        <v>0</v>
      </c>
      <c r="O44" s="12">
        <f>SUM(O41:O43)</f>
        <v>0.13</v>
      </c>
      <c r="P44" s="25">
        <f>SUM(P41:P43)</f>
        <v>31</v>
      </c>
      <c r="Q44" s="12">
        <f>SUM(Q41:Q43)</f>
        <v>275.94</v>
      </c>
      <c r="R44" s="25">
        <f>SUM(R41:R43)</f>
        <v>52559</v>
      </c>
      <c r="S44" s="12">
        <f t="shared" si="11"/>
        <v>276.07</v>
      </c>
      <c r="T44" s="25">
        <f t="shared" si="11"/>
        <v>52590</v>
      </c>
      <c r="U44" s="14">
        <f t="shared" si="9"/>
        <v>0.13</v>
      </c>
      <c r="V44" s="25">
        <f t="shared" si="9"/>
        <v>31</v>
      </c>
      <c r="W44" s="14">
        <f t="shared" si="9"/>
        <v>318.21999999999997</v>
      </c>
      <c r="X44" s="25">
        <f t="shared" si="9"/>
        <v>58943</v>
      </c>
      <c r="Y44" s="12">
        <f t="shared" si="10"/>
        <v>318.34999999999997</v>
      </c>
      <c r="Z44" s="25">
        <f t="shared" si="12"/>
        <v>58974</v>
      </c>
    </row>
    <row r="45" spans="1:26">
      <c r="A45" s="43" t="s">
        <v>38</v>
      </c>
      <c r="B45" s="6" t="s">
        <v>39</v>
      </c>
      <c r="C45" s="12">
        <v>0.03</v>
      </c>
      <c r="D45" s="25">
        <v>9</v>
      </c>
      <c r="E45" s="12">
        <v>1833.6799999999998</v>
      </c>
      <c r="F45" s="25">
        <v>279505</v>
      </c>
      <c r="G45" s="12">
        <f t="shared" si="6"/>
        <v>1833.7099999999998</v>
      </c>
      <c r="H45" s="25">
        <f t="shared" si="6"/>
        <v>279514</v>
      </c>
      <c r="I45" s="12">
        <v>0</v>
      </c>
      <c r="J45" s="25">
        <v>0</v>
      </c>
      <c r="K45" s="12">
        <v>4.8099999999999996</v>
      </c>
      <c r="L45" s="25">
        <v>418</v>
      </c>
      <c r="M45" s="12">
        <f t="shared" si="7"/>
        <v>4.8099999999999996</v>
      </c>
      <c r="N45" s="25">
        <f t="shared" si="7"/>
        <v>418</v>
      </c>
      <c r="O45" s="12">
        <v>41.99</v>
      </c>
      <c r="P45" s="25">
        <v>10629</v>
      </c>
      <c r="Q45" s="12">
        <v>1236.77</v>
      </c>
      <c r="R45" s="25">
        <v>213813</v>
      </c>
      <c r="S45" s="12">
        <f t="shared" si="11"/>
        <v>1278.76</v>
      </c>
      <c r="T45" s="25">
        <f t="shared" si="11"/>
        <v>224442</v>
      </c>
      <c r="U45" s="14">
        <f t="shared" si="9"/>
        <v>42.02</v>
      </c>
      <c r="V45" s="25">
        <f t="shared" si="9"/>
        <v>10638</v>
      </c>
      <c r="W45" s="14">
        <f t="shared" si="9"/>
        <v>3075.2599999999998</v>
      </c>
      <c r="X45" s="25">
        <f t="shared" si="9"/>
        <v>493736</v>
      </c>
      <c r="Y45" s="12">
        <f t="shared" si="10"/>
        <v>3117.2799999999997</v>
      </c>
      <c r="Z45" s="25">
        <f t="shared" si="12"/>
        <v>504374</v>
      </c>
    </row>
    <row r="46" spans="1:26">
      <c r="A46" s="42"/>
      <c r="B46" s="6" t="s">
        <v>40</v>
      </c>
      <c r="C46" s="12">
        <v>0</v>
      </c>
      <c r="D46" s="25">
        <v>0</v>
      </c>
      <c r="E46" s="12">
        <v>4.96</v>
      </c>
      <c r="F46" s="25">
        <v>953</v>
      </c>
      <c r="G46" s="12">
        <f t="shared" si="6"/>
        <v>4.96</v>
      </c>
      <c r="H46" s="25">
        <f t="shared" si="6"/>
        <v>953</v>
      </c>
      <c r="I46" s="12">
        <v>0</v>
      </c>
      <c r="J46" s="25">
        <v>0</v>
      </c>
      <c r="K46" s="12">
        <v>0</v>
      </c>
      <c r="L46" s="25">
        <v>0</v>
      </c>
      <c r="M46" s="12">
        <f t="shared" si="7"/>
        <v>0</v>
      </c>
      <c r="N46" s="25">
        <f t="shared" si="7"/>
        <v>0</v>
      </c>
      <c r="O46" s="12">
        <v>0</v>
      </c>
      <c r="P46" s="25">
        <v>0</v>
      </c>
      <c r="Q46" s="12">
        <v>1.8599999999999999</v>
      </c>
      <c r="R46" s="25">
        <v>386</v>
      </c>
      <c r="S46" s="12">
        <f t="shared" si="11"/>
        <v>1.8599999999999999</v>
      </c>
      <c r="T46" s="25">
        <f t="shared" si="11"/>
        <v>386</v>
      </c>
      <c r="U46" s="14">
        <f t="shared" si="9"/>
        <v>0</v>
      </c>
      <c r="V46" s="25">
        <f t="shared" si="9"/>
        <v>0</v>
      </c>
      <c r="W46" s="14">
        <f t="shared" si="9"/>
        <v>6.82</v>
      </c>
      <c r="X46" s="25">
        <f t="shared" si="9"/>
        <v>1339</v>
      </c>
      <c r="Y46" s="12">
        <f t="shared" si="10"/>
        <v>6.82</v>
      </c>
      <c r="Z46" s="25">
        <f t="shared" si="12"/>
        <v>1339</v>
      </c>
    </row>
    <row r="47" spans="1:26">
      <c r="A47" s="42"/>
      <c r="B47" s="6" t="s">
        <v>33</v>
      </c>
      <c r="C47" s="12">
        <f>SUM(C45:C46)</f>
        <v>0.03</v>
      </c>
      <c r="D47" s="25">
        <f>SUM(D45:D46)</f>
        <v>9</v>
      </c>
      <c r="E47" s="12">
        <f>SUM(E45:E46)</f>
        <v>1838.6399999999999</v>
      </c>
      <c r="F47" s="25">
        <f>SUM(F45:F46)</f>
        <v>280458</v>
      </c>
      <c r="G47" s="12">
        <f t="shared" si="6"/>
        <v>1838.6699999999998</v>
      </c>
      <c r="H47" s="25">
        <f t="shared" si="6"/>
        <v>280467</v>
      </c>
      <c r="I47" s="12">
        <f>SUM(I45:I46)</f>
        <v>0</v>
      </c>
      <c r="J47" s="25">
        <f>SUM(J45:J46)</f>
        <v>0</v>
      </c>
      <c r="K47" s="12">
        <f>SUM(K45:K46)</f>
        <v>4.8099999999999996</v>
      </c>
      <c r="L47" s="25">
        <f>SUM(L45:L46)</f>
        <v>418</v>
      </c>
      <c r="M47" s="12">
        <f t="shared" si="7"/>
        <v>4.8099999999999996</v>
      </c>
      <c r="N47" s="25">
        <f t="shared" si="7"/>
        <v>418</v>
      </c>
      <c r="O47" s="12">
        <f>SUM(O45:O46)</f>
        <v>41.99</v>
      </c>
      <c r="P47" s="25">
        <f>SUM(P45:P46)</f>
        <v>10629</v>
      </c>
      <c r="Q47" s="12">
        <f>SUM(Q45:Q46)</f>
        <v>1238.6299999999999</v>
      </c>
      <c r="R47" s="25">
        <f>SUM(R45:R46)</f>
        <v>214199</v>
      </c>
      <c r="S47" s="12">
        <f t="shared" si="11"/>
        <v>1280.6199999999999</v>
      </c>
      <c r="T47" s="25">
        <f t="shared" si="11"/>
        <v>224828</v>
      </c>
      <c r="U47" s="14">
        <f t="shared" si="9"/>
        <v>42.02</v>
      </c>
      <c r="V47" s="25">
        <f t="shared" si="9"/>
        <v>10638</v>
      </c>
      <c r="W47" s="14">
        <f t="shared" si="9"/>
        <v>3082.08</v>
      </c>
      <c r="X47" s="25">
        <f t="shared" si="9"/>
        <v>495075</v>
      </c>
      <c r="Y47" s="12">
        <f t="shared" si="10"/>
        <v>3124.1</v>
      </c>
      <c r="Z47" s="25">
        <f t="shared" si="12"/>
        <v>505713</v>
      </c>
    </row>
    <row r="48" spans="1:26">
      <c r="A48" s="44" t="s">
        <v>41</v>
      </c>
      <c r="B48" s="45"/>
      <c r="C48" s="12">
        <v>0</v>
      </c>
      <c r="D48" s="29">
        <v>0</v>
      </c>
      <c r="E48" s="12">
        <v>1.55</v>
      </c>
      <c r="F48" s="29">
        <v>378</v>
      </c>
      <c r="G48" s="12">
        <f t="shared" si="6"/>
        <v>1.55</v>
      </c>
      <c r="H48" s="25">
        <f t="shared" si="6"/>
        <v>378</v>
      </c>
      <c r="I48" s="12">
        <v>0</v>
      </c>
      <c r="J48" s="29">
        <v>0</v>
      </c>
      <c r="K48" s="12">
        <v>0</v>
      </c>
      <c r="L48" s="29">
        <v>0</v>
      </c>
      <c r="M48" s="12">
        <f t="shared" si="7"/>
        <v>0</v>
      </c>
      <c r="N48" s="25">
        <f t="shared" si="7"/>
        <v>0</v>
      </c>
      <c r="O48" s="12">
        <v>0</v>
      </c>
      <c r="P48" s="29">
        <v>0</v>
      </c>
      <c r="Q48" s="12">
        <v>88.34</v>
      </c>
      <c r="R48" s="29">
        <v>18694</v>
      </c>
      <c r="S48" s="12">
        <f t="shared" si="11"/>
        <v>88.34</v>
      </c>
      <c r="T48" s="25">
        <f t="shared" si="11"/>
        <v>18694</v>
      </c>
      <c r="U48" s="14">
        <f t="shared" si="9"/>
        <v>0</v>
      </c>
      <c r="V48" s="25">
        <f t="shared" si="9"/>
        <v>0</v>
      </c>
      <c r="W48" s="14">
        <f t="shared" si="9"/>
        <v>89.89</v>
      </c>
      <c r="X48" s="25">
        <f t="shared" si="9"/>
        <v>19072</v>
      </c>
      <c r="Y48" s="12">
        <f t="shared" si="10"/>
        <v>89.89</v>
      </c>
      <c r="Z48" s="25">
        <f t="shared" si="12"/>
        <v>19072</v>
      </c>
    </row>
    <row r="49" spans="1:26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6"/>
        <v>0</v>
      </c>
      <c r="H49" s="25">
        <f t="shared" si="6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7"/>
        <v>0</v>
      </c>
      <c r="N49" s="25">
        <f t="shared" si="7"/>
        <v>0</v>
      </c>
      <c r="O49" s="12">
        <v>0</v>
      </c>
      <c r="P49" s="29">
        <v>0</v>
      </c>
      <c r="Q49" s="12">
        <v>1.19</v>
      </c>
      <c r="R49" s="29">
        <v>193</v>
      </c>
      <c r="S49" s="12">
        <f t="shared" si="11"/>
        <v>1.19</v>
      </c>
      <c r="T49" s="25">
        <f t="shared" si="11"/>
        <v>193</v>
      </c>
      <c r="U49" s="14">
        <f t="shared" si="9"/>
        <v>0</v>
      </c>
      <c r="V49" s="25">
        <f t="shared" si="9"/>
        <v>0</v>
      </c>
      <c r="W49" s="14">
        <f t="shared" si="9"/>
        <v>1.19</v>
      </c>
      <c r="X49" s="25">
        <f t="shared" si="9"/>
        <v>193</v>
      </c>
      <c r="Y49" s="12">
        <f t="shared" si="10"/>
        <v>1.19</v>
      </c>
      <c r="Z49" s="25">
        <f t="shared" si="12"/>
        <v>193</v>
      </c>
    </row>
    <row r="50" spans="1:26">
      <c r="A50" s="44" t="s">
        <v>43</v>
      </c>
      <c r="B50" s="45"/>
      <c r="C50" s="12">
        <v>0.24</v>
      </c>
      <c r="D50" s="29">
        <v>75</v>
      </c>
      <c r="E50" s="12">
        <v>17.670000000000002</v>
      </c>
      <c r="F50" s="29">
        <v>2713</v>
      </c>
      <c r="G50" s="12">
        <f t="shared" si="6"/>
        <v>17.91</v>
      </c>
      <c r="H50" s="25">
        <f t="shared" si="6"/>
        <v>2788</v>
      </c>
      <c r="I50" s="12">
        <v>0</v>
      </c>
      <c r="J50" s="29">
        <v>0</v>
      </c>
      <c r="K50" s="12">
        <v>0.31</v>
      </c>
      <c r="L50" s="29">
        <v>4</v>
      </c>
      <c r="M50" s="12">
        <f t="shared" si="7"/>
        <v>0.31</v>
      </c>
      <c r="N50" s="25">
        <f t="shared" si="7"/>
        <v>4</v>
      </c>
      <c r="O50" s="12">
        <v>0</v>
      </c>
      <c r="P50" s="29">
        <v>0</v>
      </c>
      <c r="Q50" s="12">
        <v>288.82</v>
      </c>
      <c r="R50" s="29">
        <v>60207</v>
      </c>
      <c r="S50" s="12">
        <f t="shared" si="11"/>
        <v>288.82</v>
      </c>
      <c r="T50" s="25">
        <f t="shared" si="11"/>
        <v>60207</v>
      </c>
      <c r="U50" s="14">
        <f t="shared" si="9"/>
        <v>0.24</v>
      </c>
      <c r="V50" s="25">
        <f t="shared" si="9"/>
        <v>75</v>
      </c>
      <c r="W50" s="14">
        <f t="shared" si="9"/>
        <v>306.8</v>
      </c>
      <c r="X50" s="25">
        <f t="shared" si="9"/>
        <v>62924</v>
      </c>
      <c r="Y50" s="12">
        <f t="shared" si="10"/>
        <v>307.04000000000002</v>
      </c>
      <c r="Z50" s="25">
        <f t="shared" si="12"/>
        <v>62999</v>
      </c>
    </row>
    <row r="51" spans="1:26">
      <c r="A51" s="42" t="s">
        <v>44</v>
      </c>
      <c r="B51" s="42"/>
      <c r="C51" s="12">
        <v>0</v>
      </c>
      <c r="D51" s="29">
        <v>0</v>
      </c>
      <c r="E51" s="12">
        <v>13.67</v>
      </c>
      <c r="F51" s="29">
        <v>2316</v>
      </c>
      <c r="G51" s="12">
        <f t="shared" si="6"/>
        <v>13.67</v>
      </c>
      <c r="H51" s="25">
        <f t="shared" si="6"/>
        <v>2316</v>
      </c>
      <c r="I51" s="12">
        <v>0</v>
      </c>
      <c r="J51" s="29">
        <v>0</v>
      </c>
      <c r="K51" s="12">
        <v>0</v>
      </c>
      <c r="L51" s="29">
        <v>0</v>
      </c>
      <c r="M51" s="12">
        <f t="shared" si="7"/>
        <v>0</v>
      </c>
      <c r="N51" s="25">
        <f t="shared" si="7"/>
        <v>0</v>
      </c>
      <c r="O51" s="12">
        <v>0</v>
      </c>
      <c r="P51" s="29">
        <v>0</v>
      </c>
      <c r="Q51" s="12">
        <v>88.910000000000011</v>
      </c>
      <c r="R51" s="29">
        <v>14943</v>
      </c>
      <c r="S51" s="12">
        <f t="shared" si="11"/>
        <v>88.910000000000011</v>
      </c>
      <c r="T51" s="25">
        <f t="shared" si="11"/>
        <v>14943</v>
      </c>
      <c r="U51" s="14">
        <f>SUM(C51,I51,O51)</f>
        <v>0</v>
      </c>
      <c r="V51" s="25">
        <f>SUM(D51,J51,P51)</f>
        <v>0</v>
      </c>
      <c r="W51" s="14">
        <f>SUM(E51,K51,Q51)</f>
        <v>102.58000000000001</v>
      </c>
      <c r="X51" s="25">
        <f>SUM(F51,L51,R51)</f>
        <v>17259</v>
      </c>
      <c r="Y51" s="12">
        <f>SUM(U51,W51)</f>
        <v>102.58000000000001</v>
      </c>
      <c r="Z51" s="25">
        <f t="shared" si="12"/>
        <v>17259</v>
      </c>
    </row>
    <row r="52" spans="1:26">
      <c r="A52" s="42" t="s">
        <v>45</v>
      </c>
      <c r="B52" s="42"/>
      <c r="C52" s="19">
        <f t="shared" ref="C52:P52" si="13">SUM(C40,C44,C47,C48:C51)</f>
        <v>19.72</v>
      </c>
      <c r="D52" s="26">
        <f t="shared" si="13"/>
        <v>5799</v>
      </c>
      <c r="E52" s="19">
        <f t="shared" si="13"/>
        <v>7334.5099999999993</v>
      </c>
      <c r="F52" s="26">
        <f t="shared" si="13"/>
        <v>1139301</v>
      </c>
      <c r="G52" s="19">
        <f t="shared" si="13"/>
        <v>7354.2299999999987</v>
      </c>
      <c r="H52" s="26">
        <f t="shared" si="13"/>
        <v>1145100</v>
      </c>
      <c r="I52" s="19">
        <f t="shared" si="13"/>
        <v>0</v>
      </c>
      <c r="J52" s="26">
        <f t="shared" si="13"/>
        <v>0</v>
      </c>
      <c r="K52" s="19">
        <f t="shared" si="13"/>
        <v>15.56</v>
      </c>
      <c r="L52" s="26">
        <f t="shared" si="13"/>
        <v>1541</v>
      </c>
      <c r="M52" s="19">
        <f t="shared" si="13"/>
        <v>15.56</v>
      </c>
      <c r="N52" s="26">
        <f t="shared" si="13"/>
        <v>1541</v>
      </c>
      <c r="O52" s="19">
        <f t="shared" si="13"/>
        <v>237.83999999999997</v>
      </c>
      <c r="P52" s="26">
        <f t="shared" si="13"/>
        <v>63166</v>
      </c>
      <c r="Q52" s="19">
        <f t="shared" ref="Q52:Z52" si="14">SUM(Q40,Q44,Q47,Q48:Q51)</f>
        <v>18873.739999999998</v>
      </c>
      <c r="R52" s="26">
        <f t="shared" si="14"/>
        <v>3150004</v>
      </c>
      <c r="S52" s="19">
        <f t="shared" si="14"/>
        <v>19111.579999999998</v>
      </c>
      <c r="T52" s="26">
        <f t="shared" si="14"/>
        <v>3213170</v>
      </c>
      <c r="U52" s="19">
        <f t="shared" si="14"/>
        <v>257.55999999999995</v>
      </c>
      <c r="V52" s="26">
        <f t="shared" si="14"/>
        <v>68965</v>
      </c>
      <c r="W52" s="19">
        <f>SUM(W40,W44,W47,W48:W51)</f>
        <v>26223.809999999998</v>
      </c>
      <c r="X52" s="26">
        <f t="shared" si="14"/>
        <v>4290846</v>
      </c>
      <c r="Y52" s="19">
        <f t="shared" si="14"/>
        <v>26481.369999999995</v>
      </c>
      <c r="Z52" s="26">
        <f t="shared" si="14"/>
        <v>4359811</v>
      </c>
    </row>
    <row r="54" spans="1:26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>
      <c r="A58" s="42" t="s">
        <v>25</v>
      </c>
      <c r="B58" s="6" t="s">
        <v>26</v>
      </c>
      <c r="C58" s="14">
        <f t="shared" ref="C58:C76" si="15">SUM(U33,O8)</f>
        <v>42624.58</v>
      </c>
      <c r="D58" s="25">
        <f t="shared" ref="D58:D76" si="16">SUM(V33,P8)</f>
        <v>22616997</v>
      </c>
      <c r="E58" s="14">
        <f t="shared" ref="E58:E76" si="17">SUM(W33,Q8)</f>
        <v>18415.53</v>
      </c>
      <c r="F58" s="25">
        <f t="shared" ref="F58:F76" si="18">SUM(X33,R8)</f>
        <v>2919544</v>
      </c>
      <c r="G58" s="14">
        <f t="shared" ref="G58:G76" si="19">SUM(Y33,S8)</f>
        <v>61040.11</v>
      </c>
      <c r="H58" s="25">
        <f t="shared" ref="H58:H76" si="20">SUM(Z33,T8)</f>
        <v>25536541</v>
      </c>
      <c r="I58" s="15">
        <v>183.45999999999998</v>
      </c>
      <c r="J58" s="29">
        <v>2911.94</v>
      </c>
      <c r="K58" s="17">
        <v>46.79</v>
      </c>
      <c r="L58" s="32">
        <v>3596.64</v>
      </c>
      <c r="M58" s="18">
        <v>3795242</v>
      </c>
      <c r="N58" s="25">
        <v>2.81</v>
      </c>
      <c r="O58" s="17">
        <f>SUM(G58,I58,J58:L58,N58)</f>
        <v>67781.75</v>
      </c>
    </row>
    <row r="59" spans="1:26">
      <c r="A59" s="42"/>
      <c r="B59" s="6" t="s">
        <v>27</v>
      </c>
      <c r="C59" s="14">
        <f t="shared" si="15"/>
        <v>6489.13</v>
      </c>
      <c r="D59" s="25">
        <f t="shared" si="16"/>
        <v>3610574</v>
      </c>
      <c r="E59" s="14">
        <f t="shared" si="17"/>
        <v>2656.3</v>
      </c>
      <c r="F59" s="25">
        <f t="shared" si="18"/>
        <v>433716</v>
      </c>
      <c r="G59" s="14">
        <f t="shared" si="19"/>
        <v>9145.43</v>
      </c>
      <c r="H59" s="25">
        <f t="shared" si="20"/>
        <v>4044290</v>
      </c>
      <c r="I59" s="15">
        <v>59.28</v>
      </c>
      <c r="J59" s="29">
        <v>2252.66</v>
      </c>
      <c r="K59" s="17">
        <v>9.51</v>
      </c>
      <c r="L59" s="32">
        <v>276.51</v>
      </c>
      <c r="M59" s="18">
        <v>263891</v>
      </c>
      <c r="N59" s="25">
        <v>0</v>
      </c>
      <c r="O59" s="17">
        <f t="shared" ref="O59:O76" si="21">SUM(G59,I59,J59:L59,N59)</f>
        <v>11743.390000000001</v>
      </c>
    </row>
    <row r="60" spans="1:26">
      <c r="A60" s="42"/>
      <c r="B60" s="6" t="s">
        <v>28</v>
      </c>
      <c r="C60" s="14">
        <f t="shared" si="15"/>
        <v>2688.1</v>
      </c>
      <c r="D60" s="25">
        <f t="shared" si="16"/>
        <v>1240500</v>
      </c>
      <c r="E60" s="14">
        <f t="shared" si="17"/>
        <v>1531.0099999999998</v>
      </c>
      <c r="F60" s="25">
        <f t="shared" si="18"/>
        <v>235270</v>
      </c>
      <c r="G60" s="14">
        <f t="shared" si="19"/>
        <v>4219.1099999999997</v>
      </c>
      <c r="H60" s="25">
        <f t="shared" si="20"/>
        <v>1475770</v>
      </c>
      <c r="I60" s="15">
        <v>53.32</v>
      </c>
      <c r="J60" s="29">
        <v>366.65000000000003</v>
      </c>
      <c r="K60" s="17">
        <v>4.97</v>
      </c>
      <c r="L60" s="32">
        <v>109.03999999999999</v>
      </c>
      <c r="M60" s="18">
        <v>98794</v>
      </c>
      <c r="N60" s="25">
        <v>0.12</v>
      </c>
      <c r="O60" s="17">
        <f t="shared" si="21"/>
        <v>4753.2099999999991</v>
      </c>
    </row>
    <row r="61" spans="1:26">
      <c r="A61" s="42"/>
      <c r="B61" s="6" t="s">
        <v>29</v>
      </c>
      <c r="C61" s="14">
        <f t="shared" si="15"/>
        <v>311.13</v>
      </c>
      <c r="D61" s="25">
        <f t="shared" si="16"/>
        <v>163158</v>
      </c>
      <c r="E61" s="14">
        <f t="shared" si="17"/>
        <v>131.20999999999998</v>
      </c>
      <c r="F61" s="25">
        <f t="shared" si="18"/>
        <v>20486</v>
      </c>
      <c r="G61" s="14">
        <f t="shared" si="19"/>
        <v>442.34</v>
      </c>
      <c r="H61" s="25">
        <f t="shared" si="20"/>
        <v>183644</v>
      </c>
      <c r="I61" s="15">
        <v>0.14000000000000001</v>
      </c>
      <c r="J61" s="29">
        <v>9.26</v>
      </c>
      <c r="K61" s="17">
        <v>0</v>
      </c>
      <c r="L61" s="32">
        <v>1.73</v>
      </c>
      <c r="M61" s="18">
        <v>1724</v>
      </c>
      <c r="N61" s="25">
        <v>0</v>
      </c>
      <c r="O61" s="17">
        <f t="shared" si="21"/>
        <v>453.46999999999997</v>
      </c>
    </row>
    <row r="62" spans="1:26">
      <c r="A62" s="42"/>
      <c r="B62" s="6" t="s">
        <v>30</v>
      </c>
      <c r="C62" s="14">
        <f t="shared" si="15"/>
        <v>217.54999999999998</v>
      </c>
      <c r="D62" s="25">
        <f t="shared" si="16"/>
        <v>121372</v>
      </c>
      <c r="E62" s="14">
        <f t="shared" si="17"/>
        <v>180.87</v>
      </c>
      <c r="F62" s="25">
        <f t="shared" si="18"/>
        <v>30683</v>
      </c>
      <c r="G62" s="14">
        <f t="shared" si="19"/>
        <v>398.41999999999996</v>
      </c>
      <c r="H62" s="25">
        <f t="shared" si="20"/>
        <v>152055</v>
      </c>
      <c r="I62" s="15">
        <v>0</v>
      </c>
      <c r="J62" s="29">
        <v>6.52</v>
      </c>
      <c r="K62" s="17">
        <v>11.87</v>
      </c>
      <c r="L62" s="32">
        <v>16.080000000000002</v>
      </c>
      <c r="M62" s="18">
        <v>15364</v>
      </c>
      <c r="N62" s="25">
        <v>0</v>
      </c>
      <c r="O62" s="17">
        <f t="shared" si="21"/>
        <v>432.88999999999993</v>
      </c>
    </row>
    <row r="63" spans="1:26">
      <c r="A63" s="42"/>
      <c r="B63" s="6" t="s">
        <v>31</v>
      </c>
      <c r="C63" s="14">
        <f t="shared" si="15"/>
        <v>1515.11</v>
      </c>
      <c r="D63" s="25">
        <f t="shared" si="16"/>
        <v>788006</v>
      </c>
      <c r="E63" s="14">
        <f t="shared" si="17"/>
        <v>1099.04</v>
      </c>
      <c r="F63" s="25">
        <f t="shared" si="18"/>
        <v>220273</v>
      </c>
      <c r="G63" s="14">
        <f t="shared" si="19"/>
        <v>2614.1499999999996</v>
      </c>
      <c r="H63" s="25">
        <f t="shared" si="20"/>
        <v>1008279</v>
      </c>
      <c r="I63" s="15">
        <v>0.84000000000000008</v>
      </c>
      <c r="J63" s="29">
        <v>837.56000000000006</v>
      </c>
      <c r="K63" s="17">
        <v>71.959999999999994</v>
      </c>
      <c r="L63" s="32">
        <v>8.41</v>
      </c>
      <c r="M63" s="18">
        <v>6890</v>
      </c>
      <c r="N63" s="25">
        <v>0</v>
      </c>
      <c r="O63" s="17">
        <f>SUM(G63,I63,J63:L63,N63)</f>
        <v>3532.9199999999996</v>
      </c>
    </row>
    <row r="64" spans="1:26">
      <c r="A64" s="42"/>
      <c r="B64" s="6" t="s">
        <v>32</v>
      </c>
      <c r="C64" s="14">
        <f t="shared" si="15"/>
        <v>900.67</v>
      </c>
      <c r="D64" s="25">
        <f t="shared" si="16"/>
        <v>495402</v>
      </c>
      <c r="E64" s="14">
        <f t="shared" si="17"/>
        <v>563.80999999999995</v>
      </c>
      <c r="F64" s="25">
        <f t="shared" si="18"/>
        <v>93064</v>
      </c>
      <c r="G64" s="14">
        <f t="shared" si="19"/>
        <v>1464.48</v>
      </c>
      <c r="H64" s="25">
        <f t="shared" si="20"/>
        <v>588466</v>
      </c>
      <c r="I64" s="15">
        <v>0.99</v>
      </c>
      <c r="J64" s="29">
        <v>447.86999999999995</v>
      </c>
      <c r="K64" s="17">
        <v>33.85</v>
      </c>
      <c r="L64" s="32">
        <v>23.35</v>
      </c>
      <c r="M64" s="18">
        <v>23579</v>
      </c>
      <c r="N64" s="36">
        <v>0</v>
      </c>
      <c r="O64" s="16">
        <f>SUM(G64,I64,J64:L64,N64)</f>
        <v>1970.5399999999997</v>
      </c>
    </row>
    <row r="65" spans="1:15">
      <c r="A65" s="42"/>
      <c r="B65" s="6" t="s">
        <v>33</v>
      </c>
      <c r="C65" s="14">
        <f t="shared" si="15"/>
        <v>54746.270000000004</v>
      </c>
      <c r="D65" s="25">
        <f t="shared" si="16"/>
        <v>29036009</v>
      </c>
      <c r="E65" s="14">
        <f t="shared" si="17"/>
        <v>24577.77</v>
      </c>
      <c r="F65" s="25">
        <f t="shared" si="18"/>
        <v>3953036</v>
      </c>
      <c r="G65" s="14">
        <f t="shared" si="19"/>
        <v>79324.040000000008</v>
      </c>
      <c r="H65" s="25">
        <f t="shared" si="20"/>
        <v>32989045</v>
      </c>
      <c r="I65" s="12">
        <f t="shared" ref="I65:N65" si="22">SUM(I58:I64)</f>
        <v>298.02999999999997</v>
      </c>
      <c r="J65" s="32">
        <f t="shared" si="22"/>
        <v>6832.4600000000009</v>
      </c>
      <c r="K65" s="12">
        <f t="shared" si="22"/>
        <v>178.95</v>
      </c>
      <c r="L65" s="32">
        <f t="shared" si="22"/>
        <v>4031.7599999999993</v>
      </c>
      <c r="M65" s="18">
        <f t="shared" si="22"/>
        <v>4205484</v>
      </c>
      <c r="N65" s="36">
        <f t="shared" si="22"/>
        <v>2.93</v>
      </c>
      <c r="O65" s="16">
        <f t="shared" si="21"/>
        <v>90668.17</v>
      </c>
    </row>
    <row r="66" spans="1:15">
      <c r="A66" s="42" t="s">
        <v>34</v>
      </c>
      <c r="B66" s="6" t="s">
        <v>35</v>
      </c>
      <c r="C66" s="14">
        <f t="shared" si="15"/>
        <v>610.35</v>
      </c>
      <c r="D66" s="25">
        <f t="shared" si="16"/>
        <v>324191</v>
      </c>
      <c r="E66" s="14">
        <f t="shared" si="17"/>
        <v>295.20999999999998</v>
      </c>
      <c r="F66" s="25">
        <f t="shared" si="18"/>
        <v>50030</v>
      </c>
      <c r="G66" s="14">
        <f t="shared" si="19"/>
        <v>905.56</v>
      </c>
      <c r="H66" s="25">
        <f t="shared" si="20"/>
        <v>374221</v>
      </c>
      <c r="I66" s="12">
        <v>3.33</v>
      </c>
      <c r="J66" s="32">
        <v>97.940000000000012</v>
      </c>
      <c r="K66" s="12">
        <v>729.23</v>
      </c>
      <c r="L66" s="32">
        <v>10.07</v>
      </c>
      <c r="M66" s="18">
        <v>10724</v>
      </c>
      <c r="N66" s="36">
        <v>0.76</v>
      </c>
      <c r="O66" s="16">
        <f t="shared" si="21"/>
        <v>1746.8899999999999</v>
      </c>
    </row>
    <row r="67" spans="1:15">
      <c r="A67" s="42"/>
      <c r="B67" s="6" t="s">
        <v>36</v>
      </c>
      <c r="C67" s="14">
        <f t="shared" si="15"/>
        <v>609.23</v>
      </c>
      <c r="D67" s="25">
        <f t="shared" si="16"/>
        <v>322651</v>
      </c>
      <c r="E67" s="14">
        <f t="shared" si="17"/>
        <v>79.41</v>
      </c>
      <c r="F67" s="25">
        <f t="shared" si="18"/>
        <v>16492</v>
      </c>
      <c r="G67" s="14">
        <f t="shared" si="19"/>
        <v>688.64</v>
      </c>
      <c r="H67" s="25">
        <f t="shared" si="20"/>
        <v>339143</v>
      </c>
      <c r="I67" s="12">
        <v>31.75</v>
      </c>
      <c r="J67" s="32">
        <v>19.649999999999999</v>
      </c>
      <c r="K67" s="12">
        <v>26.54</v>
      </c>
      <c r="L67" s="32">
        <v>0</v>
      </c>
      <c r="M67" s="18">
        <v>0</v>
      </c>
      <c r="N67" s="36">
        <v>0</v>
      </c>
      <c r="O67" s="16">
        <f t="shared" si="21"/>
        <v>766.57999999999993</v>
      </c>
    </row>
    <row r="68" spans="1:15">
      <c r="A68" s="42"/>
      <c r="B68" s="6" t="s">
        <v>37</v>
      </c>
      <c r="C68" s="14">
        <f t="shared" si="15"/>
        <v>69.67</v>
      </c>
      <c r="D68" s="25">
        <f t="shared" si="16"/>
        <v>38284</v>
      </c>
      <c r="E68" s="14">
        <f t="shared" si="17"/>
        <v>7.23</v>
      </c>
      <c r="F68" s="25">
        <f t="shared" si="18"/>
        <v>1532</v>
      </c>
      <c r="G68" s="14">
        <f t="shared" si="19"/>
        <v>76.899999999999991</v>
      </c>
      <c r="H68" s="25">
        <f t="shared" si="20"/>
        <v>39816</v>
      </c>
      <c r="I68" s="12">
        <v>0</v>
      </c>
      <c r="J68" s="32">
        <v>0.23</v>
      </c>
      <c r="K68" s="12">
        <v>0</v>
      </c>
      <c r="L68" s="32">
        <v>0.45</v>
      </c>
      <c r="M68" s="18">
        <v>540</v>
      </c>
      <c r="N68" s="36">
        <v>0</v>
      </c>
      <c r="O68" s="16">
        <f t="shared" si="21"/>
        <v>77.58</v>
      </c>
    </row>
    <row r="69" spans="1:15">
      <c r="A69" s="42"/>
      <c r="B69" s="6" t="s">
        <v>33</v>
      </c>
      <c r="C69" s="14">
        <f t="shared" si="15"/>
        <v>1289.2500000000002</v>
      </c>
      <c r="D69" s="25">
        <f t="shared" si="16"/>
        <v>685126</v>
      </c>
      <c r="E69" s="14">
        <f t="shared" si="17"/>
        <v>381.84999999999997</v>
      </c>
      <c r="F69" s="25">
        <f t="shared" si="18"/>
        <v>68054</v>
      </c>
      <c r="G69" s="14">
        <f t="shared" si="19"/>
        <v>1671.1</v>
      </c>
      <c r="H69" s="25">
        <f t="shared" si="20"/>
        <v>753180</v>
      </c>
      <c r="I69" s="12">
        <f t="shared" ref="I69:N69" si="23">SUM(I66:I68)</f>
        <v>35.08</v>
      </c>
      <c r="J69" s="32">
        <f t="shared" si="23"/>
        <v>117.82000000000001</v>
      </c>
      <c r="K69" s="12">
        <f t="shared" si="23"/>
        <v>755.77</v>
      </c>
      <c r="L69" s="32">
        <f t="shared" si="23"/>
        <v>10.52</v>
      </c>
      <c r="M69" s="18">
        <f t="shared" si="23"/>
        <v>11264</v>
      </c>
      <c r="N69" s="36">
        <f t="shared" si="23"/>
        <v>0.76</v>
      </c>
      <c r="O69" s="16">
        <f t="shared" si="21"/>
        <v>2591.0499999999997</v>
      </c>
    </row>
    <row r="70" spans="1:15">
      <c r="A70" s="43" t="s">
        <v>38</v>
      </c>
      <c r="B70" s="6" t="s">
        <v>39</v>
      </c>
      <c r="C70" s="14">
        <f t="shared" si="15"/>
        <v>5779.47</v>
      </c>
      <c r="D70" s="25">
        <f t="shared" si="16"/>
        <v>2852583</v>
      </c>
      <c r="E70" s="14">
        <f t="shared" si="17"/>
        <v>3774.41</v>
      </c>
      <c r="F70" s="25">
        <f t="shared" si="18"/>
        <v>570937</v>
      </c>
      <c r="G70" s="14">
        <f t="shared" si="19"/>
        <v>9553.8799999999992</v>
      </c>
      <c r="H70" s="25">
        <f t="shared" si="20"/>
        <v>3423520</v>
      </c>
      <c r="I70" s="12">
        <v>25.55</v>
      </c>
      <c r="J70" s="32">
        <v>4816.28</v>
      </c>
      <c r="K70" s="12">
        <v>330.24</v>
      </c>
      <c r="L70" s="32">
        <v>64.03</v>
      </c>
      <c r="M70" s="18">
        <v>57955</v>
      </c>
      <c r="N70" s="36">
        <v>0</v>
      </c>
      <c r="O70" s="16">
        <f t="shared" si="21"/>
        <v>14789.98</v>
      </c>
    </row>
    <row r="71" spans="1:15">
      <c r="A71" s="42"/>
      <c r="B71" s="6" t="s">
        <v>40</v>
      </c>
      <c r="C71" s="14">
        <f t="shared" si="15"/>
        <v>71.739999999999995</v>
      </c>
      <c r="D71" s="25">
        <f t="shared" si="16"/>
        <v>48998</v>
      </c>
      <c r="E71" s="14">
        <f t="shared" si="17"/>
        <v>8.48</v>
      </c>
      <c r="F71" s="25">
        <f t="shared" si="18"/>
        <v>1640</v>
      </c>
      <c r="G71" s="14">
        <f t="shared" si="19"/>
        <v>80.22</v>
      </c>
      <c r="H71" s="25">
        <f t="shared" si="20"/>
        <v>50638</v>
      </c>
      <c r="I71" s="12">
        <v>0</v>
      </c>
      <c r="J71" s="32">
        <v>2.61</v>
      </c>
      <c r="K71" s="12">
        <v>0</v>
      </c>
      <c r="L71" s="32">
        <v>0.62</v>
      </c>
      <c r="M71" s="18">
        <v>496</v>
      </c>
      <c r="N71" s="36">
        <v>0</v>
      </c>
      <c r="O71" s="16">
        <f t="shared" si="21"/>
        <v>83.45</v>
      </c>
    </row>
    <row r="72" spans="1:15">
      <c r="A72" s="42"/>
      <c r="B72" s="6" t="s">
        <v>33</v>
      </c>
      <c r="C72" s="14">
        <f t="shared" si="15"/>
        <v>5851.21</v>
      </c>
      <c r="D72" s="25">
        <f t="shared" si="16"/>
        <v>2901581</v>
      </c>
      <c r="E72" s="14">
        <f t="shared" si="17"/>
        <v>3782.89</v>
      </c>
      <c r="F72" s="25">
        <f t="shared" si="18"/>
        <v>572577</v>
      </c>
      <c r="G72" s="14">
        <f t="shared" si="19"/>
        <v>9634.1</v>
      </c>
      <c r="H72" s="25">
        <f t="shared" si="20"/>
        <v>3474158</v>
      </c>
      <c r="I72" s="12">
        <f t="shared" ref="I72:N72" si="24">SUM(I70:I71)</f>
        <v>25.55</v>
      </c>
      <c r="J72" s="32">
        <f t="shared" si="24"/>
        <v>4818.8899999999994</v>
      </c>
      <c r="K72" s="12">
        <f t="shared" si="24"/>
        <v>330.24</v>
      </c>
      <c r="L72" s="32">
        <f>SUM(L70:L71)</f>
        <v>64.650000000000006</v>
      </c>
      <c r="M72" s="18">
        <f>SUM(M70:M71)</f>
        <v>58451</v>
      </c>
      <c r="N72" s="36">
        <f t="shared" si="24"/>
        <v>0</v>
      </c>
      <c r="O72" s="16">
        <f t="shared" si="21"/>
        <v>14873.429999999998</v>
      </c>
    </row>
    <row r="73" spans="1:15">
      <c r="A73" s="44" t="s">
        <v>41</v>
      </c>
      <c r="B73" s="45"/>
      <c r="C73" s="14">
        <f t="shared" si="15"/>
        <v>484.49</v>
      </c>
      <c r="D73" s="25">
        <f t="shared" si="16"/>
        <v>224010</v>
      </c>
      <c r="E73" s="14">
        <f t="shared" si="17"/>
        <v>96.42</v>
      </c>
      <c r="F73" s="25">
        <f t="shared" si="18"/>
        <v>19837</v>
      </c>
      <c r="G73" s="14">
        <f t="shared" si="19"/>
        <v>580.91</v>
      </c>
      <c r="H73" s="25">
        <f t="shared" si="20"/>
        <v>243847</v>
      </c>
      <c r="I73" s="15">
        <v>7.34</v>
      </c>
      <c r="J73" s="29">
        <v>1606.08</v>
      </c>
      <c r="K73" s="17">
        <v>0.56999999999999995</v>
      </c>
      <c r="L73" s="32">
        <v>0.77</v>
      </c>
      <c r="M73" s="18">
        <v>664</v>
      </c>
      <c r="N73" s="36">
        <v>0</v>
      </c>
      <c r="O73" s="16">
        <f t="shared" si="21"/>
        <v>2195.67</v>
      </c>
    </row>
    <row r="74" spans="1:15">
      <c r="A74" s="44" t="s">
        <v>42</v>
      </c>
      <c r="B74" s="45"/>
      <c r="C74" s="14">
        <f t="shared" si="15"/>
        <v>605.79</v>
      </c>
      <c r="D74" s="25">
        <f t="shared" si="16"/>
        <v>233300</v>
      </c>
      <c r="E74" s="14">
        <f t="shared" si="17"/>
        <v>14.209999999999999</v>
      </c>
      <c r="F74" s="25">
        <f t="shared" si="18"/>
        <v>2936</v>
      </c>
      <c r="G74" s="14">
        <f t="shared" si="19"/>
        <v>620</v>
      </c>
      <c r="H74" s="25">
        <f t="shared" si="20"/>
        <v>236236</v>
      </c>
      <c r="I74" s="15">
        <v>0.26</v>
      </c>
      <c r="J74" s="29">
        <v>8.2799999999999994</v>
      </c>
      <c r="K74" s="17">
        <v>1.04</v>
      </c>
      <c r="L74" s="32">
        <v>0.01</v>
      </c>
      <c r="M74" s="18">
        <v>12</v>
      </c>
      <c r="N74" s="25">
        <v>0</v>
      </c>
      <c r="O74" s="17">
        <f t="shared" si="21"/>
        <v>629.58999999999992</v>
      </c>
    </row>
    <row r="75" spans="1:15">
      <c r="A75" s="44" t="s">
        <v>43</v>
      </c>
      <c r="B75" s="45"/>
      <c r="C75" s="14">
        <f t="shared" si="15"/>
        <v>2226.7999999999997</v>
      </c>
      <c r="D75" s="25">
        <f t="shared" si="16"/>
        <v>822696</v>
      </c>
      <c r="E75" s="14">
        <f t="shared" si="17"/>
        <v>360.78000000000003</v>
      </c>
      <c r="F75" s="25">
        <f t="shared" si="18"/>
        <v>68735</v>
      </c>
      <c r="G75" s="14">
        <f t="shared" si="19"/>
        <v>2587.58</v>
      </c>
      <c r="H75" s="25">
        <f t="shared" si="20"/>
        <v>891431</v>
      </c>
      <c r="I75" s="15">
        <v>8.89</v>
      </c>
      <c r="J75" s="29">
        <v>66.2</v>
      </c>
      <c r="K75" s="17">
        <v>25.24</v>
      </c>
      <c r="L75" s="32">
        <v>1.1399999999999999</v>
      </c>
      <c r="M75" s="18">
        <v>684</v>
      </c>
      <c r="N75" s="25">
        <v>0</v>
      </c>
      <c r="O75" s="17">
        <f t="shared" si="21"/>
        <v>2689.0499999999993</v>
      </c>
    </row>
    <row r="76" spans="1:15">
      <c r="A76" s="42" t="s">
        <v>44</v>
      </c>
      <c r="B76" s="42"/>
      <c r="C76" s="14">
        <f t="shared" si="15"/>
        <v>88.789999999999992</v>
      </c>
      <c r="D76" s="25">
        <f t="shared" si="16"/>
        <v>45983</v>
      </c>
      <c r="E76" s="14">
        <f t="shared" si="17"/>
        <v>108.03000000000002</v>
      </c>
      <c r="F76" s="25">
        <f t="shared" si="18"/>
        <v>17874</v>
      </c>
      <c r="G76" s="14">
        <f t="shared" si="19"/>
        <v>196.82</v>
      </c>
      <c r="H76" s="25">
        <f t="shared" si="20"/>
        <v>63857</v>
      </c>
      <c r="I76" s="15">
        <v>52.56</v>
      </c>
      <c r="J76" s="29">
        <v>20.170000000000002</v>
      </c>
      <c r="K76" s="17">
        <v>1.52</v>
      </c>
      <c r="L76" s="32">
        <v>18.990000000000002</v>
      </c>
      <c r="M76" s="18">
        <v>17076</v>
      </c>
      <c r="N76" s="25">
        <v>0</v>
      </c>
      <c r="O76" s="17">
        <f t="shared" si="21"/>
        <v>290.06</v>
      </c>
    </row>
    <row r="77" spans="1:15">
      <c r="A77" s="42" t="s">
        <v>45</v>
      </c>
      <c r="B77" s="42"/>
      <c r="C77" s="19">
        <f t="shared" ref="C77:O77" si="25">SUM(C65,C69,C72,C73:C76)</f>
        <v>65292.600000000006</v>
      </c>
      <c r="D77" s="26">
        <f t="shared" si="25"/>
        <v>33948705</v>
      </c>
      <c r="E77" s="19">
        <f t="shared" si="25"/>
        <v>29321.949999999993</v>
      </c>
      <c r="F77" s="26">
        <f t="shared" si="25"/>
        <v>4703049</v>
      </c>
      <c r="G77" s="19">
        <f t="shared" si="25"/>
        <v>94614.550000000032</v>
      </c>
      <c r="H77" s="26">
        <f t="shared" si="25"/>
        <v>38651754</v>
      </c>
      <c r="I77" s="15">
        <f t="shared" si="25"/>
        <v>427.70999999999992</v>
      </c>
      <c r="J77" s="33">
        <f t="shared" si="25"/>
        <v>13469.900000000001</v>
      </c>
      <c r="K77" s="20">
        <f t="shared" si="25"/>
        <v>1293.33</v>
      </c>
      <c r="L77" s="35">
        <f t="shared" si="25"/>
        <v>4127.84</v>
      </c>
      <c r="M77" s="21">
        <f t="shared" si="25"/>
        <v>4293635</v>
      </c>
      <c r="N77" s="26">
        <f t="shared" si="25"/>
        <v>3.6900000000000004</v>
      </c>
      <c r="O77" s="20">
        <f t="shared" si="25"/>
        <v>113937.01999999999</v>
      </c>
    </row>
  </sheetData>
  <mergeCells count="69">
    <mergeCell ref="A27:B27"/>
    <mergeCell ref="M6:N6"/>
    <mergeCell ref="O6:P6"/>
    <mergeCell ref="Q6:R6"/>
    <mergeCell ref="A20:A22"/>
    <mergeCell ref="A23:B23"/>
    <mergeCell ref="A24:B24"/>
    <mergeCell ref="A25:B25"/>
    <mergeCell ref="A26:B26"/>
    <mergeCell ref="S6:T6"/>
    <mergeCell ref="A8:A15"/>
    <mergeCell ref="A16:A19"/>
    <mergeCell ref="A4:B7"/>
    <mergeCell ref="C4:T4"/>
    <mergeCell ref="C5:H5"/>
    <mergeCell ref="I5:N5"/>
    <mergeCell ref="O5:T5"/>
    <mergeCell ref="C6:D6"/>
    <mergeCell ref="E6:F6"/>
    <mergeCell ref="G6:H6"/>
    <mergeCell ref="I6:J6"/>
    <mergeCell ref="K6:L6"/>
    <mergeCell ref="U30:Z30"/>
    <mergeCell ref="C31:D31"/>
    <mergeCell ref="E31:F31"/>
    <mergeCell ref="G31:H31"/>
    <mergeCell ref="I31:J31"/>
    <mergeCell ref="Y31:Z31"/>
    <mergeCell ref="M31:N31"/>
    <mergeCell ref="O31:P31"/>
    <mergeCell ref="Q31:R31"/>
    <mergeCell ref="S31:T31"/>
    <mergeCell ref="U31:V31"/>
    <mergeCell ref="A33:A40"/>
    <mergeCell ref="A41:A44"/>
    <mergeCell ref="A45:A47"/>
    <mergeCell ref="A48:B48"/>
    <mergeCell ref="K31:L31"/>
    <mergeCell ref="A29:B32"/>
    <mergeCell ref="C29:T29"/>
    <mergeCell ref="C30:H30"/>
    <mergeCell ref="I30:N30"/>
    <mergeCell ref="O30:T30"/>
    <mergeCell ref="E56:F56"/>
    <mergeCell ref="G56:H56"/>
    <mergeCell ref="W31:X31"/>
    <mergeCell ref="I54:J54"/>
    <mergeCell ref="K54:K57"/>
    <mergeCell ref="L54:M56"/>
    <mergeCell ref="N54:N57"/>
    <mergeCell ref="O54:O57"/>
    <mergeCell ref="I55:I57"/>
    <mergeCell ref="J55:J57"/>
    <mergeCell ref="A1:N1"/>
    <mergeCell ref="A76:B76"/>
    <mergeCell ref="A77:B77"/>
    <mergeCell ref="A58:A65"/>
    <mergeCell ref="A66:A69"/>
    <mergeCell ref="A70:A72"/>
    <mergeCell ref="A73:B73"/>
    <mergeCell ref="A74:B74"/>
    <mergeCell ref="A75:B75"/>
    <mergeCell ref="A49:B49"/>
    <mergeCell ref="A50:B50"/>
    <mergeCell ref="A51:B51"/>
    <mergeCell ref="A52:B52"/>
    <mergeCell ref="A54:B57"/>
    <mergeCell ref="C54:H55"/>
    <mergeCell ref="C56:D56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fitToWidth="0" orientation="portrait" r:id="rId1"/>
  <headerFooter differentOddEven="1" alignWithMargins="0">
    <oddHeader xml:space="preserve">&amp;R
</oddHeader>
  </headerFooter>
  <rowBreaks count="2" manualBreakCount="2">
    <brk id="17" max="16383" man="1"/>
    <brk id="27" max="1638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6A821-3F43-4C0C-B5BB-3EA7883F21F6}">
  <sheetPr codeName="Sheet25">
    <tabColor rgb="FFFFFF00"/>
    <pageSetUpPr fitToPage="1"/>
  </sheetPr>
  <dimension ref="A1:BD77"/>
  <sheetViews>
    <sheetView showZeros="0" view="pageBreakPreview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47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858.38</v>
      </c>
      <c r="D8" s="25">
        <v>411717</v>
      </c>
      <c r="E8" s="12">
        <v>4.49</v>
      </c>
      <c r="F8" s="25">
        <v>641</v>
      </c>
      <c r="G8" s="12">
        <f>SUM(C8,E8)</f>
        <v>862.87</v>
      </c>
      <c r="H8" s="25">
        <f>SUM(D8,F8)</f>
        <v>412358</v>
      </c>
      <c r="I8" s="12">
        <v>0.04</v>
      </c>
      <c r="J8" s="25">
        <v>21</v>
      </c>
      <c r="K8" s="12">
        <v>0</v>
      </c>
      <c r="L8" s="25">
        <v>0</v>
      </c>
      <c r="M8" s="12">
        <f>SUM(I8,K8)</f>
        <v>0.04</v>
      </c>
      <c r="N8" s="25">
        <f>SUM(J8,L8)</f>
        <v>21</v>
      </c>
      <c r="O8" s="12">
        <f>SUM(C8,I8)</f>
        <v>858.42</v>
      </c>
      <c r="P8" s="25">
        <f>SUM(D8,J8)</f>
        <v>411738</v>
      </c>
      <c r="Q8" s="12">
        <f>SUM(E8,K8)</f>
        <v>4.49</v>
      </c>
      <c r="R8" s="25">
        <f>SUM(F8,L8)</f>
        <v>641</v>
      </c>
      <c r="S8" s="12">
        <f>SUM(O8,Q8)</f>
        <v>862.91</v>
      </c>
      <c r="T8" s="25">
        <f>SUM(P8,R8)</f>
        <v>412379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40.479999999999997</v>
      </c>
      <c r="D9" s="25">
        <v>19144</v>
      </c>
      <c r="E9" s="12">
        <v>0.44</v>
      </c>
      <c r="F9" s="25">
        <v>31</v>
      </c>
      <c r="G9" s="12">
        <f t="shared" ref="G9:H26" si="0">SUM(C9,E9)</f>
        <v>40.919999999999995</v>
      </c>
      <c r="H9" s="25">
        <f t="shared" si="0"/>
        <v>19175</v>
      </c>
      <c r="I9" s="12">
        <v>0</v>
      </c>
      <c r="J9" s="25">
        <v>0</v>
      </c>
      <c r="K9" s="12">
        <v>0</v>
      </c>
      <c r="L9" s="25">
        <v>0</v>
      </c>
      <c r="M9" s="12">
        <f t="shared" ref="M9:N26" si="1">SUM(I9,K9)</f>
        <v>0</v>
      </c>
      <c r="N9" s="25">
        <f t="shared" si="1"/>
        <v>0</v>
      </c>
      <c r="O9" s="12">
        <f t="shared" ref="O9:R26" si="2">SUM(C9,I9)</f>
        <v>40.479999999999997</v>
      </c>
      <c r="P9" s="25">
        <f t="shared" si="2"/>
        <v>19144</v>
      </c>
      <c r="Q9" s="12">
        <f t="shared" si="2"/>
        <v>0.44</v>
      </c>
      <c r="R9" s="25">
        <f t="shared" si="2"/>
        <v>31</v>
      </c>
      <c r="S9" s="12">
        <f t="shared" ref="S9:T25" si="3">SUM(O9,Q9)</f>
        <v>40.919999999999995</v>
      </c>
      <c r="T9" s="25">
        <f t="shared" si="3"/>
        <v>19175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42.51</v>
      </c>
      <c r="D10" s="25">
        <v>20570</v>
      </c>
      <c r="E10" s="12">
        <v>6.68</v>
      </c>
      <c r="F10" s="25">
        <v>794</v>
      </c>
      <c r="G10" s="12">
        <f t="shared" si="0"/>
        <v>49.19</v>
      </c>
      <c r="H10" s="25">
        <f t="shared" si="0"/>
        <v>21364</v>
      </c>
      <c r="I10" s="12">
        <v>0</v>
      </c>
      <c r="J10" s="25">
        <v>0</v>
      </c>
      <c r="K10" s="12">
        <v>0</v>
      </c>
      <c r="L10" s="25">
        <v>0</v>
      </c>
      <c r="M10" s="12">
        <f t="shared" si="1"/>
        <v>0</v>
      </c>
      <c r="N10" s="25">
        <f t="shared" si="1"/>
        <v>0</v>
      </c>
      <c r="O10" s="12">
        <f t="shared" si="2"/>
        <v>42.51</v>
      </c>
      <c r="P10" s="25">
        <f t="shared" si="2"/>
        <v>20570</v>
      </c>
      <c r="Q10" s="12">
        <f t="shared" si="2"/>
        <v>6.68</v>
      </c>
      <c r="R10" s="25">
        <f t="shared" si="2"/>
        <v>794</v>
      </c>
      <c r="S10" s="12">
        <f t="shared" si="3"/>
        <v>49.19</v>
      </c>
      <c r="T10" s="25">
        <f>SUM(P10,R10)</f>
        <v>21364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8.34</v>
      </c>
      <c r="D11" s="25">
        <v>2491</v>
      </c>
      <c r="E11" s="12">
        <v>6.96</v>
      </c>
      <c r="F11" s="25">
        <v>773</v>
      </c>
      <c r="G11" s="12">
        <f t="shared" si="0"/>
        <v>15.3</v>
      </c>
      <c r="H11" s="25">
        <f t="shared" si="0"/>
        <v>3264</v>
      </c>
      <c r="I11" s="12">
        <v>0</v>
      </c>
      <c r="J11" s="25">
        <v>0</v>
      </c>
      <c r="K11" s="12">
        <v>0</v>
      </c>
      <c r="L11" s="25">
        <v>0</v>
      </c>
      <c r="M11" s="12">
        <f t="shared" si="1"/>
        <v>0</v>
      </c>
      <c r="N11" s="25">
        <f t="shared" si="1"/>
        <v>0</v>
      </c>
      <c r="O11" s="12">
        <f t="shared" si="2"/>
        <v>8.34</v>
      </c>
      <c r="P11" s="25">
        <f t="shared" si="2"/>
        <v>2491</v>
      </c>
      <c r="Q11" s="12">
        <f t="shared" si="2"/>
        <v>6.96</v>
      </c>
      <c r="R11" s="25">
        <f t="shared" si="2"/>
        <v>773</v>
      </c>
      <c r="S11" s="12">
        <f t="shared" si="3"/>
        <v>15.3</v>
      </c>
      <c r="T11" s="25">
        <f t="shared" si="3"/>
        <v>3264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6.81</v>
      </c>
      <c r="D12" s="25">
        <v>3150</v>
      </c>
      <c r="E12" s="12">
        <v>0</v>
      </c>
      <c r="F12" s="25">
        <v>0</v>
      </c>
      <c r="G12" s="12">
        <f t="shared" si="0"/>
        <v>6.81</v>
      </c>
      <c r="H12" s="25">
        <f t="shared" si="0"/>
        <v>3150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1"/>
        <v>0</v>
      </c>
      <c r="N12" s="25">
        <f t="shared" si="1"/>
        <v>0</v>
      </c>
      <c r="O12" s="12">
        <f t="shared" si="2"/>
        <v>6.81</v>
      </c>
      <c r="P12" s="25">
        <f t="shared" si="2"/>
        <v>3150</v>
      </c>
      <c r="Q12" s="12">
        <f t="shared" si="2"/>
        <v>0</v>
      </c>
      <c r="R12" s="25">
        <f t="shared" si="2"/>
        <v>0</v>
      </c>
      <c r="S12" s="12">
        <f t="shared" si="3"/>
        <v>6.81</v>
      </c>
      <c r="T12" s="25">
        <f t="shared" si="3"/>
        <v>3150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0.16</v>
      </c>
      <c r="D13" s="25">
        <v>77</v>
      </c>
      <c r="E13" s="12">
        <v>0.12</v>
      </c>
      <c r="F13" s="25">
        <v>15</v>
      </c>
      <c r="G13" s="12">
        <f t="shared" si="0"/>
        <v>0.28000000000000003</v>
      </c>
      <c r="H13" s="25">
        <f t="shared" si="0"/>
        <v>92</v>
      </c>
      <c r="I13" s="12">
        <v>0</v>
      </c>
      <c r="J13" s="25">
        <v>0</v>
      </c>
      <c r="K13" s="12">
        <v>0</v>
      </c>
      <c r="L13" s="25">
        <v>0</v>
      </c>
      <c r="M13" s="12">
        <f t="shared" si="1"/>
        <v>0</v>
      </c>
      <c r="N13" s="25">
        <f t="shared" si="1"/>
        <v>0</v>
      </c>
      <c r="O13" s="12">
        <f t="shared" si="2"/>
        <v>0.16</v>
      </c>
      <c r="P13" s="25">
        <f t="shared" si="2"/>
        <v>77</v>
      </c>
      <c r="Q13" s="12">
        <f t="shared" si="2"/>
        <v>0.12</v>
      </c>
      <c r="R13" s="25">
        <f t="shared" si="2"/>
        <v>15</v>
      </c>
      <c r="S13" s="12">
        <f t="shared" si="3"/>
        <v>0.28000000000000003</v>
      </c>
      <c r="T13" s="25">
        <f t="shared" si="3"/>
        <v>92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20.55</v>
      </c>
      <c r="D14" s="25">
        <v>8785</v>
      </c>
      <c r="E14" s="12">
        <v>1.04</v>
      </c>
      <c r="F14" s="25">
        <v>142</v>
      </c>
      <c r="G14" s="12">
        <f t="shared" si="0"/>
        <v>21.59</v>
      </c>
      <c r="H14" s="25">
        <f t="shared" si="0"/>
        <v>8927</v>
      </c>
      <c r="I14" s="12">
        <v>0</v>
      </c>
      <c r="J14" s="25">
        <v>0</v>
      </c>
      <c r="K14" s="12">
        <v>0</v>
      </c>
      <c r="L14" s="25">
        <v>0</v>
      </c>
      <c r="M14" s="12">
        <f t="shared" si="1"/>
        <v>0</v>
      </c>
      <c r="N14" s="25">
        <f t="shared" si="1"/>
        <v>0</v>
      </c>
      <c r="O14" s="12">
        <f t="shared" si="2"/>
        <v>20.55</v>
      </c>
      <c r="P14" s="25">
        <f t="shared" si="2"/>
        <v>8785</v>
      </c>
      <c r="Q14" s="12">
        <f t="shared" si="2"/>
        <v>1.04</v>
      </c>
      <c r="R14" s="25">
        <f t="shared" si="2"/>
        <v>142</v>
      </c>
      <c r="S14" s="12">
        <f t="shared" si="3"/>
        <v>21.59</v>
      </c>
      <c r="T14" s="25">
        <f t="shared" si="3"/>
        <v>8927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977.2299999999999</v>
      </c>
      <c r="D15" s="25">
        <f>SUM(D8:D14)</f>
        <v>465934</v>
      </c>
      <c r="E15" s="12">
        <f>SUM(E8:E14)</f>
        <v>19.73</v>
      </c>
      <c r="F15" s="25">
        <f>SUM(F8:F14)</f>
        <v>2396</v>
      </c>
      <c r="G15" s="12">
        <f>SUM(C15,E15)</f>
        <v>996.95999999999992</v>
      </c>
      <c r="H15" s="25">
        <f>SUM(D15,F15)</f>
        <v>468330</v>
      </c>
      <c r="I15" s="12">
        <f>SUM(I8:I14)</f>
        <v>0.04</v>
      </c>
      <c r="J15" s="25">
        <f>SUM(J8:J14)</f>
        <v>21</v>
      </c>
      <c r="K15" s="12">
        <f>SUM(K8:K14)</f>
        <v>0</v>
      </c>
      <c r="L15" s="25">
        <f>SUM(L8:L14)</f>
        <v>0</v>
      </c>
      <c r="M15" s="12">
        <f>SUM(I15,K15)</f>
        <v>0.04</v>
      </c>
      <c r="N15" s="25">
        <f t="shared" si="1"/>
        <v>21</v>
      </c>
      <c r="O15" s="12">
        <f t="shared" si="2"/>
        <v>977.26999999999987</v>
      </c>
      <c r="P15" s="25">
        <f t="shared" si="2"/>
        <v>465955</v>
      </c>
      <c r="Q15" s="12">
        <f t="shared" si="2"/>
        <v>19.73</v>
      </c>
      <c r="R15" s="25">
        <f t="shared" si="2"/>
        <v>2396</v>
      </c>
      <c r="S15" s="12">
        <f t="shared" si="3"/>
        <v>996.99999999999989</v>
      </c>
      <c r="T15" s="25">
        <f t="shared" si="3"/>
        <v>468351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2.2400000000000002</v>
      </c>
      <c r="D16" s="25">
        <v>1065</v>
      </c>
      <c r="E16" s="12">
        <v>0</v>
      </c>
      <c r="F16" s="25">
        <v>0</v>
      </c>
      <c r="G16" s="12">
        <f>SUM(C16,E16)</f>
        <v>2.2400000000000002</v>
      </c>
      <c r="H16" s="25">
        <f t="shared" si="0"/>
        <v>1065</v>
      </c>
      <c r="I16" s="12">
        <v>0</v>
      </c>
      <c r="J16" s="25">
        <v>0</v>
      </c>
      <c r="K16" s="12">
        <v>0</v>
      </c>
      <c r="L16" s="25">
        <v>0</v>
      </c>
      <c r="M16" s="12">
        <f t="shared" si="1"/>
        <v>0</v>
      </c>
      <c r="N16" s="25">
        <f t="shared" si="1"/>
        <v>0</v>
      </c>
      <c r="O16" s="12">
        <f t="shared" si="2"/>
        <v>2.2400000000000002</v>
      </c>
      <c r="P16" s="25">
        <f t="shared" si="2"/>
        <v>1065</v>
      </c>
      <c r="Q16" s="12">
        <f t="shared" si="2"/>
        <v>0</v>
      </c>
      <c r="R16" s="25">
        <f t="shared" si="2"/>
        <v>0</v>
      </c>
      <c r="S16" s="12">
        <f t="shared" si="3"/>
        <v>2.2400000000000002</v>
      </c>
      <c r="T16" s="25">
        <f t="shared" si="3"/>
        <v>1065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>SUM(C17,E17)</f>
        <v>0</v>
      </c>
      <c r="H17" s="25">
        <f t="shared" si="0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1"/>
        <v>0</v>
      </c>
      <c r="N17" s="25">
        <f t="shared" si="1"/>
        <v>0</v>
      </c>
      <c r="O17" s="12">
        <f t="shared" si="2"/>
        <v>0</v>
      </c>
      <c r="P17" s="25">
        <f t="shared" si="2"/>
        <v>0</v>
      </c>
      <c r="Q17" s="12">
        <f t="shared" si="2"/>
        <v>0</v>
      </c>
      <c r="R17" s="25">
        <f t="shared" si="2"/>
        <v>0</v>
      </c>
      <c r="S17" s="12">
        <f t="shared" si="3"/>
        <v>0</v>
      </c>
      <c r="T17" s="25">
        <f t="shared" si="3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0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1"/>
        <v>0</v>
      </c>
      <c r="N18" s="25">
        <f t="shared" si="1"/>
        <v>0</v>
      </c>
      <c r="O18" s="12">
        <f t="shared" si="2"/>
        <v>0</v>
      </c>
      <c r="P18" s="25">
        <f t="shared" si="2"/>
        <v>0</v>
      </c>
      <c r="Q18" s="12">
        <f t="shared" si="2"/>
        <v>0</v>
      </c>
      <c r="R18" s="25">
        <f t="shared" si="2"/>
        <v>0</v>
      </c>
      <c r="S18" s="12">
        <f t="shared" si="3"/>
        <v>0</v>
      </c>
      <c r="T18" s="25">
        <f t="shared" si="3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2.2400000000000002</v>
      </c>
      <c r="D19" s="25">
        <f>SUM(D16:D18)</f>
        <v>1065</v>
      </c>
      <c r="E19" s="12">
        <f>SUM(E16:E18)</f>
        <v>0</v>
      </c>
      <c r="F19" s="25">
        <f>SUM(F16:F18)</f>
        <v>0</v>
      </c>
      <c r="G19" s="12">
        <f>SUM(C19,E19)</f>
        <v>2.2400000000000002</v>
      </c>
      <c r="H19" s="25">
        <f>SUM(D19,F19)</f>
        <v>1065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1"/>
        <v>0</v>
      </c>
      <c r="N19" s="25">
        <f t="shared" si="1"/>
        <v>0</v>
      </c>
      <c r="O19" s="12">
        <f t="shared" si="2"/>
        <v>2.2400000000000002</v>
      </c>
      <c r="P19" s="25">
        <f t="shared" si="2"/>
        <v>1065</v>
      </c>
      <c r="Q19" s="12">
        <f t="shared" si="2"/>
        <v>0</v>
      </c>
      <c r="R19" s="25">
        <f t="shared" si="2"/>
        <v>0</v>
      </c>
      <c r="S19" s="12">
        <f t="shared" si="3"/>
        <v>2.2400000000000002</v>
      </c>
      <c r="T19" s="25">
        <f t="shared" si="3"/>
        <v>1065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71.94</v>
      </c>
      <c r="D20" s="25">
        <v>34024</v>
      </c>
      <c r="E20" s="12">
        <v>0.05</v>
      </c>
      <c r="F20" s="25">
        <v>6</v>
      </c>
      <c r="G20" s="12">
        <f t="shared" si="0"/>
        <v>71.989999999999995</v>
      </c>
      <c r="H20" s="25">
        <f t="shared" si="0"/>
        <v>34030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1"/>
        <v>0</v>
      </c>
      <c r="N20" s="25">
        <f t="shared" si="1"/>
        <v>0</v>
      </c>
      <c r="O20" s="12">
        <f t="shared" si="2"/>
        <v>71.94</v>
      </c>
      <c r="P20" s="25">
        <f t="shared" si="2"/>
        <v>34024</v>
      </c>
      <c r="Q20" s="12">
        <f t="shared" si="2"/>
        <v>0.05</v>
      </c>
      <c r="R20" s="25">
        <f t="shared" si="2"/>
        <v>6</v>
      </c>
      <c r="S20" s="12">
        <f t="shared" si="3"/>
        <v>71.989999999999995</v>
      </c>
      <c r="T20" s="25">
        <f t="shared" si="3"/>
        <v>34030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2.21</v>
      </c>
      <c r="D21" s="25">
        <v>1119</v>
      </c>
      <c r="E21" s="12">
        <v>0</v>
      </c>
      <c r="F21" s="25">
        <v>0</v>
      </c>
      <c r="G21" s="12">
        <f t="shared" si="0"/>
        <v>2.21</v>
      </c>
      <c r="H21" s="25">
        <f t="shared" si="0"/>
        <v>1119</v>
      </c>
      <c r="I21" s="12">
        <v>0</v>
      </c>
      <c r="J21" s="25">
        <v>0</v>
      </c>
      <c r="K21" s="12">
        <v>0</v>
      </c>
      <c r="L21" s="25">
        <v>0</v>
      </c>
      <c r="M21" s="12">
        <f t="shared" si="1"/>
        <v>0</v>
      </c>
      <c r="N21" s="25">
        <f t="shared" si="1"/>
        <v>0</v>
      </c>
      <c r="O21" s="12">
        <f t="shared" si="2"/>
        <v>2.21</v>
      </c>
      <c r="P21" s="25">
        <f t="shared" si="2"/>
        <v>1119</v>
      </c>
      <c r="Q21" s="12">
        <f t="shared" si="2"/>
        <v>0</v>
      </c>
      <c r="R21" s="25">
        <f t="shared" si="2"/>
        <v>0</v>
      </c>
      <c r="S21" s="12">
        <f t="shared" si="3"/>
        <v>2.21</v>
      </c>
      <c r="T21" s="25">
        <f t="shared" si="3"/>
        <v>1119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74.149999999999991</v>
      </c>
      <c r="D22" s="25">
        <f>SUM(D20:D21)</f>
        <v>35143</v>
      </c>
      <c r="E22" s="12">
        <f>SUM(E20:E21)</f>
        <v>0.05</v>
      </c>
      <c r="F22" s="25">
        <f>SUM(F20:F21)</f>
        <v>6</v>
      </c>
      <c r="G22" s="12">
        <f t="shared" si="0"/>
        <v>74.199999999999989</v>
      </c>
      <c r="H22" s="25">
        <f t="shared" si="0"/>
        <v>35149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1"/>
        <v>0</v>
      </c>
      <c r="N22" s="25">
        <f t="shared" si="1"/>
        <v>0</v>
      </c>
      <c r="O22" s="12">
        <f t="shared" si="2"/>
        <v>74.149999999999991</v>
      </c>
      <c r="P22" s="25">
        <f t="shared" si="2"/>
        <v>35143</v>
      </c>
      <c r="Q22" s="12">
        <f t="shared" si="2"/>
        <v>0.05</v>
      </c>
      <c r="R22" s="25">
        <f t="shared" si="2"/>
        <v>6</v>
      </c>
      <c r="S22" s="12">
        <f t="shared" si="3"/>
        <v>74.199999999999989</v>
      </c>
      <c r="T22" s="25">
        <f t="shared" si="3"/>
        <v>35149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>SUM(C23,E23)</f>
        <v>0</v>
      </c>
      <c r="H23" s="25">
        <f t="shared" si="0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1"/>
        <v>0</v>
      </c>
      <c r="N23" s="25">
        <f t="shared" si="1"/>
        <v>0</v>
      </c>
      <c r="O23" s="12">
        <f t="shared" si="2"/>
        <v>0</v>
      </c>
      <c r="P23" s="25">
        <f t="shared" si="2"/>
        <v>0</v>
      </c>
      <c r="Q23" s="12">
        <f t="shared" si="2"/>
        <v>0</v>
      </c>
      <c r="R23" s="25">
        <f t="shared" si="2"/>
        <v>0</v>
      </c>
      <c r="S23" s="12">
        <f t="shared" si="3"/>
        <v>0</v>
      </c>
      <c r="T23" s="25">
        <f t="shared" si="3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>SUM(C24,E24)</f>
        <v>0</v>
      </c>
      <c r="H24" s="25">
        <f t="shared" si="0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1"/>
        <v>0</v>
      </c>
      <c r="N24" s="25">
        <f t="shared" si="1"/>
        <v>0</v>
      </c>
      <c r="O24" s="12">
        <f t="shared" si="2"/>
        <v>0</v>
      </c>
      <c r="P24" s="25">
        <f t="shared" si="2"/>
        <v>0</v>
      </c>
      <c r="Q24" s="12">
        <f t="shared" si="2"/>
        <v>0</v>
      </c>
      <c r="R24" s="25">
        <f t="shared" si="2"/>
        <v>0</v>
      </c>
      <c r="S24" s="12">
        <f t="shared" si="3"/>
        <v>0</v>
      </c>
      <c r="T24" s="25">
        <f t="shared" si="3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0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1"/>
        <v>0</v>
      </c>
      <c r="N25" s="25">
        <f t="shared" si="1"/>
        <v>0</v>
      </c>
      <c r="O25" s="12">
        <f t="shared" si="2"/>
        <v>0</v>
      </c>
      <c r="P25" s="25">
        <f t="shared" si="2"/>
        <v>0</v>
      </c>
      <c r="Q25" s="12">
        <f t="shared" si="2"/>
        <v>0</v>
      </c>
      <c r="R25" s="25">
        <f t="shared" si="2"/>
        <v>0</v>
      </c>
      <c r="S25" s="12">
        <f t="shared" si="3"/>
        <v>0</v>
      </c>
      <c r="T25" s="25">
        <f t="shared" si="3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1.87</v>
      </c>
      <c r="D26" s="25">
        <v>967</v>
      </c>
      <c r="E26" s="12">
        <v>0</v>
      </c>
      <c r="F26" s="25">
        <v>0</v>
      </c>
      <c r="G26" s="12">
        <f t="shared" si="0"/>
        <v>1.87</v>
      </c>
      <c r="H26" s="25">
        <f t="shared" si="0"/>
        <v>967</v>
      </c>
      <c r="I26" s="12">
        <v>0</v>
      </c>
      <c r="J26" s="25">
        <v>0</v>
      </c>
      <c r="K26" s="12">
        <v>0</v>
      </c>
      <c r="L26" s="25">
        <v>0</v>
      </c>
      <c r="M26" s="12">
        <f t="shared" si="1"/>
        <v>0</v>
      </c>
      <c r="N26" s="25">
        <f t="shared" si="1"/>
        <v>0</v>
      </c>
      <c r="O26" s="12">
        <f t="shared" si="2"/>
        <v>1.87</v>
      </c>
      <c r="P26" s="25">
        <f t="shared" si="2"/>
        <v>967</v>
      </c>
      <c r="Q26" s="12">
        <f>SUM(E26,K26)</f>
        <v>0</v>
      </c>
      <c r="R26" s="25">
        <f t="shared" si="2"/>
        <v>0</v>
      </c>
      <c r="S26" s="12">
        <f>SUM(O26,Q26)</f>
        <v>1.87</v>
      </c>
      <c r="T26" s="25">
        <f t="shared" ref="T26" si="4">SUM(P26,R26)</f>
        <v>967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SUM(C15,C19,C22,C23:C26)</f>
        <v>1055.4899999999998</v>
      </c>
      <c r="D27" s="26">
        <f t="shared" ref="D27:T27" si="5">SUM(D15,D19,D22,D23:D26)</f>
        <v>503109</v>
      </c>
      <c r="E27" s="19">
        <f>SUM(E15,E19,E22,E23:E26)</f>
        <v>19.78</v>
      </c>
      <c r="F27" s="26">
        <f t="shared" si="5"/>
        <v>2402</v>
      </c>
      <c r="G27" s="19">
        <f>SUM(G15,G19,G22,G23:G26)</f>
        <v>1075.2699999999998</v>
      </c>
      <c r="H27" s="26">
        <f t="shared" si="5"/>
        <v>505511</v>
      </c>
      <c r="I27" s="19">
        <f>SUM(I15,I19,I22,I23:I26)</f>
        <v>0.04</v>
      </c>
      <c r="J27" s="26">
        <f t="shared" si="5"/>
        <v>21</v>
      </c>
      <c r="K27" s="19">
        <f t="shared" si="5"/>
        <v>0</v>
      </c>
      <c r="L27" s="26">
        <f t="shared" si="5"/>
        <v>0</v>
      </c>
      <c r="M27" s="19">
        <f t="shared" si="5"/>
        <v>0.04</v>
      </c>
      <c r="N27" s="26">
        <f t="shared" si="5"/>
        <v>21</v>
      </c>
      <c r="O27" s="19">
        <f>SUM(O15,O19,O22,O23:O26)</f>
        <v>1055.5299999999997</v>
      </c>
      <c r="P27" s="26">
        <f t="shared" si="5"/>
        <v>503130</v>
      </c>
      <c r="Q27" s="19">
        <f>SUM(Q15,Q19,Q22,Q23:Q26)</f>
        <v>19.78</v>
      </c>
      <c r="R27" s="26">
        <f t="shared" si="5"/>
        <v>2402</v>
      </c>
      <c r="S27" s="19">
        <f t="shared" si="5"/>
        <v>1075.3099999999997</v>
      </c>
      <c r="T27" s="26">
        <f t="shared" si="5"/>
        <v>505532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68.819999999999993</v>
      </c>
      <c r="F33" s="29">
        <v>10215</v>
      </c>
      <c r="G33" s="12">
        <f>SUM(C33,E33)</f>
        <v>68.819999999999993</v>
      </c>
      <c r="H33" s="25">
        <f>SUM(D33,F33)</f>
        <v>10215</v>
      </c>
      <c r="I33" s="12">
        <v>0</v>
      </c>
      <c r="J33" s="29">
        <v>0</v>
      </c>
      <c r="K33" s="12">
        <v>0.04</v>
      </c>
      <c r="L33" s="29">
        <v>6</v>
      </c>
      <c r="M33" s="12">
        <f>SUM(I33,K33)</f>
        <v>0.04</v>
      </c>
      <c r="N33" s="25">
        <f>SUM(J33,L33)</f>
        <v>6</v>
      </c>
      <c r="O33" s="12">
        <v>4.07</v>
      </c>
      <c r="P33" s="29">
        <v>323</v>
      </c>
      <c r="Q33" s="12">
        <v>1877.05</v>
      </c>
      <c r="R33" s="29">
        <v>288093</v>
      </c>
      <c r="S33" s="12">
        <f>SUM(O33,Q33)</f>
        <v>1881.12</v>
      </c>
      <c r="T33" s="25">
        <f>SUM(P33,R33)</f>
        <v>288416</v>
      </c>
      <c r="U33" s="14">
        <f>SUM(C33,I33,O33)</f>
        <v>4.07</v>
      </c>
      <c r="V33" s="25">
        <f>SUM(D33,J33,P33)</f>
        <v>323</v>
      </c>
      <c r="W33" s="14">
        <f>SUM(E33,K33,Q33)</f>
        <v>1945.9099999999999</v>
      </c>
      <c r="X33" s="25">
        <f>SUM(F33,L33,R33)</f>
        <v>298314</v>
      </c>
      <c r="Y33" s="12">
        <f>SUM(U33,W33)</f>
        <v>1949.9799999999998</v>
      </c>
      <c r="Z33" s="25">
        <f>SUM(V33,X33)</f>
        <v>298637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1.64</v>
      </c>
      <c r="F34" s="29">
        <v>195</v>
      </c>
      <c r="G34" s="12">
        <f t="shared" ref="G34:H51" si="6">SUM(C34,E34)</f>
        <v>1.64</v>
      </c>
      <c r="H34" s="25">
        <f t="shared" si="6"/>
        <v>195</v>
      </c>
      <c r="I34" s="12">
        <v>0</v>
      </c>
      <c r="J34" s="29">
        <v>0</v>
      </c>
      <c r="K34" s="12">
        <v>0</v>
      </c>
      <c r="L34" s="29">
        <v>0</v>
      </c>
      <c r="M34" s="12">
        <f t="shared" ref="M34:N51" si="7">SUM(I34,K34)</f>
        <v>0</v>
      </c>
      <c r="N34" s="25">
        <f t="shared" si="7"/>
        <v>0</v>
      </c>
      <c r="O34" s="12">
        <v>0</v>
      </c>
      <c r="P34" s="29">
        <v>0</v>
      </c>
      <c r="Q34" s="12">
        <v>121.94</v>
      </c>
      <c r="R34" s="29">
        <v>17765</v>
      </c>
      <c r="S34" s="12">
        <f>SUM(O34,Q34)</f>
        <v>121.94</v>
      </c>
      <c r="T34" s="25">
        <f t="shared" ref="T34" si="8">SUM(P34,R34)</f>
        <v>17765</v>
      </c>
      <c r="U34" s="14">
        <f t="shared" ref="U34:X50" si="9">SUM(C34,I34,O34)</f>
        <v>0</v>
      </c>
      <c r="V34" s="25">
        <f t="shared" si="9"/>
        <v>0</v>
      </c>
      <c r="W34" s="14">
        <f t="shared" si="9"/>
        <v>123.58</v>
      </c>
      <c r="X34" s="25">
        <f t="shared" si="9"/>
        <v>17960</v>
      </c>
      <c r="Y34" s="12">
        <f t="shared" ref="Y34:Z50" si="10">SUM(U34,W34)</f>
        <v>123.58</v>
      </c>
      <c r="Z34" s="25">
        <f t="shared" si="10"/>
        <v>17960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8.56</v>
      </c>
      <c r="F35" s="29">
        <v>1247</v>
      </c>
      <c r="G35" s="12">
        <f t="shared" si="6"/>
        <v>8.56</v>
      </c>
      <c r="H35" s="25">
        <f>SUM(D35,F35)</f>
        <v>1247</v>
      </c>
      <c r="I35" s="12">
        <v>0</v>
      </c>
      <c r="J35" s="29">
        <v>0</v>
      </c>
      <c r="K35" s="12">
        <v>0</v>
      </c>
      <c r="L35" s="29">
        <v>0</v>
      </c>
      <c r="M35" s="12">
        <f t="shared" si="7"/>
        <v>0</v>
      </c>
      <c r="N35" s="25">
        <f>SUM(J35,L35)</f>
        <v>0</v>
      </c>
      <c r="O35" s="12">
        <v>0.51</v>
      </c>
      <c r="P35" s="29">
        <v>38</v>
      </c>
      <c r="Q35" s="12">
        <v>66.95</v>
      </c>
      <c r="R35" s="29">
        <v>9515</v>
      </c>
      <c r="S35" s="12">
        <f t="shared" ref="S35:T51" si="11">SUM(O35,Q35)</f>
        <v>67.460000000000008</v>
      </c>
      <c r="T35" s="25">
        <f>SUM(P35,R35)</f>
        <v>9553</v>
      </c>
      <c r="U35" s="14">
        <f t="shared" si="9"/>
        <v>0.51</v>
      </c>
      <c r="V35" s="25">
        <f t="shared" si="9"/>
        <v>38</v>
      </c>
      <c r="W35" s="14">
        <f t="shared" si="9"/>
        <v>75.510000000000005</v>
      </c>
      <c r="X35" s="25">
        <f t="shared" si="9"/>
        <v>10762</v>
      </c>
      <c r="Y35" s="12">
        <f t="shared" si="10"/>
        <v>76.02000000000001</v>
      </c>
      <c r="Z35" s="25">
        <f>SUM(V35,X35)</f>
        <v>10800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1.1399999999999999</v>
      </c>
      <c r="F36" s="29">
        <v>171</v>
      </c>
      <c r="G36" s="12">
        <f t="shared" si="6"/>
        <v>1.1399999999999999</v>
      </c>
      <c r="H36" s="25">
        <f t="shared" si="6"/>
        <v>171</v>
      </c>
      <c r="I36" s="12">
        <v>0</v>
      </c>
      <c r="J36" s="29">
        <v>0</v>
      </c>
      <c r="K36" s="12">
        <v>0</v>
      </c>
      <c r="L36" s="29">
        <v>0</v>
      </c>
      <c r="M36" s="12">
        <f t="shared" si="7"/>
        <v>0</v>
      </c>
      <c r="N36" s="25">
        <f t="shared" si="7"/>
        <v>0</v>
      </c>
      <c r="O36" s="12">
        <v>0</v>
      </c>
      <c r="P36" s="29">
        <v>0</v>
      </c>
      <c r="Q36" s="12">
        <v>9.7100000000000009</v>
      </c>
      <c r="R36" s="29">
        <v>1251</v>
      </c>
      <c r="S36" s="12">
        <f t="shared" si="11"/>
        <v>9.7100000000000009</v>
      </c>
      <c r="T36" s="25">
        <f t="shared" si="11"/>
        <v>1251</v>
      </c>
      <c r="U36" s="14">
        <f t="shared" si="9"/>
        <v>0</v>
      </c>
      <c r="V36" s="25">
        <f t="shared" si="9"/>
        <v>0</v>
      </c>
      <c r="W36" s="14">
        <f t="shared" si="9"/>
        <v>10.850000000000001</v>
      </c>
      <c r="X36" s="25">
        <f t="shared" si="9"/>
        <v>1422</v>
      </c>
      <c r="Y36" s="12">
        <f>SUM(U36,W36)</f>
        <v>10.850000000000001</v>
      </c>
      <c r="Z36" s="25">
        <f t="shared" ref="Z36:Z51" si="12">SUM(V36,X36)</f>
        <v>1422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0.67</v>
      </c>
      <c r="F37" s="29">
        <v>108</v>
      </c>
      <c r="G37" s="12">
        <f t="shared" si="6"/>
        <v>0.67</v>
      </c>
      <c r="H37" s="25">
        <f t="shared" si="6"/>
        <v>108</v>
      </c>
      <c r="I37" s="12">
        <v>0</v>
      </c>
      <c r="J37" s="29">
        <v>0</v>
      </c>
      <c r="K37" s="12">
        <v>0</v>
      </c>
      <c r="L37" s="29">
        <v>0</v>
      </c>
      <c r="M37" s="12">
        <f t="shared" si="7"/>
        <v>0</v>
      </c>
      <c r="N37" s="25">
        <f t="shared" si="7"/>
        <v>0</v>
      </c>
      <c r="O37" s="12">
        <v>0.02</v>
      </c>
      <c r="P37" s="29">
        <v>2</v>
      </c>
      <c r="Q37" s="12">
        <v>18.84</v>
      </c>
      <c r="R37" s="29">
        <v>3024</v>
      </c>
      <c r="S37" s="12">
        <f t="shared" si="11"/>
        <v>18.86</v>
      </c>
      <c r="T37" s="25">
        <f t="shared" si="11"/>
        <v>3026</v>
      </c>
      <c r="U37" s="14">
        <f t="shared" si="9"/>
        <v>0.02</v>
      </c>
      <c r="V37" s="25">
        <f t="shared" si="9"/>
        <v>2</v>
      </c>
      <c r="W37" s="14">
        <f t="shared" si="9"/>
        <v>19.510000000000002</v>
      </c>
      <c r="X37" s="25">
        <f t="shared" si="9"/>
        <v>3132</v>
      </c>
      <c r="Y37" s="12">
        <f t="shared" si="10"/>
        <v>19.53</v>
      </c>
      <c r="Z37" s="25">
        <f t="shared" si="12"/>
        <v>3134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6"/>
        <v>0</v>
      </c>
      <c r="H38" s="25">
        <f t="shared" si="6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7"/>
        <v>0</v>
      </c>
      <c r="N38" s="25">
        <f t="shared" si="7"/>
        <v>0</v>
      </c>
      <c r="O38" s="12">
        <v>0</v>
      </c>
      <c r="P38" s="29">
        <v>0</v>
      </c>
      <c r="Q38" s="12">
        <v>1.0900000000000001</v>
      </c>
      <c r="R38" s="29">
        <v>175</v>
      </c>
      <c r="S38" s="12">
        <f t="shared" si="11"/>
        <v>1.0900000000000001</v>
      </c>
      <c r="T38" s="25">
        <f t="shared" si="11"/>
        <v>175</v>
      </c>
      <c r="U38" s="14">
        <f t="shared" si="9"/>
        <v>0</v>
      </c>
      <c r="V38" s="25">
        <f t="shared" si="9"/>
        <v>0</v>
      </c>
      <c r="W38" s="14">
        <f t="shared" si="9"/>
        <v>1.0900000000000001</v>
      </c>
      <c r="X38" s="25">
        <f t="shared" si="9"/>
        <v>175</v>
      </c>
      <c r="Y38" s="12">
        <f t="shared" si="10"/>
        <v>1.0900000000000001</v>
      </c>
      <c r="Z38" s="25">
        <f t="shared" si="12"/>
        <v>175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11.69</v>
      </c>
      <c r="F39" s="29">
        <v>1396</v>
      </c>
      <c r="G39" s="12">
        <f t="shared" si="6"/>
        <v>11.69</v>
      </c>
      <c r="H39" s="25">
        <f t="shared" si="6"/>
        <v>1396</v>
      </c>
      <c r="I39" s="12">
        <v>0</v>
      </c>
      <c r="J39" s="29">
        <v>0</v>
      </c>
      <c r="K39" s="12">
        <v>0</v>
      </c>
      <c r="L39" s="29">
        <v>0</v>
      </c>
      <c r="M39" s="12">
        <f t="shared" si="7"/>
        <v>0</v>
      </c>
      <c r="N39" s="25">
        <f t="shared" si="7"/>
        <v>0</v>
      </c>
      <c r="O39" s="12">
        <v>0</v>
      </c>
      <c r="P39" s="29">
        <v>0</v>
      </c>
      <c r="Q39" s="12">
        <v>80.5</v>
      </c>
      <c r="R39" s="29">
        <v>12653</v>
      </c>
      <c r="S39" s="12">
        <f t="shared" si="11"/>
        <v>80.5</v>
      </c>
      <c r="T39" s="25">
        <f t="shared" si="11"/>
        <v>12653</v>
      </c>
      <c r="U39" s="14">
        <f t="shared" si="9"/>
        <v>0</v>
      </c>
      <c r="V39" s="25">
        <f t="shared" si="9"/>
        <v>0</v>
      </c>
      <c r="W39" s="14">
        <f t="shared" si="9"/>
        <v>92.19</v>
      </c>
      <c r="X39" s="25">
        <f t="shared" si="9"/>
        <v>14049</v>
      </c>
      <c r="Y39" s="12">
        <f t="shared" si="10"/>
        <v>92.19</v>
      </c>
      <c r="Z39" s="25">
        <f t="shared" si="12"/>
        <v>14049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92.52</v>
      </c>
      <c r="F40" s="25">
        <f>SUM(F33:F39)</f>
        <v>13332</v>
      </c>
      <c r="G40" s="12">
        <f t="shared" si="6"/>
        <v>92.52</v>
      </c>
      <c r="H40" s="25">
        <f t="shared" si="6"/>
        <v>13332</v>
      </c>
      <c r="I40" s="12">
        <f>SUM(I33:I39)</f>
        <v>0</v>
      </c>
      <c r="J40" s="25">
        <f>SUM(J33:J39)</f>
        <v>0</v>
      </c>
      <c r="K40" s="12">
        <f>SUM(K33:K39)</f>
        <v>0.04</v>
      </c>
      <c r="L40" s="25">
        <f>SUM(L33:L39)</f>
        <v>6</v>
      </c>
      <c r="M40" s="12">
        <f t="shared" si="7"/>
        <v>0.04</v>
      </c>
      <c r="N40" s="25">
        <f t="shared" si="7"/>
        <v>6</v>
      </c>
      <c r="O40" s="12">
        <f>SUM(O33:O39)</f>
        <v>4.5999999999999996</v>
      </c>
      <c r="P40" s="25">
        <f>SUM(P33:P39)</f>
        <v>363</v>
      </c>
      <c r="Q40" s="12">
        <f>SUM(Q33:Q39)</f>
        <v>2176.0800000000004</v>
      </c>
      <c r="R40" s="25">
        <f>SUM(R33:R39)</f>
        <v>332476</v>
      </c>
      <c r="S40" s="12">
        <f>SUM(O40,Q40)</f>
        <v>2180.6800000000003</v>
      </c>
      <c r="T40" s="25">
        <f t="shared" si="11"/>
        <v>332839</v>
      </c>
      <c r="U40" s="14">
        <f>SUM(C40,I40,O40)</f>
        <v>4.5999999999999996</v>
      </c>
      <c r="V40" s="25">
        <f t="shared" si="9"/>
        <v>363</v>
      </c>
      <c r="W40" s="14">
        <f t="shared" si="9"/>
        <v>2268.6400000000003</v>
      </c>
      <c r="X40" s="25">
        <f t="shared" si="9"/>
        <v>345814</v>
      </c>
      <c r="Y40" s="12">
        <f t="shared" si="10"/>
        <v>2273.2400000000002</v>
      </c>
      <c r="Z40" s="25">
        <f t="shared" si="12"/>
        <v>346177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16.989999999999998</v>
      </c>
      <c r="F41" s="25">
        <v>2573</v>
      </c>
      <c r="G41" s="12">
        <f t="shared" si="6"/>
        <v>16.989999999999998</v>
      </c>
      <c r="H41" s="25">
        <f t="shared" si="6"/>
        <v>2573</v>
      </c>
      <c r="I41" s="12">
        <v>0</v>
      </c>
      <c r="J41" s="25">
        <v>0</v>
      </c>
      <c r="K41" s="12">
        <v>0</v>
      </c>
      <c r="L41" s="25">
        <v>0</v>
      </c>
      <c r="M41" s="12">
        <f t="shared" si="7"/>
        <v>0</v>
      </c>
      <c r="N41" s="25">
        <f t="shared" si="7"/>
        <v>0</v>
      </c>
      <c r="O41" s="12">
        <v>0</v>
      </c>
      <c r="P41" s="25">
        <v>0</v>
      </c>
      <c r="Q41" s="12">
        <v>115.5</v>
      </c>
      <c r="R41" s="25">
        <v>18570</v>
      </c>
      <c r="S41" s="12">
        <f t="shared" si="11"/>
        <v>115.5</v>
      </c>
      <c r="T41" s="25">
        <f t="shared" si="11"/>
        <v>18570</v>
      </c>
      <c r="U41" s="14">
        <f t="shared" si="9"/>
        <v>0</v>
      </c>
      <c r="V41" s="25">
        <f t="shared" si="9"/>
        <v>0</v>
      </c>
      <c r="W41" s="14">
        <f t="shared" si="9"/>
        <v>132.49</v>
      </c>
      <c r="X41" s="25">
        <f t="shared" si="9"/>
        <v>21143</v>
      </c>
      <c r="Y41" s="12">
        <f t="shared" si="10"/>
        <v>132.49</v>
      </c>
      <c r="Z41" s="25">
        <f t="shared" si="12"/>
        <v>21143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6"/>
        <v>0</v>
      </c>
      <c r="H42" s="25">
        <f t="shared" si="6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7"/>
        <v>0</v>
      </c>
      <c r="N42" s="25">
        <f t="shared" si="7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1"/>
        <v>0</v>
      </c>
      <c r="T42" s="25">
        <f t="shared" si="11"/>
        <v>0</v>
      </c>
      <c r="U42" s="14">
        <f t="shared" si="9"/>
        <v>0</v>
      </c>
      <c r="V42" s="25">
        <f t="shared" si="9"/>
        <v>0</v>
      </c>
      <c r="W42" s="14">
        <f t="shared" si="9"/>
        <v>0</v>
      </c>
      <c r="X42" s="25">
        <f t="shared" si="9"/>
        <v>0</v>
      </c>
      <c r="Y42" s="12">
        <f t="shared" si="10"/>
        <v>0</v>
      </c>
      <c r="Z42" s="25">
        <f t="shared" si="1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6"/>
        <v>0</v>
      </c>
      <c r="H43" s="25">
        <f t="shared" si="6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7"/>
        <v>0</v>
      </c>
      <c r="N43" s="25">
        <f t="shared" si="7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1"/>
        <v>0</v>
      </c>
      <c r="T43" s="25">
        <f t="shared" si="11"/>
        <v>0</v>
      </c>
      <c r="U43" s="14">
        <f t="shared" si="9"/>
        <v>0</v>
      </c>
      <c r="V43" s="25">
        <f t="shared" si="9"/>
        <v>0</v>
      </c>
      <c r="W43" s="14">
        <f t="shared" si="9"/>
        <v>0</v>
      </c>
      <c r="X43" s="25">
        <f t="shared" si="9"/>
        <v>0</v>
      </c>
      <c r="Y43" s="12">
        <f t="shared" si="10"/>
        <v>0</v>
      </c>
      <c r="Z43" s="25">
        <f t="shared" si="1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16.989999999999998</v>
      </c>
      <c r="F44" s="25">
        <f>SUM(F41:F43)</f>
        <v>2573</v>
      </c>
      <c r="G44" s="12">
        <f t="shared" si="6"/>
        <v>16.989999999999998</v>
      </c>
      <c r="H44" s="25">
        <f t="shared" si="6"/>
        <v>2573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7"/>
        <v>0</v>
      </c>
      <c r="N44" s="25">
        <f t="shared" si="7"/>
        <v>0</v>
      </c>
      <c r="O44" s="12">
        <f>SUM(O41:O43)</f>
        <v>0</v>
      </c>
      <c r="P44" s="25">
        <f>SUM(P41:P43)</f>
        <v>0</v>
      </c>
      <c r="Q44" s="12">
        <f>SUM(Q41:Q43)</f>
        <v>115.5</v>
      </c>
      <c r="R44" s="25">
        <f>SUM(R41:R43)</f>
        <v>18570</v>
      </c>
      <c r="S44" s="12">
        <f t="shared" si="11"/>
        <v>115.5</v>
      </c>
      <c r="T44" s="25">
        <f t="shared" si="11"/>
        <v>18570</v>
      </c>
      <c r="U44" s="14">
        <f t="shared" si="9"/>
        <v>0</v>
      </c>
      <c r="V44" s="25">
        <f t="shared" si="9"/>
        <v>0</v>
      </c>
      <c r="W44" s="14">
        <f t="shared" si="9"/>
        <v>132.49</v>
      </c>
      <c r="X44" s="25">
        <f t="shared" si="9"/>
        <v>21143</v>
      </c>
      <c r="Y44" s="12">
        <f t="shared" si="10"/>
        <v>132.49</v>
      </c>
      <c r="Z44" s="25">
        <f t="shared" si="12"/>
        <v>21143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1.88</v>
      </c>
      <c r="F45" s="25">
        <v>278</v>
      </c>
      <c r="G45" s="12">
        <f t="shared" si="6"/>
        <v>1.88</v>
      </c>
      <c r="H45" s="25">
        <f t="shared" si="6"/>
        <v>278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7"/>
        <v>0</v>
      </c>
      <c r="N45" s="25">
        <f t="shared" si="7"/>
        <v>0</v>
      </c>
      <c r="O45" s="12">
        <v>0.06</v>
      </c>
      <c r="P45" s="25">
        <v>5</v>
      </c>
      <c r="Q45" s="12">
        <v>18.75</v>
      </c>
      <c r="R45" s="25">
        <v>2616</v>
      </c>
      <c r="S45" s="12">
        <f t="shared" si="11"/>
        <v>18.809999999999999</v>
      </c>
      <c r="T45" s="25">
        <f t="shared" si="11"/>
        <v>2621</v>
      </c>
      <c r="U45" s="14">
        <f t="shared" si="9"/>
        <v>0.06</v>
      </c>
      <c r="V45" s="25">
        <f t="shared" si="9"/>
        <v>5</v>
      </c>
      <c r="W45" s="14">
        <f t="shared" si="9"/>
        <v>20.63</v>
      </c>
      <c r="X45" s="25">
        <f t="shared" si="9"/>
        <v>2894</v>
      </c>
      <c r="Y45" s="12">
        <f t="shared" si="10"/>
        <v>20.689999999999998</v>
      </c>
      <c r="Z45" s="25">
        <f t="shared" si="12"/>
        <v>2899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0.47</v>
      </c>
      <c r="F46" s="25">
        <v>73</v>
      </c>
      <c r="G46" s="12">
        <f t="shared" si="6"/>
        <v>0.47</v>
      </c>
      <c r="H46" s="25">
        <f t="shared" si="6"/>
        <v>73</v>
      </c>
      <c r="I46" s="12">
        <v>0</v>
      </c>
      <c r="J46" s="25">
        <v>0</v>
      </c>
      <c r="K46" s="12">
        <v>0</v>
      </c>
      <c r="L46" s="25">
        <v>0</v>
      </c>
      <c r="M46" s="12">
        <f t="shared" si="7"/>
        <v>0</v>
      </c>
      <c r="N46" s="25">
        <f t="shared" si="7"/>
        <v>0</v>
      </c>
      <c r="O46" s="12">
        <v>0</v>
      </c>
      <c r="P46" s="25">
        <v>0</v>
      </c>
      <c r="Q46" s="12">
        <v>0.26</v>
      </c>
      <c r="R46" s="25">
        <v>42</v>
      </c>
      <c r="S46" s="12">
        <f t="shared" si="11"/>
        <v>0.26</v>
      </c>
      <c r="T46" s="25">
        <f t="shared" si="11"/>
        <v>42</v>
      </c>
      <c r="U46" s="14">
        <f t="shared" si="9"/>
        <v>0</v>
      </c>
      <c r="V46" s="25">
        <f t="shared" si="9"/>
        <v>0</v>
      </c>
      <c r="W46" s="14">
        <f t="shared" si="9"/>
        <v>0.73</v>
      </c>
      <c r="X46" s="25">
        <f t="shared" si="9"/>
        <v>115</v>
      </c>
      <c r="Y46" s="12">
        <f t="shared" si="10"/>
        <v>0.73</v>
      </c>
      <c r="Z46" s="25">
        <f t="shared" si="12"/>
        <v>115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2.3499999999999996</v>
      </c>
      <c r="F47" s="25">
        <f>SUM(F45:F46)</f>
        <v>351</v>
      </c>
      <c r="G47" s="12">
        <f t="shared" si="6"/>
        <v>2.3499999999999996</v>
      </c>
      <c r="H47" s="25">
        <f t="shared" si="6"/>
        <v>351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7"/>
        <v>0</v>
      </c>
      <c r="N47" s="25">
        <f t="shared" si="7"/>
        <v>0</v>
      </c>
      <c r="O47" s="12">
        <f>SUM(O45:O46)</f>
        <v>0.06</v>
      </c>
      <c r="P47" s="25">
        <f>SUM(P45:P46)</f>
        <v>5</v>
      </c>
      <c r="Q47" s="12">
        <f>SUM(Q45:Q46)</f>
        <v>19.010000000000002</v>
      </c>
      <c r="R47" s="25">
        <f>SUM(R45:R46)</f>
        <v>2658</v>
      </c>
      <c r="S47" s="12">
        <f t="shared" si="11"/>
        <v>19.07</v>
      </c>
      <c r="T47" s="25">
        <f t="shared" si="11"/>
        <v>2663</v>
      </c>
      <c r="U47" s="14">
        <f t="shared" si="9"/>
        <v>0.06</v>
      </c>
      <c r="V47" s="25">
        <f t="shared" si="9"/>
        <v>5</v>
      </c>
      <c r="W47" s="14">
        <f t="shared" si="9"/>
        <v>21.36</v>
      </c>
      <c r="X47" s="25">
        <f t="shared" si="9"/>
        <v>3009</v>
      </c>
      <c r="Y47" s="12">
        <f t="shared" si="10"/>
        <v>21.419999999999998</v>
      </c>
      <c r="Z47" s="25">
        <f t="shared" si="12"/>
        <v>3014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6"/>
        <v>0</v>
      </c>
      <c r="H48" s="25">
        <f t="shared" si="6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7"/>
        <v>0</v>
      </c>
      <c r="N48" s="25">
        <f t="shared" si="7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1"/>
        <v>0</v>
      </c>
      <c r="T48" s="25">
        <f t="shared" si="11"/>
        <v>0</v>
      </c>
      <c r="U48" s="14">
        <f t="shared" si="9"/>
        <v>0</v>
      </c>
      <c r="V48" s="25">
        <f t="shared" si="9"/>
        <v>0</v>
      </c>
      <c r="W48" s="14">
        <f t="shared" si="9"/>
        <v>0</v>
      </c>
      <c r="X48" s="25">
        <f t="shared" si="9"/>
        <v>0</v>
      </c>
      <c r="Y48" s="12">
        <f t="shared" si="10"/>
        <v>0</v>
      </c>
      <c r="Z48" s="25">
        <f t="shared" si="1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6"/>
        <v>0</v>
      </c>
      <c r="H49" s="25">
        <f t="shared" si="6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7"/>
        <v>0</v>
      </c>
      <c r="N49" s="25">
        <f t="shared" si="7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1"/>
        <v>0</v>
      </c>
      <c r="T49" s="25">
        <f t="shared" si="11"/>
        <v>0</v>
      </c>
      <c r="U49" s="14">
        <f t="shared" si="9"/>
        <v>0</v>
      </c>
      <c r="V49" s="25">
        <f t="shared" si="9"/>
        <v>0</v>
      </c>
      <c r="W49" s="14">
        <f t="shared" si="9"/>
        <v>0</v>
      </c>
      <c r="X49" s="25">
        <f t="shared" si="9"/>
        <v>0</v>
      </c>
      <c r="Y49" s="12">
        <f t="shared" si="10"/>
        <v>0</v>
      </c>
      <c r="Z49" s="25">
        <f t="shared" si="1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6"/>
        <v>0</v>
      </c>
      <c r="H50" s="25">
        <f t="shared" si="6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7"/>
        <v>0</v>
      </c>
      <c r="N50" s="25">
        <f t="shared" si="7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1"/>
        <v>0</v>
      </c>
      <c r="T50" s="25">
        <f t="shared" si="11"/>
        <v>0</v>
      </c>
      <c r="U50" s="14">
        <f t="shared" si="9"/>
        <v>0</v>
      </c>
      <c r="V50" s="25">
        <f t="shared" si="9"/>
        <v>0</v>
      </c>
      <c r="W50" s="14">
        <f t="shared" si="9"/>
        <v>0</v>
      </c>
      <c r="X50" s="25">
        <f t="shared" si="9"/>
        <v>0</v>
      </c>
      <c r="Y50" s="12">
        <f t="shared" si="10"/>
        <v>0</v>
      </c>
      <c r="Z50" s="25">
        <f t="shared" si="1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0.11</v>
      </c>
      <c r="F51" s="29">
        <v>17</v>
      </c>
      <c r="G51" s="12">
        <f t="shared" si="6"/>
        <v>0.11</v>
      </c>
      <c r="H51" s="25">
        <f t="shared" si="6"/>
        <v>17</v>
      </c>
      <c r="I51" s="12">
        <v>0</v>
      </c>
      <c r="J51" s="29">
        <v>0</v>
      </c>
      <c r="K51" s="12">
        <v>0</v>
      </c>
      <c r="L51" s="29">
        <v>0</v>
      </c>
      <c r="M51" s="12">
        <f t="shared" si="7"/>
        <v>0</v>
      </c>
      <c r="N51" s="25">
        <f t="shared" si="7"/>
        <v>0</v>
      </c>
      <c r="O51" s="12">
        <v>0</v>
      </c>
      <c r="P51" s="29">
        <v>0</v>
      </c>
      <c r="Q51" s="12">
        <v>17.46</v>
      </c>
      <c r="R51" s="29">
        <v>2568</v>
      </c>
      <c r="S51" s="12">
        <f t="shared" si="11"/>
        <v>17.46</v>
      </c>
      <c r="T51" s="25">
        <f t="shared" si="11"/>
        <v>2568</v>
      </c>
      <c r="U51" s="14">
        <f>SUM(C51,I51,O51)</f>
        <v>0</v>
      </c>
      <c r="V51" s="25">
        <f>SUM(D51,J51,P51)</f>
        <v>0</v>
      </c>
      <c r="W51" s="14">
        <f>SUM(E51,K51,Q51)</f>
        <v>17.57</v>
      </c>
      <c r="X51" s="25">
        <f>SUM(F51,L51,R51)</f>
        <v>2585</v>
      </c>
      <c r="Y51" s="12">
        <f>SUM(U51,W51)</f>
        <v>17.57</v>
      </c>
      <c r="Z51" s="25">
        <f t="shared" si="12"/>
        <v>2585</v>
      </c>
    </row>
    <row r="52" spans="1:26" ht="14.15" customHeight="1">
      <c r="A52" s="42" t="s">
        <v>45</v>
      </c>
      <c r="B52" s="42"/>
      <c r="C52" s="19">
        <f t="shared" ref="C52:Z52" si="13">SUM(C40,C44,C47,C48:C51)</f>
        <v>0</v>
      </c>
      <c r="D52" s="26">
        <f t="shared" si="13"/>
        <v>0</v>
      </c>
      <c r="E52" s="19">
        <f t="shared" si="13"/>
        <v>111.96999999999998</v>
      </c>
      <c r="F52" s="26">
        <f t="shared" si="13"/>
        <v>16273</v>
      </c>
      <c r="G52" s="19">
        <f t="shared" si="13"/>
        <v>111.96999999999998</v>
      </c>
      <c r="H52" s="26">
        <f t="shared" si="13"/>
        <v>16273</v>
      </c>
      <c r="I52" s="19">
        <f t="shared" si="13"/>
        <v>0</v>
      </c>
      <c r="J52" s="26">
        <f t="shared" si="13"/>
        <v>0</v>
      </c>
      <c r="K52" s="19">
        <f t="shared" si="13"/>
        <v>0.04</v>
      </c>
      <c r="L52" s="26">
        <f t="shared" si="13"/>
        <v>6</v>
      </c>
      <c r="M52" s="19">
        <f t="shared" si="13"/>
        <v>0.04</v>
      </c>
      <c r="N52" s="26">
        <f t="shared" si="13"/>
        <v>6</v>
      </c>
      <c r="O52" s="19">
        <f t="shared" si="13"/>
        <v>4.6599999999999993</v>
      </c>
      <c r="P52" s="26">
        <f t="shared" si="13"/>
        <v>368</v>
      </c>
      <c r="Q52" s="19">
        <f t="shared" si="13"/>
        <v>2328.0500000000006</v>
      </c>
      <c r="R52" s="26">
        <f t="shared" si="13"/>
        <v>356272</v>
      </c>
      <c r="S52" s="19">
        <f t="shared" si="13"/>
        <v>2332.7100000000005</v>
      </c>
      <c r="T52" s="26">
        <f t="shared" si="13"/>
        <v>356640</v>
      </c>
      <c r="U52" s="19">
        <f t="shared" si="13"/>
        <v>4.6599999999999993</v>
      </c>
      <c r="V52" s="26">
        <f t="shared" si="13"/>
        <v>368</v>
      </c>
      <c r="W52" s="19">
        <f t="shared" si="13"/>
        <v>2440.0600000000004</v>
      </c>
      <c r="X52" s="26">
        <f t="shared" si="13"/>
        <v>372551</v>
      </c>
      <c r="Y52" s="19">
        <f t="shared" si="13"/>
        <v>2444.7200000000007</v>
      </c>
      <c r="Z52" s="26">
        <f t="shared" si="13"/>
        <v>372919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14">SUM(U33,O8)</f>
        <v>862.49</v>
      </c>
      <c r="D58" s="25">
        <f t="shared" ref="D58:D76" si="15">SUM(V33,P8)</f>
        <v>412061</v>
      </c>
      <c r="E58" s="14">
        <f t="shared" ref="E58:E76" si="16">SUM(W33,Q8)</f>
        <v>1950.3999999999999</v>
      </c>
      <c r="F58" s="25">
        <f t="shared" ref="F58:F76" si="17">SUM(X33,R8)</f>
        <v>298955</v>
      </c>
      <c r="G58" s="14">
        <f t="shared" ref="G58:G76" si="18">SUM(Y33,S8)</f>
        <v>2812.89</v>
      </c>
      <c r="H58" s="25">
        <f t="shared" ref="H58:H76" si="19">SUM(Z33,T8)</f>
        <v>711016</v>
      </c>
      <c r="I58" s="15">
        <v>0.4</v>
      </c>
      <c r="J58" s="29">
        <v>12.08</v>
      </c>
      <c r="K58" s="17">
        <v>10.91</v>
      </c>
      <c r="L58" s="32">
        <v>703.22</v>
      </c>
      <c r="M58" s="18">
        <v>732895</v>
      </c>
      <c r="N58" s="25">
        <v>0</v>
      </c>
      <c r="O58" s="17">
        <f>SUM(G58,I58,J58:L58,N58)</f>
        <v>3539.5</v>
      </c>
    </row>
    <row r="59" spans="1:26" ht="14.15" customHeight="1">
      <c r="A59" s="42"/>
      <c r="B59" s="6" t="s">
        <v>27</v>
      </c>
      <c r="C59" s="14">
        <f t="shared" si="14"/>
        <v>40.479999999999997</v>
      </c>
      <c r="D59" s="25">
        <f t="shared" si="15"/>
        <v>19144</v>
      </c>
      <c r="E59" s="14">
        <f t="shared" si="16"/>
        <v>124.02</v>
      </c>
      <c r="F59" s="25">
        <f t="shared" si="17"/>
        <v>17991</v>
      </c>
      <c r="G59" s="14">
        <f t="shared" si="18"/>
        <v>164.5</v>
      </c>
      <c r="H59" s="25">
        <f t="shared" si="19"/>
        <v>37135</v>
      </c>
      <c r="I59" s="15">
        <v>0</v>
      </c>
      <c r="J59" s="29">
        <v>1.24</v>
      </c>
      <c r="K59" s="17">
        <v>5.35</v>
      </c>
      <c r="L59" s="32">
        <v>83.62</v>
      </c>
      <c r="M59" s="18">
        <v>87000</v>
      </c>
      <c r="N59" s="25">
        <v>0</v>
      </c>
      <c r="O59" s="17">
        <f t="shared" ref="O59:O76" si="20">SUM(G59,I59,J59:L59,N59)</f>
        <v>254.71</v>
      </c>
    </row>
    <row r="60" spans="1:26" ht="14.15" customHeight="1">
      <c r="A60" s="42"/>
      <c r="B60" s="6" t="s">
        <v>28</v>
      </c>
      <c r="C60" s="14">
        <f t="shared" si="14"/>
        <v>43.019999999999996</v>
      </c>
      <c r="D60" s="25">
        <f t="shared" si="15"/>
        <v>20608</v>
      </c>
      <c r="E60" s="14">
        <f t="shared" si="16"/>
        <v>82.19</v>
      </c>
      <c r="F60" s="25">
        <f t="shared" si="17"/>
        <v>11556</v>
      </c>
      <c r="G60" s="14">
        <f t="shared" si="18"/>
        <v>125.21000000000001</v>
      </c>
      <c r="H60" s="25">
        <f t="shared" si="19"/>
        <v>32164</v>
      </c>
      <c r="I60" s="15">
        <v>0</v>
      </c>
      <c r="J60" s="29">
        <v>9.91</v>
      </c>
      <c r="K60" s="17">
        <v>0</v>
      </c>
      <c r="L60" s="32">
        <v>13.48</v>
      </c>
      <c r="M60" s="18">
        <v>14767</v>
      </c>
      <c r="N60" s="25">
        <v>0</v>
      </c>
      <c r="O60" s="17">
        <f t="shared" si="20"/>
        <v>148.6</v>
      </c>
    </row>
    <row r="61" spans="1:26" ht="14.15" customHeight="1">
      <c r="A61" s="42"/>
      <c r="B61" s="6" t="s">
        <v>29</v>
      </c>
      <c r="C61" s="14">
        <f t="shared" si="14"/>
        <v>8.34</v>
      </c>
      <c r="D61" s="25">
        <f t="shared" si="15"/>
        <v>2491</v>
      </c>
      <c r="E61" s="14">
        <f t="shared" si="16"/>
        <v>17.810000000000002</v>
      </c>
      <c r="F61" s="25">
        <f t="shared" si="17"/>
        <v>2195</v>
      </c>
      <c r="G61" s="14">
        <f t="shared" si="18"/>
        <v>26.150000000000002</v>
      </c>
      <c r="H61" s="25">
        <f t="shared" si="19"/>
        <v>4686</v>
      </c>
      <c r="I61" s="15">
        <v>0</v>
      </c>
      <c r="J61" s="29">
        <v>0</v>
      </c>
      <c r="K61" s="17">
        <v>0</v>
      </c>
      <c r="L61" s="32">
        <v>0.41</v>
      </c>
      <c r="M61" s="18">
        <v>396</v>
      </c>
      <c r="N61" s="25">
        <v>0</v>
      </c>
      <c r="O61" s="17">
        <f t="shared" si="20"/>
        <v>26.560000000000002</v>
      </c>
    </row>
    <row r="62" spans="1:26" ht="14.15" customHeight="1">
      <c r="A62" s="42"/>
      <c r="B62" s="6" t="s">
        <v>30</v>
      </c>
      <c r="C62" s="14">
        <f t="shared" si="14"/>
        <v>6.8299999999999992</v>
      </c>
      <c r="D62" s="25">
        <f t="shared" si="15"/>
        <v>3152</v>
      </c>
      <c r="E62" s="14">
        <f t="shared" si="16"/>
        <v>19.510000000000002</v>
      </c>
      <c r="F62" s="25">
        <f t="shared" si="17"/>
        <v>3132</v>
      </c>
      <c r="G62" s="14">
        <f t="shared" si="18"/>
        <v>26.34</v>
      </c>
      <c r="H62" s="25">
        <f t="shared" si="19"/>
        <v>6284</v>
      </c>
      <c r="I62" s="15">
        <v>0</v>
      </c>
      <c r="J62" s="29">
        <v>0</v>
      </c>
      <c r="K62" s="17">
        <v>0</v>
      </c>
      <c r="L62" s="32">
        <v>3.68</v>
      </c>
      <c r="M62" s="18">
        <v>4308</v>
      </c>
      <c r="N62" s="25">
        <v>0</v>
      </c>
      <c r="O62" s="17">
        <f t="shared" si="20"/>
        <v>30.02</v>
      </c>
    </row>
    <row r="63" spans="1:26" ht="14.15" customHeight="1">
      <c r="A63" s="42"/>
      <c r="B63" s="6" t="s">
        <v>31</v>
      </c>
      <c r="C63" s="14">
        <f t="shared" si="14"/>
        <v>0.16</v>
      </c>
      <c r="D63" s="25">
        <f t="shared" si="15"/>
        <v>77</v>
      </c>
      <c r="E63" s="14">
        <f t="shared" si="16"/>
        <v>1.21</v>
      </c>
      <c r="F63" s="25">
        <f t="shared" si="17"/>
        <v>190</v>
      </c>
      <c r="G63" s="14">
        <f t="shared" si="18"/>
        <v>1.37</v>
      </c>
      <c r="H63" s="25">
        <f t="shared" si="19"/>
        <v>267</v>
      </c>
      <c r="I63" s="15">
        <v>0</v>
      </c>
      <c r="J63" s="29">
        <v>0</v>
      </c>
      <c r="K63" s="17">
        <v>0</v>
      </c>
      <c r="L63" s="32">
        <v>0.1</v>
      </c>
      <c r="M63" s="18">
        <v>120</v>
      </c>
      <c r="N63" s="25">
        <v>0</v>
      </c>
      <c r="O63" s="17">
        <f>SUM(G63,I63,J63:L63,N63)</f>
        <v>1.4700000000000002</v>
      </c>
    </row>
    <row r="64" spans="1:26" ht="14.15" customHeight="1">
      <c r="A64" s="42"/>
      <c r="B64" s="6" t="s">
        <v>32</v>
      </c>
      <c r="C64" s="14">
        <f t="shared" si="14"/>
        <v>20.55</v>
      </c>
      <c r="D64" s="25">
        <f t="shared" si="15"/>
        <v>8785</v>
      </c>
      <c r="E64" s="14">
        <f t="shared" si="16"/>
        <v>93.23</v>
      </c>
      <c r="F64" s="25">
        <f t="shared" si="17"/>
        <v>14191</v>
      </c>
      <c r="G64" s="14">
        <f t="shared" si="18"/>
        <v>113.78</v>
      </c>
      <c r="H64" s="25">
        <f t="shared" si="19"/>
        <v>22976</v>
      </c>
      <c r="I64" s="15">
        <v>0</v>
      </c>
      <c r="J64" s="29">
        <v>0</v>
      </c>
      <c r="K64" s="17">
        <v>2.62</v>
      </c>
      <c r="L64" s="32">
        <v>15.51</v>
      </c>
      <c r="M64" s="18">
        <v>16711</v>
      </c>
      <c r="N64" s="36">
        <v>0</v>
      </c>
      <c r="O64" s="16">
        <f>SUM(G64,I64,J64:L64,N64)</f>
        <v>131.91</v>
      </c>
    </row>
    <row r="65" spans="1:15" ht="14.15" customHeight="1">
      <c r="A65" s="42"/>
      <c r="B65" s="6" t="s">
        <v>33</v>
      </c>
      <c r="C65" s="14">
        <f t="shared" si="14"/>
        <v>981.86999999999989</v>
      </c>
      <c r="D65" s="25">
        <f t="shared" si="15"/>
        <v>466318</v>
      </c>
      <c r="E65" s="14">
        <f t="shared" si="16"/>
        <v>2288.3700000000003</v>
      </c>
      <c r="F65" s="25">
        <f t="shared" si="17"/>
        <v>348210</v>
      </c>
      <c r="G65" s="14">
        <f t="shared" si="18"/>
        <v>3270.2400000000002</v>
      </c>
      <c r="H65" s="25">
        <f t="shared" si="19"/>
        <v>814528</v>
      </c>
      <c r="I65" s="12">
        <f t="shared" ref="I65:N65" si="21">SUM(I58:I64)</f>
        <v>0.4</v>
      </c>
      <c r="J65" s="32">
        <f t="shared" si="21"/>
        <v>23.23</v>
      </c>
      <c r="K65" s="12">
        <f t="shared" si="21"/>
        <v>18.88</v>
      </c>
      <c r="L65" s="32">
        <f t="shared" si="21"/>
        <v>820.02</v>
      </c>
      <c r="M65" s="18">
        <f t="shared" si="21"/>
        <v>856197</v>
      </c>
      <c r="N65" s="36">
        <f t="shared" si="21"/>
        <v>0</v>
      </c>
      <c r="O65" s="16">
        <f t="shared" si="20"/>
        <v>4132.7700000000004</v>
      </c>
    </row>
    <row r="66" spans="1:15" ht="14.15" customHeight="1">
      <c r="A66" s="42" t="s">
        <v>34</v>
      </c>
      <c r="B66" s="6" t="s">
        <v>35</v>
      </c>
      <c r="C66" s="14">
        <f t="shared" si="14"/>
        <v>2.2400000000000002</v>
      </c>
      <c r="D66" s="25">
        <f t="shared" si="15"/>
        <v>1065</v>
      </c>
      <c r="E66" s="14">
        <f t="shared" si="16"/>
        <v>132.49</v>
      </c>
      <c r="F66" s="25">
        <f t="shared" si="17"/>
        <v>21143</v>
      </c>
      <c r="G66" s="14">
        <f t="shared" si="18"/>
        <v>134.73000000000002</v>
      </c>
      <c r="H66" s="25">
        <f t="shared" si="19"/>
        <v>22208</v>
      </c>
      <c r="I66" s="12">
        <v>0</v>
      </c>
      <c r="J66" s="32">
        <v>20.74</v>
      </c>
      <c r="K66" s="12">
        <v>0</v>
      </c>
      <c r="L66" s="32">
        <v>2.27</v>
      </c>
      <c r="M66" s="18">
        <v>2724</v>
      </c>
      <c r="N66" s="36">
        <v>0.51</v>
      </c>
      <c r="O66" s="16">
        <f t="shared" si="20"/>
        <v>158.25000000000003</v>
      </c>
    </row>
    <row r="67" spans="1:15" ht="14.15" customHeight="1">
      <c r="A67" s="42"/>
      <c r="B67" s="6" t="s">
        <v>36</v>
      </c>
      <c r="C67" s="14">
        <f t="shared" si="14"/>
        <v>0</v>
      </c>
      <c r="D67" s="25">
        <f t="shared" si="15"/>
        <v>0</v>
      </c>
      <c r="E67" s="14">
        <f t="shared" si="16"/>
        <v>0</v>
      </c>
      <c r="F67" s="25">
        <f t="shared" si="17"/>
        <v>0</v>
      </c>
      <c r="G67" s="14">
        <f t="shared" si="18"/>
        <v>0</v>
      </c>
      <c r="H67" s="25">
        <f t="shared" si="19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20"/>
        <v>0</v>
      </c>
    </row>
    <row r="68" spans="1:15" ht="14.15" customHeight="1">
      <c r="A68" s="42"/>
      <c r="B68" s="6" t="s">
        <v>37</v>
      </c>
      <c r="C68" s="14">
        <f t="shared" si="14"/>
        <v>0</v>
      </c>
      <c r="D68" s="25">
        <f t="shared" si="15"/>
        <v>0</v>
      </c>
      <c r="E68" s="14">
        <f t="shared" si="16"/>
        <v>0</v>
      </c>
      <c r="F68" s="25">
        <f t="shared" si="17"/>
        <v>0</v>
      </c>
      <c r="G68" s="14">
        <f t="shared" si="18"/>
        <v>0</v>
      </c>
      <c r="H68" s="25">
        <f t="shared" si="19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20"/>
        <v>0</v>
      </c>
    </row>
    <row r="69" spans="1:15" ht="14.15" customHeight="1">
      <c r="A69" s="42"/>
      <c r="B69" s="6" t="s">
        <v>33</v>
      </c>
      <c r="C69" s="14">
        <f t="shared" si="14"/>
        <v>2.2400000000000002</v>
      </c>
      <c r="D69" s="25">
        <f t="shared" si="15"/>
        <v>1065</v>
      </c>
      <c r="E69" s="14">
        <f t="shared" si="16"/>
        <v>132.49</v>
      </c>
      <c r="F69" s="25">
        <f t="shared" si="17"/>
        <v>21143</v>
      </c>
      <c r="G69" s="14">
        <f t="shared" si="18"/>
        <v>134.73000000000002</v>
      </c>
      <c r="H69" s="25">
        <f t="shared" si="19"/>
        <v>22208</v>
      </c>
      <c r="I69" s="12">
        <f t="shared" ref="I69:N69" si="22">SUM(I66:I68)</f>
        <v>0</v>
      </c>
      <c r="J69" s="32">
        <f t="shared" si="22"/>
        <v>20.74</v>
      </c>
      <c r="K69" s="12">
        <f t="shared" si="22"/>
        <v>0</v>
      </c>
      <c r="L69" s="32">
        <f t="shared" si="22"/>
        <v>2.27</v>
      </c>
      <c r="M69" s="18">
        <f t="shared" si="22"/>
        <v>2724</v>
      </c>
      <c r="N69" s="36">
        <f t="shared" si="22"/>
        <v>0.51</v>
      </c>
      <c r="O69" s="16">
        <f t="shared" si="20"/>
        <v>158.25000000000003</v>
      </c>
    </row>
    <row r="70" spans="1:15" ht="14.15" customHeight="1">
      <c r="A70" s="43" t="s">
        <v>38</v>
      </c>
      <c r="B70" s="6" t="s">
        <v>39</v>
      </c>
      <c r="C70" s="14">
        <f t="shared" si="14"/>
        <v>72</v>
      </c>
      <c r="D70" s="25">
        <f t="shared" si="15"/>
        <v>34029</v>
      </c>
      <c r="E70" s="14">
        <f t="shared" si="16"/>
        <v>20.68</v>
      </c>
      <c r="F70" s="25">
        <f t="shared" si="17"/>
        <v>2900</v>
      </c>
      <c r="G70" s="14">
        <f t="shared" si="18"/>
        <v>92.679999999999993</v>
      </c>
      <c r="H70" s="25">
        <f t="shared" si="19"/>
        <v>36929</v>
      </c>
      <c r="I70" s="12">
        <v>0</v>
      </c>
      <c r="J70" s="32">
        <v>0.01</v>
      </c>
      <c r="K70" s="12">
        <v>0</v>
      </c>
      <c r="L70" s="32">
        <v>2.4700000000000002</v>
      </c>
      <c r="M70" s="18">
        <v>2746</v>
      </c>
      <c r="N70" s="36">
        <v>0</v>
      </c>
      <c r="O70" s="16">
        <f t="shared" si="20"/>
        <v>95.16</v>
      </c>
    </row>
    <row r="71" spans="1:15" ht="14.15" customHeight="1">
      <c r="A71" s="42"/>
      <c r="B71" s="6" t="s">
        <v>40</v>
      </c>
      <c r="C71" s="14">
        <f t="shared" si="14"/>
        <v>2.21</v>
      </c>
      <c r="D71" s="25">
        <f t="shared" si="15"/>
        <v>1119</v>
      </c>
      <c r="E71" s="14">
        <f t="shared" si="16"/>
        <v>0.73</v>
      </c>
      <c r="F71" s="25">
        <f t="shared" si="17"/>
        <v>115</v>
      </c>
      <c r="G71" s="14">
        <f t="shared" si="18"/>
        <v>2.94</v>
      </c>
      <c r="H71" s="25">
        <f t="shared" si="19"/>
        <v>1234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20"/>
        <v>2.94</v>
      </c>
    </row>
    <row r="72" spans="1:15" ht="14.15" customHeight="1">
      <c r="A72" s="42"/>
      <c r="B72" s="6" t="s">
        <v>33</v>
      </c>
      <c r="C72" s="14">
        <f t="shared" si="14"/>
        <v>74.209999999999994</v>
      </c>
      <c r="D72" s="25">
        <f t="shared" si="15"/>
        <v>35148</v>
      </c>
      <c r="E72" s="14">
        <f t="shared" si="16"/>
        <v>21.41</v>
      </c>
      <c r="F72" s="25">
        <f t="shared" si="17"/>
        <v>3015</v>
      </c>
      <c r="G72" s="14">
        <f t="shared" si="18"/>
        <v>95.61999999999999</v>
      </c>
      <c r="H72" s="25">
        <f t="shared" si="19"/>
        <v>38163</v>
      </c>
      <c r="I72" s="12">
        <f t="shared" ref="I72:N72" si="23">SUM(I70:I71)</f>
        <v>0</v>
      </c>
      <c r="J72" s="32">
        <f t="shared" si="23"/>
        <v>0.01</v>
      </c>
      <c r="K72" s="12">
        <f t="shared" si="23"/>
        <v>0</v>
      </c>
      <c r="L72" s="32">
        <f>SUM(L70:L71)</f>
        <v>2.4700000000000002</v>
      </c>
      <c r="M72" s="18">
        <f>SUM(M70:M71)</f>
        <v>2746</v>
      </c>
      <c r="N72" s="36">
        <f t="shared" si="23"/>
        <v>0</v>
      </c>
      <c r="O72" s="16">
        <f t="shared" si="20"/>
        <v>98.1</v>
      </c>
    </row>
    <row r="73" spans="1:15" ht="14.15" customHeight="1">
      <c r="A73" s="44" t="s">
        <v>41</v>
      </c>
      <c r="B73" s="45"/>
      <c r="C73" s="14">
        <f t="shared" si="14"/>
        <v>0</v>
      </c>
      <c r="D73" s="25">
        <f t="shared" si="15"/>
        <v>0</v>
      </c>
      <c r="E73" s="14">
        <f t="shared" si="16"/>
        <v>0</v>
      </c>
      <c r="F73" s="25">
        <f t="shared" si="17"/>
        <v>0</v>
      </c>
      <c r="G73" s="14">
        <f t="shared" si="18"/>
        <v>0</v>
      </c>
      <c r="H73" s="25">
        <f t="shared" si="19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20"/>
        <v>0</v>
      </c>
    </row>
    <row r="74" spans="1:15" ht="14.15" customHeight="1">
      <c r="A74" s="44" t="s">
        <v>42</v>
      </c>
      <c r="B74" s="45"/>
      <c r="C74" s="14">
        <f t="shared" si="14"/>
        <v>0</v>
      </c>
      <c r="D74" s="25">
        <f t="shared" si="15"/>
        <v>0</v>
      </c>
      <c r="E74" s="14">
        <f t="shared" si="16"/>
        <v>0</v>
      </c>
      <c r="F74" s="25">
        <f t="shared" si="17"/>
        <v>0</v>
      </c>
      <c r="G74" s="14">
        <f t="shared" si="18"/>
        <v>0</v>
      </c>
      <c r="H74" s="25">
        <f t="shared" si="19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20"/>
        <v>0</v>
      </c>
    </row>
    <row r="75" spans="1:15" ht="14.15" customHeight="1">
      <c r="A75" s="44" t="s">
        <v>43</v>
      </c>
      <c r="B75" s="45"/>
      <c r="C75" s="14">
        <f t="shared" si="14"/>
        <v>0</v>
      </c>
      <c r="D75" s="25">
        <f t="shared" si="15"/>
        <v>0</v>
      </c>
      <c r="E75" s="14">
        <f t="shared" si="16"/>
        <v>0</v>
      </c>
      <c r="F75" s="25">
        <f t="shared" si="17"/>
        <v>0</v>
      </c>
      <c r="G75" s="14">
        <f t="shared" si="18"/>
        <v>0</v>
      </c>
      <c r="H75" s="25">
        <f t="shared" si="19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20"/>
        <v>0</v>
      </c>
    </row>
    <row r="76" spans="1:15" ht="14.15" customHeight="1">
      <c r="A76" s="42" t="s">
        <v>44</v>
      </c>
      <c r="B76" s="42"/>
      <c r="C76" s="14">
        <f t="shared" si="14"/>
        <v>1.87</v>
      </c>
      <c r="D76" s="25">
        <f t="shared" si="15"/>
        <v>967</v>
      </c>
      <c r="E76" s="14">
        <f t="shared" si="16"/>
        <v>17.57</v>
      </c>
      <c r="F76" s="25">
        <f t="shared" si="17"/>
        <v>2585</v>
      </c>
      <c r="G76" s="14">
        <f t="shared" si="18"/>
        <v>19.440000000000001</v>
      </c>
      <c r="H76" s="25">
        <f t="shared" si="19"/>
        <v>3552</v>
      </c>
      <c r="I76" s="15">
        <v>0</v>
      </c>
      <c r="J76" s="29">
        <v>0.01</v>
      </c>
      <c r="K76" s="17">
        <v>0.03</v>
      </c>
      <c r="L76" s="32">
        <v>4.59</v>
      </c>
      <c r="M76" s="18">
        <v>5412</v>
      </c>
      <c r="N76" s="25">
        <v>0</v>
      </c>
      <c r="O76" s="17">
        <f t="shared" si="20"/>
        <v>24.070000000000004</v>
      </c>
    </row>
    <row r="77" spans="1:15" ht="14.15" customHeight="1">
      <c r="A77" s="42" t="s">
        <v>45</v>
      </c>
      <c r="B77" s="42"/>
      <c r="C77" s="19">
        <f t="shared" ref="C77:O77" si="24">SUM(C65,C69,C72,C73:C76)</f>
        <v>1060.1899999999998</v>
      </c>
      <c r="D77" s="26">
        <f t="shared" si="24"/>
        <v>503498</v>
      </c>
      <c r="E77" s="19">
        <f t="shared" si="24"/>
        <v>2459.8400000000006</v>
      </c>
      <c r="F77" s="26">
        <f t="shared" si="24"/>
        <v>374953</v>
      </c>
      <c r="G77" s="19">
        <f t="shared" si="24"/>
        <v>3520.03</v>
      </c>
      <c r="H77" s="26">
        <f t="shared" si="24"/>
        <v>878451</v>
      </c>
      <c r="I77" s="15">
        <f t="shared" si="24"/>
        <v>0.4</v>
      </c>
      <c r="J77" s="33">
        <f t="shared" si="24"/>
        <v>43.989999999999995</v>
      </c>
      <c r="K77" s="20">
        <f t="shared" si="24"/>
        <v>18.91</v>
      </c>
      <c r="L77" s="35">
        <f t="shared" si="24"/>
        <v>829.35</v>
      </c>
      <c r="M77" s="21">
        <f t="shared" si="24"/>
        <v>867079</v>
      </c>
      <c r="N77" s="26">
        <f t="shared" si="24"/>
        <v>0.51</v>
      </c>
      <c r="O77" s="20">
        <f t="shared" si="24"/>
        <v>4413.1900000000005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412D-1B14-4DEF-90CC-E2D5D292B527}">
  <sheetPr codeName="Sheet26">
    <pageSetUpPr fitToPage="1"/>
  </sheetPr>
  <dimension ref="A1:BD77"/>
  <sheetViews>
    <sheetView showZeros="0" view="pageBreakPreview" topLeftCell="A22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47</v>
      </c>
      <c r="D3" s="23" t="s">
        <v>48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858.38</v>
      </c>
      <c r="D8" s="25">
        <v>411717</v>
      </c>
      <c r="E8" s="12">
        <v>4.49</v>
      </c>
      <c r="F8" s="25">
        <v>641</v>
      </c>
      <c r="G8" s="12">
        <f>SUM(C8,E8)</f>
        <v>862.87</v>
      </c>
      <c r="H8" s="25">
        <f>SUM(D8,F8)</f>
        <v>412358</v>
      </c>
      <c r="I8" s="12">
        <v>0.04</v>
      </c>
      <c r="J8" s="25">
        <v>21</v>
      </c>
      <c r="K8" s="12">
        <v>0</v>
      </c>
      <c r="L8" s="25">
        <v>0</v>
      </c>
      <c r="M8" s="12">
        <f>SUM(I8,K8)</f>
        <v>0.04</v>
      </c>
      <c r="N8" s="25">
        <f>SUM(J8,L8)</f>
        <v>21</v>
      </c>
      <c r="O8" s="12">
        <f>SUM(C8,I8)</f>
        <v>858.42</v>
      </c>
      <c r="P8" s="25">
        <f>SUM(D8,J8)</f>
        <v>411738</v>
      </c>
      <c r="Q8" s="12">
        <f>SUM(E8,K8)</f>
        <v>4.49</v>
      </c>
      <c r="R8" s="25">
        <f>SUM(F8,L8)</f>
        <v>641</v>
      </c>
      <c r="S8" s="12">
        <f>SUM(O8,Q8)</f>
        <v>862.91</v>
      </c>
      <c r="T8" s="25">
        <f>SUM(P8,R8)</f>
        <v>412379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40.479999999999997</v>
      </c>
      <c r="D9" s="25">
        <v>19144</v>
      </c>
      <c r="E9" s="12">
        <v>0.44</v>
      </c>
      <c r="F9" s="25">
        <v>31</v>
      </c>
      <c r="G9" s="12">
        <f t="shared" ref="G9:H26" si="0">SUM(C9,E9)</f>
        <v>40.919999999999995</v>
      </c>
      <c r="H9" s="25">
        <f t="shared" si="0"/>
        <v>19175</v>
      </c>
      <c r="I9" s="12">
        <v>0</v>
      </c>
      <c r="J9" s="25">
        <v>0</v>
      </c>
      <c r="K9" s="12">
        <v>0</v>
      </c>
      <c r="L9" s="25">
        <v>0</v>
      </c>
      <c r="M9" s="12">
        <f t="shared" ref="M9:N26" si="1">SUM(I9,K9)</f>
        <v>0</v>
      </c>
      <c r="N9" s="25">
        <f t="shared" si="1"/>
        <v>0</v>
      </c>
      <c r="O9" s="12">
        <f t="shared" ref="O9:R26" si="2">SUM(C9,I9)</f>
        <v>40.479999999999997</v>
      </c>
      <c r="P9" s="25">
        <f t="shared" si="2"/>
        <v>19144</v>
      </c>
      <c r="Q9" s="12">
        <f t="shared" si="2"/>
        <v>0.44</v>
      </c>
      <c r="R9" s="25">
        <f t="shared" si="2"/>
        <v>31</v>
      </c>
      <c r="S9" s="12">
        <f t="shared" ref="S9:T25" si="3">SUM(O9,Q9)</f>
        <v>40.919999999999995</v>
      </c>
      <c r="T9" s="25">
        <f t="shared" si="3"/>
        <v>19175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42.51</v>
      </c>
      <c r="D10" s="25">
        <v>20570</v>
      </c>
      <c r="E10" s="12">
        <v>6.68</v>
      </c>
      <c r="F10" s="25">
        <v>794</v>
      </c>
      <c r="G10" s="12">
        <f t="shared" si="0"/>
        <v>49.19</v>
      </c>
      <c r="H10" s="25">
        <f t="shared" si="0"/>
        <v>21364</v>
      </c>
      <c r="I10" s="12">
        <v>0</v>
      </c>
      <c r="J10" s="25">
        <v>0</v>
      </c>
      <c r="K10" s="12">
        <v>0</v>
      </c>
      <c r="L10" s="25">
        <v>0</v>
      </c>
      <c r="M10" s="12">
        <f t="shared" si="1"/>
        <v>0</v>
      </c>
      <c r="N10" s="25">
        <f t="shared" si="1"/>
        <v>0</v>
      </c>
      <c r="O10" s="12">
        <f t="shared" si="2"/>
        <v>42.51</v>
      </c>
      <c r="P10" s="25">
        <f t="shared" si="2"/>
        <v>20570</v>
      </c>
      <c r="Q10" s="12">
        <f t="shared" si="2"/>
        <v>6.68</v>
      </c>
      <c r="R10" s="25">
        <f t="shared" si="2"/>
        <v>794</v>
      </c>
      <c r="S10" s="12">
        <f t="shared" si="3"/>
        <v>49.19</v>
      </c>
      <c r="T10" s="25">
        <f>SUM(P10,R10)</f>
        <v>21364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8.34</v>
      </c>
      <c r="D11" s="25">
        <v>2491</v>
      </c>
      <c r="E11" s="12">
        <v>6.96</v>
      </c>
      <c r="F11" s="25">
        <v>773</v>
      </c>
      <c r="G11" s="12">
        <f t="shared" si="0"/>
        <v>15.3</v>
      </c>
      <c r="H11" s="25">
        <f t="shared" si="0"/>
        <v>3264</v>
      </c>
      <c r="I11" s="12">
        <v>0</v>
      </c>
      <c r="J11" s="25">
        <v>0</v>
      </c>
      <c r="K11" s="12">
        <v>0</v>
      </c>
      <c r="L11" s="25">
        <v>0</v>
      </c>
      <c r="M11" s="12">
        <f t="shared" si="1"/>
        <v>0</v>
      </c>
      <c r="N11" s="25">
        <f t="shared" si="1"/>
        <v>0</v>
      </c>
      <c r="O11" s="12">
        <f t="shared" si="2"/>
        <v>8.34</v>
      </c>
      <c r="P11" s="25">
        <f t="shared" si="2"/>
        <v>2491</v>
      </c>
      <c r="Q11" s="12">
        <f t="shared" si="2"/>
        <v>6.96</v>
      </c>
      <c r="R11" s="25">
        <f t="shared" si="2"/>
        <v>773</v>
      </c>
      <c r="S11" s="12">
        <f t="shared" si="3"/>
        <v>15.3</v>
      </c>
      <c r="T11" s="25">
        <f t="shared" si="3"/>
        <v>3264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6.81</v>
      </c>
      <c r="D12" s="25">
        <v>3150</v>
      </c>
      <c r="E12" s="12">
        <v>0</v>
      </c>
      <c r="F12" s="25">
        <v>0</v>
      </c>
      <c r="G12" s="12">
        <f t="shared" si="0"/>
        <v>6.81</v>
      </c>
      <c r="H12" s="25">
        <f t="shared" si="0"/>
        <v>3150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1"/>
        <v>0</v>
      </c>
      <c r="N12" s="25">
        <f t="shared" si="1"/>
        <v>0</v>
      </c>
      <c r="O12" s="12">
        <f t="shared" si="2"/>
        <v>6.81</v>
      </c>
      <c r="P12" s="25">
        <f t="shared" si="2"/>
        <v>3150</v>
      </c>
      <c r="Q12" s="12">
        <f t="shared" si="2"/>
        <v>0</v>
      </c>
      <c r="R12" s="25">
        <f t="shared" si="2"/>
        <v>0</v>
      </c>
      <c r="S12" s="12">
        <f t="shared" si="3"/>
        <v>6.81</v>
      </c>
      <c r="T12" s="25">
        <f t="shared" si="3"/>
        <v>3150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0.16</v>
      </c>
      <c r="D13" s="25">
        <v>77</v>
      </c>
      <c r="E13" s="12">
        <v>0.12</v>
      </c>
      <c r="F13" s="25">
        <v>15</v>
      </c>
      <c r="G13" s="12">
        <f t="shared" si="0"/>
        <v>0.28000000000000003</v>
      </c>
      <c r="H13" s="25">
        <f t="shared" si="0"/>
        <v>92</v>
      </c>
      <c r="I13" s="12">
        <v>0</v>
      </c>
      <c r="J13" s="25">
        <v>0</v>
      </c>
      <c r="K13" s="12">
        <v>0</v>
      </c>
      <c r="L13" s="25">
        <v>0</v>
      </c>
      <c r="M13" s="12">
        <f t="shared" si="1"/>
        <v>0</v>
      </c>
      <c r="N13" s="25">
        <f t="shared" si="1"/>
        <v>0</v>
      </c>
      <c r="O13" s="12">
        <f t="shared" si="2"/>
        <v>0.16</v>
      </c>
      <c r="P13" s="25">
        <f t="shared" si="2"/>
        <v>77</v>
      </c>
      <c r="Q13" s="12">
        <f t="shared" si="2"/>
        <v>0.12</v>
      </c>
      <c r="R13" s="25">
        <f t="shared" si="2"/>
        <v>15</v>
      </c>
      <c r="S13" s="12">
        <f t="shared" si="3"/>
        <v>0.28000000000000003</v>
      </c>
      <c r="T13" s="25">
        <f t="shared" si="3"/>
        <v>92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20.55</v>
      </c>
      <c r="D14" s="25">
        <v>8785</v>
      </c>
      <c r="E14" s="12">
        <v>1.04</v>
      </c>
      <c r="F14" s="25">
        <v>142</v>
      </c>
      <c r="G14" s="12">
        <f t="shared" si="0"/>
        <v>21.59</v>
      </c>
      <c r="H14" s="25">
        <f t="shared" si="0"/>
        <v>8927</v>
      </c>
      <c r="I14" s="12">
        <v>0</v>
      </c>
      <c r="J14" s="25">
        <v>0</v>
      </c>
      <c r="K14" s="12">
        <v>0</v>
      </c>
      <c r="L14" s="25">
        <v>0</v>
      </c>
      <c r="M14" s="12">
        <f t="shared" si="1"/>
        <v>0</v>
      </c>
      <c r="N14" s="25">
        <f t="shared" si="1"/>
        <v>0</v>
      </c>
      <c r="O14" s="12">
        <f t="shared" si="2"/>
        <v>20.55</v>
      </c>
      <c r="P14" s="25">
        <f t="shared" si="2"/>
        <v>8785</v>
      </c>
      <c r="Q14" s="12">
        <f t="shared" si="2"/>
        <v>1.04</v>
      </c>
      <c r="R14" s="25">
        <f t="shared" si="2"/>
        <v>142</v>
      </c>
      <c r="S14" s="12">
        <f t="shared" si="3"/>
        <v>21.59</v>
      </c>
      <c r="T14" s="25">
        <f t="shared" si="3"/>
        <v>8927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977.2299999999999</v>
      </c>
      <c r="D15" s="25">
        <f>SUM(D8:D14)</f>
        <v>465934</v>
      </c>
      <c r="E15" s="12">
        <f>SUM(E8:E14)</f>
        <v>19.73</v>
      </c>
      <c r="F15" s="25">
        <f>SUM(F8:F14)</f>
        <v>2396</v>
      </c>
      <c r="G15" s="12">
        <f>SUM(C15,E15)</f>
        <v>996.95999999999992</v>
      </c>
      <c r="H15" s="25">
        <f>SUM(D15,F15)</f>
        <v>468330</v>
      </c>
      <c r="I15" s="12">
        <f>SUM(I8:I14)</f>
        <v>0.04</v>
      </c>
      <c r="J15" s="25">
        <f>SUM(J8:J14)</f>
        <v>21</v>
      </c>
      <c r="K15" s="12">
        <f>SUM(K8:K14)</f>
        <v>0</v>
      </c>
      <c r="L15" s="25">
        <f>SUM(L8:L14)</f>
        <v>0</v>
      </c>
      <c r="M15" s="12">
        <f>SUM(I15,K15)</f>
        <v>0.04</v>
      </c>
      <c r="N15" s="25">
        <f t="shared" si="1"/>
        <v>21</v>
      </c>
      <c r="O15" s="12">
        <f t="shared" si="2"/>
        <v>977.26999999999987</v>
      </c>
      <c r="P15" s="25">
        <f t="shared" si="2"/>
        <v>465955</v>
      </c>
      <c r="Q15" s="12">
        <f t="shared" si="2"/>
        <v>19.73</v>
      </c>
      <c r="R15" s="25">
        <f t="shared" si="2"/>
        <v>2396</v>
      </c>
      <c r="S15" s="12">
        <f t="shared" si="3"/>
        <v>996.99999999999989</v>
      </c>
      <c r="T15" s="25">
        <f t="shared" si="3"/>
        <v>468351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2.2400000000000002</v>
      </c>
      <c r="D16" s="25">
        <v>1065</v>
      </c>
      <c r="E16" s="12">
        <v>0</v>
      </c>
      <c r="F16" s="25">
        <v>0</v>
      </c>
      <c r="G16" s="12">
        <f>SUM(C16,E16)</f>
        <v>2.2400000000000002</v>
      </c>
      <c r="H16" s="25">
        <f t="shared" si="0"/>
        <v>1065</v>
      </c>
      <c r="I16" s="12">
        <v>0</v>
      </c>
      <c r="J16" s="25">
        <v>0</v>
      </c>
      <c r="K16" s="12">
        <v>0</v>
      </c>
      <c r="L16" s="25">
        <v>0</v>
      </c>
      <c r="M16" s="12">
        <f t="shared" si="1"/>
        <v>0</v>
      </c>
      <c r="N16" s="25">
        <f t="shared" si="1"/>
        <v>0</v>
      </c>
      <c r="O16" s="12">
        <f t="shared" si="2"/>
        <v>2.2400000000000002</v>
      </c>
      <c r="P16" s="25">
        <f t="shared" si="2"/>
        <v>1065</v>
      </c>
      <c r="Q16" s="12">
        <f t="shared" si="2"/>
        <v>0</v>
      </c>
      <c r="R16" s="25">
        <f t="shared" si="2"/>
        <v>0</v>
      </c>
      <c r="S16" s="12">
        <f t="shared" si="3"/>
        <v>2.2400000000000002</v>
      </c>
      <c r="T16" s="25">
        <f t="shared" si="3"/>
        <v>1065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>SUM(C17,E17)</f>
        <v>0</v>
      </c>
      <c r="H17" s="25">
        <f t="shared" si="0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1"/>
        <v>0</v>
      </c>
      <c r="N17" s="25">
        <f t="shared" si="1"/>
        <v>0</v>
      </c>
      <c r="O17" s="12">
        <f t="shared" si="2"/>
        <v>0</v>
      </c>
      <c r="P17" s="25">
        <f t="shared" si="2"/>
        <v>0</v>
      </c>
      <c r="Q17" s="12">
        <f t="shared" si="2"/>
        <v>0</v>
      </c>
      <c r="R17" s="25">
        <f t="shared" si="2"/>
        <v>0</v>
      </c>
      <c r="S17" s="12">
        <f t="shared" si="3"/>
        <v>0</v>
      </c>
      <c r="T17" s="25">
        <f t="shared" si="3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0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1"/>
        <v>0</v>
      </c>
      <c r="N18" s="25">
        <f t="shared" si="1"/>
        <v>0</v>
      </c>
      <c r="O18" s="12">
        <f t="shared" si="2"/>
        <v>0</v>
      </c>
      <c r="P18" s="25">
        <f t="shared" si="2"/>
        <v>0</v>
      </c>
      <c r="Q18" s="12">
        <f t="shared" si="2"/>
        <v>0</v>
      </c>
      <c r="R18" s="25">
        <f t="shared" si="2"/>
        <v>0</v>
      </c>
      <c r="S18" s="12">
        <f t="shared" si="3"/>
        <v>0</v>
      </c>
      <c r="T18" s="25">
        <f t="shared" si="3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2.2400000000000002</v>
      </c>
      <c r="D19" s="25">
        <f>SUM(D16:D18)</f>
        <v>1065</v>
      </c>
      <c r="E19" s="12">
        <f>SUM(E16:E18)</f>
        <v>0</v>
      </c>
      <c r="F19" s="25">
        <f>SUM(F16:F18)</f>
        <v>0</v>
      </c>
      <c r="G19" s="12">
        <f>SUM(C19,E19)</f>
        <v>2.2400000000000002</v>
      </c>
      <c r="H19" s="25">
        <f>SUM(D19,F19)</f>
        <v>1065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1"/>
        <v>0</v>
      </c>
      <c r="N19" s="25">
        <f t="shared" si="1"/>
        <v>0</v>
      </c>
      <c r="O19" s="12">
        <f t="shared" si="2"/>
        <v>2.2400000000000002</v>
      </c>
      <c r="P19" s="25">
        <f t="shared" si="2"/>
        <v>1065</v>
      </c>
      <c r="Q19" s="12">
        <f t="shared" si="2"/>
        <v>0</v>
      </c>
      <c r="R19" s="25">
        <f t="shared" si="2"/>
        <v>0</v>
      </c>
      <c r="S19" s="12">
        <f t="shared" si="3"/>
        <v>2.2400000000000002</v>
      </c>
      <c r="T19" s="25">
        <f t="shared" si="3"/>
        <v>1065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71.94</v>
      </c>
      <c r="D20" s="25">
        <v>34024</v>
      </c>
      <c r="E20" s="12">
        <v>0.05</v>
      </c>
      <c r="F20" s="25">
        <v>6</v>
      </c>
      <c r="G20" s="12">
        <f t="shared" si="0"/>
        <v>71.989999999999995</v>
      </c>
      <c r="H20" s="25">
        <f t="shared" si="0"/>
        <v>34030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1"/>
        <v>0</v>
      </c>
      <c r="N20" s="25">
        <f t="shared" si="1"/>
        <v>0</v>
      </c>
      <c r="O20" s="12">
        <f t="shared" si="2"/>
        <v>71.94</v>
      </c>
      <c r="P20" s="25">
        <f t="shared" si="2"/>
        <v>34024</v>
      </c>
      <c r="Q20" s="12">
        <f t="shared" si="2"/>
        <v>0.05</v>
      </c>
      <c r="R20" s="25">
        <f t="shared" si="2"/>
        <v>6</v>
      </c>
      <c r="S20" s="12">
        <f t="shared" si="3"/>
        <v>71.989999999999995</v>
      </c>
      <c r="T20" s="25">
        <f t="shared" si="3"/>
        <v>34030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2.21</v>
      </c>
      <c r="D21" s="25">
        <v>1119</v>
      </c>
      <c r="E21" s="12">
        <v>0</v>
      </c>
      <c r="F21" s="25">
        <v>0</v>
      </c>
      <c r="G21" s="12">
        <f t="shared" si="0"/>
        <v>2.21</v>
      </c>
      <c r="H21" s="25">
        <f t="shared" si="0"/>
        <v>1119</v>
      </c>
      <c r="I21" s="12">
        <v>0</v>
      </c>
      <c r="J21" s="25">
        <v>0</v>
      </c>
      <c r="K21" s="12">
        <v>0</v>
      </c>
      <c r="L21" s="25">
        <v>0</v>
      </c>
      <c r="M21" s="12">
        <f t="shared" si="1"/>
        <v>0</v>
      </c>
      <c r="N21" s="25">
        <f t="shared" si="1"/>
        <v>0</v>
      </c>
      <c r="O21" s="12">
        <f t="shared" si="2"/>
        <v>2.21</v>
      </c>
      <c r="P21" s="25">
        <f t="shared" si="2"/>
        <v>1119</v>
      </c>
      <c r="Q21" s="12">
        <f t="shared" si="2"/>
        <v>0</v>
      </c>
      <c r="R21" s="25">
        <f t="shared" si="2"/>
        <v>0</v>
      </c>
      <c r="S21" s="12">
        <f t="shared" si="3"/>
        <v>2.21</v>
      </c>
      <c r="T21" s="25">
        <f t="shared" si="3"/>
        <v>1119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74.149999999999991</v>
      </c>
      <c r="D22" s="25">
        <f>SUM(D20:D21)</f>
        <v>35143</v>
      </c>
      <c r="E22" s="12">
        <f>SUM(E20:E21)</f>
        <v>0.05</v>
      </c>
      <c r="F22" s="25">
        <f>SUM(F20:F21)</f>
        <v>6</v>
      </c>
      <c r="G22" s="12">
        <f t="shared" si="0"/>
        <v>74.199999999999989</v>
      </c>
      <c r="H22" s="25">
        <f t="shared" si="0"/>
        <v>35149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1"/>
        <v>0</v>
      </c>
      <c r="N22" s="25">
        <f t="shared" si="1"/>
        <v>0</v>
      </c>
      <c r="O22" s="12">
        <f t="shared" si="2"/>
        <v>74.149999999999991</v>
      </c>
      <c r="P22" s="25">
        <f t="shared" si="2"/>
        <v>35143</v>
      </c>
      <c r="Q22" s="12">
        <f t="shared" si="2"/>
        <v>0.05</v>
      </c>
      <c r="R22" s="25">
        <f t="shared" si="2"/>
        <v>6</v>
      </c>
      <c r="S22" s="12">
        <f t="shared" si="3"/>
        <v>74.199999999999989</v>
      </c>
      <c r="T22" s="25">
        <f t="shared" si="3"/>
        <v>35149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>SUM(C23,E23)</f>
        <v>0</v>
      </c>
      <c r="H23" s="25">
        <f t="shared" si="0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1"/>
        <v>0</v>
      </c>
      <c r="N23" s="25">
        <f t="shared" si="1"/>
        <v>0</v>
      </c>
      <c r="O23" s="12">
        <f t="shared" si="2"/>
        <v>0</v>
      </c>
      <c r="P23" s="25">
        <f t="shared" si="2"/>
        <v>0</v>
      </c>
      <c r="Q23" s="12">
        <f t="shared" si="2"/>
        <v>0</v>
      </c>
      <c r="R23" s="25">
        <f t="shared" si="2"/>
        <v>0</v>
      </c>
      <c r="S23" s="12">
        <f t="shared" si="3"/>
        <v>0</v>
      </c>
      <c r="T23" s="25">
        <f t="shared" si="3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>SUM(C24,E24)</f>
        <v>0</v>
      </c>
      <c r="H24" s="25">
        <f t="shared" si="0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1"/>
        <v>0</v>
      </c>
      <c r="N24" s="25">
        <f t="shared" si="1"/>
        <v>0</v>
      </c>
      <c r="O24" s="12">
        <f t="shared" si="2"/>
        <v>0</v>
      </c>
      <c r="P24" s="25">
        <f t="shared" si="2"/>
        <v>0</v>
      </c>
      <c r="Q24" s="12">
        <f t="shared" si="2"/>
        <v>0</v>
      </c>
      <c r="R24" s="25">
        <f t="shared" si="2"/>
        <v>0</v>
      </c>
      <c r="S24" s="12">
        <f t="shared" si="3"/>
        <v>0</v>
      </c>
      <c r="T24" s="25">
        <f t="shared" si="3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0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1"/>
        <v>0</v>
      </c>
      <c r="N25" s="25">
        <f t="shared" si="1"/>
        <v>0</v>
      </c>
      <c r="O25" s="12">
        <f t="shared" si="2"/>
        <v>0</v>
      </c>
      <c r="P25" s="25">
        <f t="shared" si="2"/>
        <v>0</v>
      </c>
      <c r="Q25" s="12">
        <f t="shared" si="2"/>
        <v>0</v>
      </c>
      <c r="R25" s="25">
        <f t="shared" si="2"/>
        <v>0</v>
      </c>
      <c r="S25" s="12">
        <f t="shared" si="3"/>
        <v>0</v>
      </c>
      <c r="T25" s="25">
        <f t="shared" si="3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1.87</v>
      </c>
      <c r="D26" s="25">
        <v>967</v>
      </c>
      <c r="E26" s="12">
        <v>0</v>
      </c>
      <c r="F26" s="25">
        <v>0</v>
      </c>
      <c r="G26" s="12">
        <f t="shared" si="0"/>
        <v>1.87</v>
      </c>
      <c r="H26" s="25">
        <f t="shared" si="0"/>
        <v>967</v>
      </c>
      <c r="I26" s="12">
        <v>0</v>
      </c>
      <c r="J26" s="25">
        <v>0</v>
      </c>
      <c r="K26" s="12">
        <v>0</v>
      </c>
      <c r="L26" s="25">
        <v>0</v>
      </c>
      <c r="M26" s="12">
        <f t="shared" si="1"/>
        <v>0</v>
      </c>
      <c r="N26" s="25">
        <f t="shared" si="1"/>
        <v>0</v>
      </c>
      <c r="O26" s="12">
        <f t="shared" si="2"/>
        <v>1.87</v>
      </c>
      <c r="P26" s="25">
        <f t="shared" si="2"/>
        <v>967</v>
      </c>
      <c r="Q26" s="12">
        <f>SUM(E26,K26)</f>
        <v>0</v>
      </c>
      <c r="R26" s="25">
        <f t="shared" si="2"/>
        <v>0</v>
      </c>
      <c r="S26" s="12">
        <f>SUM(O26,Q26)</f>
        <v>1.87</v>
      </c>
      <c r="T26" s="25">
        <f t="shared" ref="T26" si="4">SUM(P26,R26)</f>
        <v>967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SUM(C15,C19,C22,C23:C26)</f>
        <v>1055.4899999999998</v>
      </c>
      <c r="D27" s="26">
        <f t="shared" ref="D27:T27" si="5">SUM(D15,D19,D22,D23:D26)</f>
        <v>503109</v>
      </c>
      <c r="E27" s="19">
        <f>SUM(E15,E19,E22,E23:E26)</f>
        <v>19.78</v>
      </c>
      <c r="F27" s="26">
        <f t="shared" si="5"/>
        <v>2402</v>
      </c>
      <c r="G27" s="19">
        <f>SUM(G15,G19,G22,G23:G26)</f>
        <v>1075.2699999999998</v>
      </c>
      <c r="H27" s="26">
        <f t="shared" si="5"/>
        <v>505511</v>
      </c>
      <c r="I27" s="19">
        <f>SUM(I15,I19,I22,I23:I26)</f>
        <v>0.04</v>
      </c>
      <c r="J27" s="26">
        <f t="shared" si="5"/>
        <v>21</v>
      </c>
      <c r="K27" s="19">
        <f t="shared" si="5"/>
        <v>0</v>
      </c>
      <c r="L27" s="26">
        <f t="shared" si="5"/>
        <v>0</v>
      </c>
      <c r="M27" s="19">
        <f t="shared" si="5"/>
        <v>0.04</v>
      </c>
      <c r="N27" s="26">
        <f t="shared" si="5"/>
        <v>21</v>
      </c>
      <c r="O27" s="19">
        <f>SUM(O15,O19,O22,O23:O26)</f>
        <v>1055.5299999999997</v>
      </c>
      <c r="P27" s="26">
        <f t="shared" si="5"/>
        <v>503130</v>
      </c>
      <c r="Q27" s="19">
        <f>SUM(Q15,Q19,Q22,Q23:Q26)</f>
        <v>19.78</v>
      </c>
      <c r="R27" s="26">
        <f t="shared" si="5"/>
        <v>2402</v>
      </c>
      <c r="S27" s="19">
        <f t="shared" si="5"/>
        <v>1075.3099999999997</v>
      </c>
      <c r="T27" s="26">
        <f t="shared" si="5"/>
        <v>505532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68.819999999999993</v>
      </c>
      <c r="F33" s="29">
        <v>10215</v>
      </c>
      <c r="G33" s="12">
        <f>SUM(C33,E33)</f>
        <v>68.819999999999993</v>
      </c>
      <c r="H33" s="25">
        <f>SUM(D33,F33)</f>
        <v>10215</v>
      </c>
      <c r="I33" s="12">
        <v>0</v>
      </c>
      <c r="J33" s="29">
        <v>0</v>
      </c>
      <c r="K33" s="12">
        <v>0.04</v>
      </c>
      <c r="L33" s="29">
        <v>6</v>
      </c>
      <c r="M33" s="12">
        <f>SUM(I33,K33)</f>
        <v>0.04</v>
      </c>
      <c r="N33" s="25">
        <f>SUM(J33,L33)</f>
        <v>6</v>
      </c>
      <c r="O33" s="12">
        <v>4.07</v>
      </c>
      <c r="P33" s="29">
        <v>323</v>
      </c>
      <c r="Q33" s="12">
        <v>1877.05</v>
      </c>
      <c r="R33" s="29">
        <v>288093</v>
      </c>
      <c r="S33" s="12">
        <f>SUM(O33,Q33)</f>
        <v>1881.12</v>
      </c>
      <c r="T33" s="25">
        <f>SUM(P33,R33)</f>
        <v>288416</v>
      </c>
      <c r="U33" s="14">
        <f>SUM(C33,I33,O33)</f>
        <v>4.07</v>
      </c>
      <c r="V33" s="25">
        <f>SUM(D33,J33,P33)</f>
        <v>323</v>
      </c>
      <c r="W33" s="14">
        <f>SUM(E33,K33,Q33)</f>
        <v>1945.9099999999999</v>
      </c>
      <c r="X33" s="25">
        <f>SUM(F33,L33,R33)</f>
        <v>298314</v>
      </c>
      <c r="Y33" s="12">
        <f>SUM(U33,W33)</f>
        <v>1949.9799999999998</v>
      </c>
      <c r="Z33" s="25">
        <f>SUM(V33,X33)</f>
        <v>298637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1.64</v>
      </c>
      <c r="F34" s="29">
        <v>195</v>
      </c>
      <c r="G34" s="12">
        <f t="shared" ref="G34:H51" si="6">SUM(C34,E34)</f>
        <v>1.64</v>
      </c>
      <c r="H34" s="25">
        <f t="shared" si="6"/>
        <v>195</v>
      </c>
      <c r="I34" s="12">
        <v>0</v>
      </c>
      <c r="J34" s="29">
        <v>0</v>
      </c>
      <c r="K34" s="12">
        <v>0</v>
      </c>
      <c r="L34" s="29">
        <v>0</v>
      </c>
      <c r="M34" s="12">
        <f t="shared" ref="M34:N51" si="7">SUM(I34,K34)</f>
        <v>0</v>
      </c>
      <c r="N34" s="25">
        <f t="shared" si="7"/>
        <v>0</v>
      </c>
      <c r="O34" s="12">
        <v>0</v>
      </c>
      <c r="P34" s="29">
        <v>0</v>
      </c>
      <c r="Q34" s="12">
        <v>121.94</v>
      </c>
      <c r="R34" s="29">
        <v>17765</v>
      </c>
      <c r="S34" s="12">
        <f>SUM(O34,Q34)</f>
        <v>121.94</v>
      </c>
      <c r="T34" s="25">
        <f t="shared" ref="T34" si="8">SUM(P34,R34)</f>
        <v>17765</v>
      </c>
      <c r="U34" s="14">
        <f t="shared" ref="U34:X50" si="9">SUM(C34,I34,O34)</f>
        <v>0</v>
      </c>
      <c r="V34" s="25">
        <f t="shared" si="9"/>
        <v>0</v>
      </c>
      <c r="W34" s="14">
        <f t="shared" si="9"/>
        <v>123.58</v>
      </c>
      <c r="X34" s="25">
        <f t="shared" si="9"/>
        <v>17960</v>
      </c>
      <c r="Y34" s="12">
        <f t="shared" ref="Y34:Z50" si="10">SUM(U34,W34)</f>
        <v>123.58</v>
      </c>
      <c r="Z34" s="25">
        <f t="shared" si="10"/>
        <v>17960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8.56</v>
      </c>
      <c r="F35" s="29">
        <v>1247</v>
      </c>
      <c r="G35" s="12">
        <f t="shared" si="6"/>
        <v>8.56</v>
      </c>
      <c r="H35" s="25">
        <f>SUM(D35,F35)</f>
        <v>1247</v>
      </c>
      <c r="I35" s="12">
        <v>0</v>
      </c>
      <c r="J35" s="29">
        <v>0</v>
      </c>
      <c r="K35" s="12">
        <v>0</v>
      </c>
      <c r="L35" s="29">
        <v>0</v>
      </c>
      <c r="M35" s="12">
        <f t="shared" si="7"/>
        <v>0</v>
      </c>
      <c r="N35" s="25">
        <f>SUM(J35,L35)</f>
        <v>0</v>
      </c>
      <c r="O35" s="12">
        <v>0.51</v>
      </c>
      <c r="P35" s="29">
        <v>38</v>
      </c>
      <c r="Q35" s="12">
        <v>66.95</v>
      </c>
      <c r="R35" s="29">
        <v>9515</v>
      </c>
      <c r="S35" s="12">
        <f t="shared" ref="S35:T51" si="11">SUM(O35,Q35)</f>
        <v>67.460000000000008</v>
      </c>
      <c r="T35" s="25">
        <f>SUM(P35,R35)</f>
        <v>9553</v>
      </c>
      <c r="U35" s="14">
        <f t="shared" si="9"/>
        <v>0.51</v>
      </c>
      <c r="V35" s="25">
        <f t="shared" si="9"/>
        <v>38</v>
      </c>
      <c r="W35" s="14">
        <f t="shared" si="9"/>
        <v>75.510000000000005</v>
      </c>
      <c r="X35" s="25">
        <f t="shared" si="9"/>
        <v>10762</v>
      </c>
      <c r="Y35" s="12">
        <f t="shared" si="10"/>
        <v>76.02000000000001</v>
      </c>
      <c r="Z35" s="25">
        <f>SUM(V35,X35)</f>
        <v>10800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1.1399999999999999</v>
      </c>
      <c r="F36" s="29">
        <v>171</v>
      </c>
      <c r="G36" s="12">
        <f t="shared" si="6"/>
        <v>1.1399999999999999</v>
      </c>
      <c r="H36" s="25">
        <f t="shared" si="6"/>
        <v>171</v>
      </c>
      <c r="I36" s="12">
        <v>0</v>
      </c>
      <c r="J36" s="29">
        <v>0</v>
      </c>
      <c r="K36" s="12">
        <v>0</v>
      </c>
      <c r="L36" s="29">
        <v>0</v>
      </c>
      <c r="M36" s="12">
        <f t="shared" si="7"/>
        <v>0</v>
      </c>
      <c r="N36" s="25">
        <f t="shared" si="7"/>
        <v>0</v>
      </c>
      <c r="O36" s="12">
        <v>0</v>
      </c>
      <c r="P36" s="29">
        <v>0</v>
      </c>
      <c r="Q36" s="12">
        <v>9.7100000000000009</v>
      </c>
      <c r="R36" s="29">
        <v>1251</v>
      </c>
      <c r="S36" s="12">
        <f t="shared" si="11"/>
        <v>9.7100000000000009</v>
      </c>
      <c r="T36" s="25">
        <f t="shared" si="11"/>
        <v>1251</v>
      </c>
      <c r="U36" s="14">
        <f t="shared" si="9"/>
        <v>0</v>
      </c>
      <c r="V36" s="25">
        <f t="shared" si="9"/>
        <v>0</v>
      </c>
      <c r="W36" s="14">
        <f t="shared" si="9"/>
        <v>10.850000000000001</v>
      </c>
      <c r="X36" s="25">
        <f t="shared" si="9"/>
        <v>1422</v>
      </c>
      <c r="Y36" s="12">
        <f>SUM(U36,W36)</f>
        <v>10.850000000000001</v>
      </c>
      <c r="Z36" s="25">
        <f t="shared" ref="Z36:Z51" si="12">SUM(V36,X36)</f>
        <v>1422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0.67</v>
      </c>
      <c r="F37" s="29">
        <v>108</v>
      </c>
      <c r="G37" s="12">
        <f t="shared" si="6"/>
        <v>0.67</v>
      </c>
      <c r="H37" s="25">
        <f t="shared" si="6"/>
        <v>108</v>
      </c>
      <c r="I37" s="12">
        <v>0</v>
      </c>
      <c r="J37" s="29">
        <v>0</v>
      </c>
      <c r="K37" s="12">
        <v>0</v>
      </c>
      <c r="L37" s="29">
        <v>0</v>
      </c>
      <c r="M37" s="12">
        <f t="shared" si="7"/>
        <v>0</v>
      </c>
      <c r="N37" s="25">
        <f t="shared" si="7"/>
        <v>0</v>
      </c>
      <c r="O37" s="12">
        <v>0.02</v>
      </c>
      <c r="P37" s="29">
        <v>2</v>
      </c>
      <c r="Q37" s="12">
        <v>18.84</v>
      </c>
      <c r="R37" s="29">
        <v>3024</v>
      </c>
      <c r="S37" s="12">
        <f t="shared" si="11"/>
        <v>18.86</v>
      </c>
      <c r="T37" s="25">
        <f t="shared" si="11"/>
        <v>3026</v>
      </c>
      <c r="U37" s="14">
        <f t="shared" si="9"/>
        <v>0.02</v>
      </c>
      <c r="V37" s="25">
        <f t="shared" si="9"/>
        <v>2</v>
      </c>
      <c r="W37" s="14">
        <f t="shared" si="9"/>
        <v>19.510000000000002</v>
      </c>
      <c r="X37" s="25">
        <f t="shared" si="9"/>
        <v>3132</v>
      </c>
      <c r="Y37" s="12">
        <f t="shared" si="10"/>
        <v>19.53</v>
      </c>
      <c r="Z37" s="25">
        <f t="shared" si="12"/>
        <v>3134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6"/>
        <v>0</v>
      </c>
      <c r="H38" s="25">
        <f t="shared" si="6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7"/>
        <v>0</v>
      </c>
      <c r="N38" s="25">
        <f t="shared" si="7"/>
        <v>0</v>
      </c>
      <c r="O38" s="12">
        <v>0</v>
      </c>
      <c r="P38" s="29">
        <v>0</v>
      </c>
      <c r="Q38" s="12">
        <v>1.0900000000000001</v>
      </c>
      <c r="R38" s="29">
        <v>175</v>
      </c>
      <c r="S38" s="12">
        <f t="shared" si="11"/>
        <v>1.0900000000000001</v>
      </c>
      <c r="T38" s="25">
        <f t="shared" si="11"/>
        <v>175</v>
      </c>
      <c r="U38" s="14">
        <f t="shared" si="9"/>
        <v>0</v>
      </c>
      <c r="V38" s="25">
        <f t="shared" si="9"/>
        <v>0</v>
      </c>
      <c r="W38" s="14">
        <f t="shared" si="9"/>
        <v>1.0900000000000001</v>
      </c>
      <c r="X38" s="25">
        <f t="shared" si="9"/>
        <v>175</v>
      </c>
      <c r="Y38" s="12">
        <f t="shared" si="10"/>
        <v>1.0900000000000001</v>
      </c>
      <c r="Z38" s="25">
        <f t="shared" si="12"/>
        <v>175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11.69</v>
      </c>
      <c r="F39" s="29">
        <v>1396</v>
      </c>
      <c r="G39" s="12">
        <f t="shared" si="6"/>
        <v>11.69</v>
      </c>
      <c r="H39" s="25">
        <f t="shared" si="6"/>
        <v>1396</v>
      </c>
      <c r="I39" s="12">
        <v>0</v>
      </c>
      <c r="J39" s="29">
        <v>0</v>
      </c>
      <c r="K39" s="12">
        <v>0</v>
      </c>
      <c r="L39" s="29">
        <v>0</v>
      </c>
      <c r="M39" s="12">
        <f t="shared" si="7"/>
        <v>0</v>
      </c>
      <c r="N39" s="25">
        <f t="shared" si="7"/>
        <v>0</v>
      </c>
      <c r="O39" s="12">
        <v>0</v>
      </c>
      <c r="P39" s="29">
        <v>0</v>
      </c>
      <c r="Q39" s="12">
        <v>80.5</v>
      </c>
      <c r="R39" s="29">
        <v>12653</v>
      </c>
      <c r="S39" s="12">
        <f t="shared" si="11"/>
        <v>80.5</v>
      </c>
      <c r="T39" s="25">
        <f t="shared" si="11"/>
        <v>12653</v>
      </c>
      <c r="U39" s="14">
        <f t="shared" si="9"/>
        <v>0</v>
      </c>
      <c r="V39" s="25">
        <f t="shared" si="9"/>
        <v>0</v>
      </c>
      <c r="W39" s="14">
        <f t="shared" si="9"/>
        <v>92.19</v>
      </c>
      <c r="X39" s="25">
        <f t="shared" si="9"/>
        <v>14049</v>
      </c>
      <c r="Y39" s="12">
        <f t="shared" si="10"/>
        <v>92.19</v>
      </c>
      <c r="Z39" s="25">
        <f t="shared" si="12"/>
        <v>14049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92.52</v>
      </c>
      <c r="F40" s="25">
        <f>SUM(F33:F39)</f>
        <v>13332</v>
      </c>
      <c r="G40" s="12">
        <f t="shared" si="6"/>
        <v>92.52</v>
      </c>
      <c r="H40" s="25">
        <f t="shared" si="6"/>
        <v>13332</v>
      </c>
      <c r="I40" s="12">
        <f>SUM(I33:I39)</f>
        <v>0</v>
      </c>
      <c r="J40" s="25">
        <f>SUM(J33:J39)</f>
        <v>0</v>
      </c>
      <c r="K40" s="12">
        <f>SUM(K33:K39)</f>
        <v>0.04</v>
      </c>
      <c r="L40" s="25">
        <f>SUM(L33:L39)</f>
        <v>6</v>
      </c>
      <c r="M40" s="12">
        <f t="shared" si="7"/>
        <v>0.04</v>
      </c>
      <c r="N40" s="25">
        <f t="shared" si="7"/>
        <v>6</v>
      </c>
      <c r="O40" s="12">
        <f>SUM(O33:O39)</f>
        <v>4.5999999999999996</v>
      </c>
      <c r="P40" s="25">
        <f>SUM(P33:P39)</f>
        <v>363</v>
      </c>
      <c r="Q40" s="12">
        <f>SUM(Q33:Q39)</f>
        <v>2176.0800000000004</v>
      </c>
      <c r="R40" s="25">
        <f>SUM(R33:R39)</f>
        <v>332476</v>
      </c>
      <c r="S40" s="12">
        <f>SUM(O40,Q40)</f>
        <v>2180.6800000000003</v>
      </c>
      <c r="T40" s="25">
        <f t="shared" si="11"/>
        <v>332839</v>
      </c>
      <c r="U40" s="14">
        <f>SUM(C40,I40,O40)</f>
        <v>4.5999999999999996</v>
      </c>
      <c r="V40" s="25">
        <f t="shared" si="9"/>
        <v>363</v>
      </c>
      <c r="W40" s="14">
        <f t="shared" si="9"/>
        <v>2268.6400000000003</v>
      </c>
      <c r="X40" s="25">
        <f t="shared" si="9"/>
        <v>345814</v>
      </c>
      <c r="Y40" s="12">
        <f t="shared" si="10"/>
        <v>2273.2400000000002</v>
      </c>
      <c r="Z40" s="25">
        <f t="shared" si="12"/>
        <v>346177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16.989999999999998</v>
      </c>
      <c r="F41" s="25">
        <v>2573</v>
      </c>
      <c r="G41" s="12">
        <f t="shared" si="6"/>
        <v>16.989999999999998</v>
      </c>
      <c r="H41" s="25">
        <f t="shared" si="6"/>
        <v>2573</v>
      </c>
      <c r="I41" s="12">
        <v>0</v>
      </c>
      <c r="J41" s="25">
        <v>0</v>
      </c>
      <c r="K41" s="12">
        <v>0</v>
      </c>
      <c r="L41" s="25">
        <v>0</v>
      </c>
      <c r="M41" s="12">
        <f t="shared" si="7"/>
        <v>0</v>
      </c>
      <c r="N41" s="25">
        <f t="shared" si="7"/>
        <v>0</v>
      </c>
      <c r="O41" s="12">
        <v>0</v>
      </c>
      <c r="P41" s="25">
        <v>0</v>
      </c>
      <c r="Q41" s="12">
        <v>115.5</v>
      </c>
      <c r="R41" s="25">
        <v>18570</v>
      </c>
      <c r="S41" s="12">
        <f t="shared" si="11"/>
        <v>115.5</v>
      </c>
      <c r="T41" s="25">
        <f t="shared" si="11"/>
        <v>18570</v>
      </c>
      <c r="U41" s="14">
        <f t="shared" si="9"/>
        <v>0</v>
      </c>
      <c r="V41" s="25">
        <f t="shared" si="9"/>
        <v>0</v>
      </c>
      <c r="W41" s="14">
        <f t="shared" si="9"/>
        <v>132.49</v>
      </c>
      <c r="X41" s="25">
        <f t="shared" si="9"/>
        <v>21143</v>
      </c>
      <c r="Y41" s="12">
        <f t="shared" si="10"/>
        <v>132.49</v>
      </c>
      <c r="Z41" s="25">
        <f t="shared" si="12"/>
        <v>21143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6"/>
        <v>0</v>
      </c>
      <c r="H42" s="25">
        <f t="shared" si="6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7"/>
        <v>0</v>
      </c>
      <c r="N42" s="25">
        <f t="shared" si="7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1"/>
        <v>0</v>
      </c>
      <c r="T42" s="25">
        <f t="shared" si="11"/>
        <v>0</v>
      </c>
      <c r="U42" s="14">
        <f t="shared" si="9"/>
        <v>0</v>
      </c>
      <c r="V42" s="25">
        <f t="shared" si="9"/>
        <v>0</v>
      </c>
      <c r="W42" s="14">
        <f t="shared" si="9"/>
        <v>0</v>
      </c>
      <c r="X42" s="25">
        <f t="shared" si="9"/>
        <v>0</v>
      </c>
      <c r="Y42" s="12">
        <f t="shared" si="10"/>
        <v>0</v>
      </c>
      <c r="Z42" s="25">
        <f t="shared" si="1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6"/>
        <v>0</v>
      </c>
      <c r="H43" s="25">
        <f t="shared" si="6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7"/>
        <v>0</v>
      </c>
      <c r="N43" s="25">
        <f t="shared" si="7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1"/>
        <v>0</v>
      </c>
      <c r="T43" s="25">
        <f t="shared" si="11"/>
        <v>0</v>
      </c>
      <c r="U43" s="14">
        <f t="shared" si="9"/>
        <v>0</v>
      </c>
      <c r="V43" s="25">
        <f t="shared" si="9"/>
        <v>0</v>
      </c>
      <c r="W43" s="14">
        <f t="shared" si="9"/>
        <v>0</v>
      </c>
      <c r="X43" s="25">
        <f t="shared" si="9"/>
        <v>0</v>
      </c>
      <c r="Y43" s="12">
        <f t="shared" si="10"/>
        <v>0</v>
      </c>
      <c r="Z43" s="25">
        <f t="shared" si="1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16.989999999999998</v>
      </c>
      <c r="F44" s="25">
        <f>SUM(F41:F43)</f>
        <v>2573</v>
      </c>
      <c r="G44" s="12">
        <f t="shared" si="6"/>
        <v>16.989999999999998</v>
      </c>
      <c r="H44" s="25">
        <f t="shared" si="6"/>
        <v>2573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7"/>
        <v>0</v>
      </c>
      <c r="N44" s="25">
        <f t="shared" si="7"/>
        <v>0</v>
      </c>
      <c r="O44" s="12">
        <f>SUM(O41:O43)</f>
        <v>0</v>
      </c>
      <c r="P44" s="25">
        <f>SUM(P41:P43)</f>
        <v>0</v>
      </c>
      <c r="Q44" s="12">
        <f>SUM(Q41:Q43)</f>
        <v>115.5</v>
      </c>
      <c r="R44" s="25">
        <f>SUM(R41:R43)</f>
        <v>18570</v>
      </c>
      <c r="S44" s="12">
        <f t="shared" si="11"/>
        <v>115.5</v>
      </c>
      <c r="T44" s="25">
        <f t="shared" si="11"/>
        <v>18570</v>
      </c>
      <c r="U44" s="14">
        <f t="shared" si="9"/>
        <v>0</v>
      </c>
      <c r="V44" s="25">
        <f t="shared" si="9"/>
        <v>0</v>
      </c>
      <c r="W44" s="14">
        <f t="shared" si="9"/>
        <v>132.49</v>
      </c>
      <c r="X44" s="25">
        <f t="shared" si="9"/>
        <v>21143</v>
      </c>
      <c r="Y44" s="12">
        <f t="shared" si="10"/>
        <v>132.49</v>
      </c>
      <c r="Z44" s="25">
        <f t="shared" si="12"/>
        <v>21143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1.88</v>
      </c>
      <c r="F45" s="25">
        <v>278</v>
      </c>
      <c r="G45" s="12">
        <f t="shared" si="6"/>
        <v>1.88</v>
      </c>
      <c r="H45" s="25">
        <f t="shared" si="6"/>
        <v>278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7"/>
        <v>0</v>
      </c>
      <c r="N45" s="25">
        <f t="shared" si="7"/>
        <v>0</v>
      </c>
      <c r="O45" s="12">
        <v>0.06</v>
      </c>
      <c r="P45" s="25">
        <v>5</v>
      </c>
      <c r="Q45" s="12">
        <v>18.75</v>
      </c>
      <c r="R45" s="25">
        <v>2616</v>
      </c>
      <c r="S45" s="12">
        <f t="shared" si="11"/>
        <v>18.809999999999999</v>
      </c>
      <c r="T45" s="25">
        <f t="shared" si="11"/>
        <v>2621</v>
      </c>
      <c r="U45" s="14">
        <f t="shared" si="9"/>
        <v>0.06</v>
      </c>
      <c r="V45" s="25">
        <f t="shared" si="9"/>
        <v>5</v>
      </c>
      <c r="W45" s="14">
        <f t="shared" si="9"/>
        <v>20.63</v>
      </c>
      <c r="X45" s="25">
        <f t="shared" si="9"/>
        <v>2894</v>
      </c>
      <c r="Y45" s="12">
        <f t="shared" si="10"/>
        <v>20.689999999999998</v>
      </c>
      <c r="Z45" s="25">
        <f t="shared" si="12"/>
        <v>2899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0.47</v>
      </c>
      <c r="F46" s="25">
        <v>73</v>
      </c>
      <c r="G46" s="12">
        <f t="shared" si="6"/>
        <v>0.47</v>
      </c>
      <c r="H46" s="25">
        <f t="shared" si="6"/>
        <v>73</v>
      </c>
      <c r="I46" s="12">
        <v>0</v>
      </c>
      <c r="J46" s="25">
        <v>0</v>
      </c>
      <c r="K46" s="12">
        <v>0</v>
      </c>
      <c r="L46" s="25">
        <v>0</v>
      </c>
      <c r="M46" s="12">
        <f t="shared" si="7"/>
        <v>0</v>
      </c>
      <c r="N46" s="25">
        <f t="shared" si="7"/>
        <v>0</v>
      </c>
      <c r="O46" s="12">
        <v>0</v>
      </c>
      <c r="P46" s="25">
        <v>0</v>
      </c>
      <c r="Q46" s="12">
        <v>0.26</v>
      </c>
      <c r="R46" s="25">
        <v>42</v>
      </c>
      <c r="S46" s="12">
        <f t="shared" si="11"/>
        <v>0.26</v>
      </c>
      <c r="T46" s="25">
        <f t="shared" si="11"/>
        <v>42</v>
      </c>
      <c r="U46" s="14">
        <f t="shared" si="9"/>
        <v>0</v>
      </c>
      <c r="V46" s="25">
        <f t="shared" si="9"/>
        <v>0</v>
      </c>
      <c r="W46" s="14">
        <f t="shared" si="9"/>
        <v>0.73</v>
      </c>
      <c r="X46" s="25">
        <f t="shared" si="9"/>
        <v>115</v>
      </c>
      <c r="Y46" s="12">
        <f t="shared" si="10"/>
        <v>0.73</v>
      </c>
      <c r="Z46" s="25">
        <f t="shared" si="12"/>
        <v>115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2.3499999999999996</v>
      </c>
      <c r="F47" s="25">
        <f>SUM(F45:F46)</f>
        <v>351</v>
      </c>
      <c r="G47" s="12">
        <f t="shared" si="6"/>
        <v>2.3499999999999996</v>
      </c>
      <c r="H47" s="25">
        <f t="shared" si="6"/>
        <v>351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7"/>
        <v>0</v>
      </c>
      <c r="N47" s="25">
        <f t="shared" si="7"/>
        <v>0</v>
      </c>
      <c r="O47" s="12">
        <f>SUM(O45:O46)</f>
        <v>0.06</v>
      </c>
      <c r="P47" s="25">
        <f>SUM(P45:P46)</f>
        <v>5</v>
      </c>
      <c r="Q47" s="12">
        <f>SUM(Q45:Q46)</f>
        <v>19.010000000000002</v>
      </c>
      <c r="R47" s="25">
        <f>SUM(R45:R46)</f>
        <v>2658</v>
      </c>
      <c r="S47" s="12">
        <f t="shared" si="11"/>
        <v>19.07</v>
      </c>
      <c r="T47" s="25">
        <f t="shared" si="11"/>
        <v>2663</v>
      </c>
      <c r="U47" s="14">
        <f t="shared" si="9"/>
        <v>0.06</v>
      </c>
      <c r="V47" s="25">
        <f t="shared" si="9"/>
        <v>5</v>
      </c>
      <c r="W47" s="14">
        <f t="shared" si="9"/>
        <v>21.36</v>
      </c>
      <c r="X47" s="25">
        <f t="shared" si="9"/>
        <v>3009</v>
      </c>
      <c r="Y47" s="12">
        <f t="shared" si="10"/>
        <v>21.419999999999998</v>
      </c>
      <c r="Z47" s="25">
        <f t="shared" si="12"/>
        <v>3014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6"/>
        <v>0</v>
      </c>
      <c r="H48" s="25">
        <f t="shared" si="6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7"/>
        <v>0</v>
      </c>
      <c r="N48" s="25">
        <f t="shared" si="7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1"/>
        <v>0</v>
      </c>
      <c r="T48" s="25">
        <f t="shared" si="11"/>
        <v>0</v>
      </c>
      <c r="U48" s="14">
        <f t="shared" si="9"/>
        <v>0</v>
      </c>
      <c r="V48" s="25">
        <f t="shared" si="9"/>
        <v>0</v>
      </c>
      <c r="W48" s="14">
        <f t="shared" si="9"/>
        <v>0</v>
      </c>
      <c r="X48" s="25">
        <f t="shared" si="9"/>
        <v>0</v>
      </c>
      <c r="Y48" s="12">
        <f t="shared" si="10"/>
        <v>0</v>
      </c>
      <c r="Z48" s="25">
        <f t="shared" si="1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6"/>
        <v>0</v>
      </c>
      <c r="H49" s="25">
        <f t="shared" si="6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7"/>
        <v>0</v>
      </c>
      <c r="N49" s="25">
        <f t="shared" si="7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1"/>
        <v>0</v>
      </c>
      <c r="T49" s="25">
        <f t="shared" si="11"/>
        <v>0</v>
      </c>
      <c r="U49" s="14">
        <f t="shared" si="9"/>
        <v>0</v>
      </c>
      <c r="V49" s="25">
        <f t="shared" si="9"/>
        <v>0</v>
      </c>
      <c r="W49" s="14">
        <f t="shared" si="9"/>
        <v>0</v>
      </c>
      <c r="X49" s="25">
        <f t="shared" si="9"/>
        <v>0</v>
      </c>
      <c r="Y49" s="12">
        <f t="shared" si="10"/>
        <v>0</v>
      </c>
      <c r="Z49" s="25">
        <f t="shared" si="1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6"/>
        <v>0</v>
      </c>
      <c r="H50" s="25">
        <f t="shared" si="6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7"/>
        <v>0</v>
      </c>
      <c r="N50" s="25">
        <f t="shared" si="7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1"/>
        <v>0</v>
      </c>
      <c r="T50" s="25">
        <f t="shared" si="11"/>
        <v>0</v>
      </c>
      <c r="U50" s="14">
        <f t="shared" si="9"/>
        <v>0</v>
      </c>
      <c r="V50" s="25">
        <f t="shared" si="9"/>
        <v>0</v>
      </c>
      <c r="W50" s="14">
        <f t="shared" si="9"/>
        <v>0</v>
      </c>
      <c r="X50" s="25">
        <f t="shared" si="9"/>
        <v>0</v>
      </c>
      <c r="Y50" s="12">
        <f t="shared" si="10"/>
        <v>0</v>
      </c>
      <c r="Z50" s="25">
        <f t="shared" si="1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0.11</v>
      </c>
      <c r="F51" s="29">
        <v>17</v>
      </c>
      <c r="G51" s="12">
        <f t="shared" si="6"/>
        <v>0.11</v>
      </c>
      <c r="H51" s="25">
        <f t="shared" si="6"/>
        <v>17</v>
      </c>
      <c r="I51" s="12">
        <v>0</v>
      </c>
      <c r="J51" s="29">
        <v>0</v>
      </c>
      <c r="K51" s="12">
        <v>0</v>
      </c>
      <c r="L51" s="29">
        <v>0</v>
      </c>
      <c r="M51" s="12">
        <f t="shared" si="7"/>
        <v>0</v>
      </c>
      <c r="N51" s="25">
        <f t="shared" si="7"/>
        <v>0</v>
      </c>
      <c r="O51" s="12">
        <v>0</v>
      </c>
      <c r="P51" s="29">
        <v>0</v>
      </c>
      <c r="Q51" s="12">
        <v>17.46</v>
      </c>
      <c r="R51" s="29">
        <v>2568</v>
      </c>
      <c r="S51" s="12">
        <f t="shared" si="11"/>
        <v>17.46</v>
      </c>
      <c r="T51" s="25">
        <f t="shared" si="11"/>
        <v>2568</v>
      </c>
      <c r="U51" s="14">
        <f>SUM(C51,I51,O51)</f>
        <v>0</v>
      </c>
      <c r="V51" s="25">
        <f>SUM(D51,J51,P51)</f>
        <v>0</v>
      </c>
      <c r="W51" s="14">
        <f>SUM(E51,K51,Q51)</f>
        <v>17.57</v>
      </c>
      <c r="X51" s="25">
        <f>SUM(F51,L51,R51)</f>
        <v>2585</v>
      </c>
      <c r="Y51" s="12">
        <f>SUM(U51,W51)</f>
        <v>17.57</v>
      </c>
      <c r="Z51" s="25">
        <f t="shared" si="12"/>
        <v>2585</v>
      </c>
    </row>
    <row r="52" spans="1:26" ht="14.15" customHeight="1">
      <c r="A52" s="42" t="s">
        <v>45</v>
      </c>
      <c r="B52" s="42"/>
      <c r="C52" s="19">
        <f t="shared" ref="C52:Z52" si="13">SUM(C40,C44,C47,C48:C51)</f>
        <v>0</v>
      </c>
      <c r="D52" s="26">
        <f t="shared" si="13"/>
        <v>0</v>
      </c>
      <c r="E52" s="19">
        <f t="shared" si="13"/>
        <v>111.96999999999998</v>
      </c>
      <c r="F52" s="26">
        <f t="shared" si="13"/>
        <v>16273</v>
      </c>
      <c r="G52" s="19">
        <f t="shared" si="13"/>
        <v>111.96999999999998</v>
      </c>
      <c r="H52" s="26">
        <f t="shared" si="13"/>
        <v>16273</v>
      </c>
      <c r="I52" s="19">
        <f t="shared" si="13"/>
        <v>0</v>
      </c>
      <c r="J52" s="26">
        <f t="shared" si="13"/>
        <v>0</v>
      </c>
      <c r="K52" s="19">
        <f t="shared" si="13"/>
        <v>0.04</v>
      </c>
      <c r="L52" s="26">
        <f t="shared" si="13"/>
        <v>6</v>
      </c>
      <c r="M52" s="19">
        <f t="shared" si="13"/>
        <v>0.04</v>
      </c>
      <c r="N52" s="26">
        <f t="shared" si="13"/>
        <v>6</v>
      </c>
      <c r="O52" s="19">
        <f t="shared" si="13"/>
        <v>4.6599999999999993</v>
      </c>
      <c r="P52" s="26">
        <f t="shared" si="13"/>
        <v>368</v>
      </c>
      <c r="Q52" s="19">
        <f t="shared" si="13"/>
        <v>2328.0500000000006</v>
      </c>
      <c r="R52" s="26">
        <f t="shared" si="13"/>
        <v>356272</v>
      </c>
      <c r="S52" s="19">
        <f t="shared" si="13"/>
        <v>2332.7100000000005</v>
      </c>
      <c r="T52" s="26">
        <f t="shared" si="13"/>
        <v>356640</v>
      </c>
      <c r="U52" s="19">
        <f t="shared" si="13"/>
        <v>4.6599999999999993</v>
      </c>
      <c r="V52" s="26">
        <f t="shared" si="13"/>
        <v>368</v>
      </c>
      <c r="W52" s="19">
        <f t="shared" si="13"/>
        <v>2440.0600000000004</v>
      </c>
      <c r="X52" s="26">
        <f t="shared" si="13"/>
        <v>372551</v>
      </c>
      <c r="Y52" s="19">
        <f t="shared" si="13"/>
        <v>2444.7200000000007</v>
      </c>
      <c r="Z52" s="26">
        <f t="shared" si="13"/>
        <v>372919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14">SUM(U33,O8)</f>
        <v>862.49</v>
      </c>
      <c r="D58" s="25">
        <f t="shared" ref="D58:D76" si="15">SUM(V33,P8)</f>
        <v>412061</v>
      </c>
      <c r="E58" s="14">
        <f t="shared" ref="E58:E76" si="16">SUM(W33,Q8)</f>
        <v>1950.3999999999999</v>
      </c>
      <c r="F58" s="25">
        <f t="shared" ref="F58:F76" si="17">SUM(X33,R8)</f>
        <v>298955</v>
      </c>
      <c r="G58" s="14">
        <f t="shared" ref="G58:G76" si="18">SUM(Y33,S8)</f>
        <v>2812.89</v>
      </c>
      <c r="H58" s="25">
        <f t="shared" ref="H58:H76" si="19">SUM(Z33,T8)</f>
        <v>711016</v>
      </c>
      <c r="I58" s="15">
        <v>0.4</v>
      </c>
      <c r="J58" s="29">
        <v>12.08</v>
      </c>
      <c r="K58" s="17">
        <v>10.91</v>
      </c>
      <c r="L58" s="32">
        <v>703.22</v>
      </c>
      <c r="M58" s="18">
        <v>732895</v>
      </c>
      <c r="N58" s="25">
        <v>0</v>
      </c>
      <c r="O58" s="17">
        <f>SUM(G58,I58,J58:L58,N58)</f>
        <v>3539.5</v>
      </c>
    </row>
    <row r="59" spans="1:26" ht="14.15" customHeight="1">
      <c r="A59" s="42"/>
      <c r="B59" s="6" t="s">
        <v>27</v>
      </c>
      <c r="C59" s="14">
        <f t="shared" si="14"/>
        <v>40.479999999999997</v>
      </c>
      <c r="D59" s="25">
        <f t="shared" si="15"/>
        <v>19144</v>
      </c>
      <c r="E59" s="14">
        <f t="shared" si="16"/>
        <v>124.02</v>
      </c>
      <c r="F59" s="25">
        <f t="shared" si="17"/>
        <v>17991</v>
      </c>
      <c r="G59" s="14">
        <f t="shared" si="18"/>
        <v>164.5</v>
      </c>
      <c r="H59" s="25">
        <f t="shared" si="19"/>
        <v>37135</v>
      </c>
      <c r="I59" s="15">
        <v>0</v>
      </c>
      <c r="J59" s="29">
        <v>1.24</v>
      </c>
      <c r="K59" s="17">
        <v>5.35</v>
      </c>
      <c r="L59" s="32">
        <v>83.62</v>
      </c>
      <c r="M59" s="18">
        <v>87000</v>
      </c>
      <c r="N59" s="25">
        <v>0</v>
      </c>
      <c r="O59" s="17">
        <f t="shared" ref="O59:O76" si="20">SUM(G59,I59,J59:L59,N59)</f>
        <v>254.71</v>
      </c>
    </row>
    <row r="60" spans="1:26" ht="14.15" customHeight="1">
      <c r="A60" s="42"/>
      <c r="B60" s="6" t="s">
        <v>28</v>
      </c>
      <c r="C60" s="14">
        <f t="shared" si="14"/>
        <v>43.019999999999996</v>
      </c>
      <c r="D60" s="25">
        <f t="shared" si="15"/>
        <v>20608</v>
      </c>
      <c r="E60" s="14">
        <f t="shared" si="16"/>
        <v>82.19</v>
      </c>
      <c r="F60" s="25">
        <f t="shared" si="17"/>
        <v>11556</v>
      </c>
      <c r="G60" s="14">
        <f t="shared" si="18"/>
        <v>125.21000000000001</v>
      </c>
      <c r="H60" s="25">
        <f t="shared" si="19"/>
        <v>32164</v>
      </c>
      <c r="I60" s="15">
        <v>0</v>
      </c>
      <c r="J60" s="29">
        <v>9.91</v>
      </c>
      <c r="K60" s="17">
        <v>0</v>
      </c>
      <c r="L60" s="32">
        <v>13.48</v>
      </c>
      <c r="M60" s="18">
        <v>14767</v>
      </c>
      <c r="N60" s="25">
        <v>0</v>
      </c>
      <c r="O60" s="17">
        <f t="shared" si="20"/>
        <v>148.6</v>
      </c>
    </row>
    <row r="61" spans="1:26" ht="14.15" customHeight="1">
      <c r="A61" s="42"/>
      <c r="B61" s="6" t="s">
        <v>29</v>
      </c>
      <c r="C61" s="14">
        <f t="shared" si="14"/>
        <v>8.34</v>
      </c>
      <c r="D61" s="25">
        <f t="shared" si="15"/>
        <v>2491</v>
      </c>
      <c r="E61" s="14">
        <f t="shared" si="16"/>
        <v>17.810000000000002</v>
      </c>
      <c r="F61" s="25">
        <f t="shared" si="17"/>
        <v>2195</v>
      </c>
      <c r="G61" s="14">
        <f t="shared" si="18"/>
        <v>26.150000000000002</v>
      </c>
      <c r="H61" s="25">
        <f t="shared" si="19"/>
        <v>4686</v>
      </c>
      <c r="I61" s="15">
        <v>0</v>
      </c>
      <c r="J61" s="29">
        <v>0</v>
      </c>
      <c r="K61" s="17">
        <v>0</v>
      </c>
      <c r="L61" s="32">
        <v>0.41</v>
      </c>
      <c r="M61" s="18">
        <v>396</v>
      </c>
      <c r="N61" s="25">
        <v>0</v>
      </c>
      <c r="O61" s="17">
        <f t="shared" si="20"/>
        <v>26.560000000000002</v>
      </c>
    </row>
    <row r="62" spans="1:26" ht="14.15" customHeight="1">
      <c r="A62" s="42"/>
      <c r="B62" s="6" t="s">
        <v>30</v>
      </c>
      <c r="C62" s="14">
        <f t="shared" si="14"/>
        <v>6.8299999999999992</v>
      </c>
      <c r="D62" s="25">
        <f t="shared" si="15"/>
        <v>3152</v>
      </c>
      <c r="E62" s="14">
        <f t="shared" si="16"/>
        <v>19.510000000000002</v>
      </c>
      <c r="F62" s="25">
        <f t="shared" si="17"/>
        <v>3132</v>
      </c>
      <c r="G62" s="14">
        <f t="shared" si="18"/>
        <v>26.34</v>
      </c>
      <c r="H62" s="25">
        <f t="shared" si="19"/>
        <v>6284</v>
      </c>
      <c r="I62" s="15">
        <v>0</v>
      </c>
      <c r="J62" s="29">
        <v>0</v>
      </c>
      <c r="K62" s="17">
        <v>0</v>
      </c>
      <c r="L62" s="32">
        <v>3.68</v>
      </c>
      <c r="M62" s="18">
        <v>4308</v>
      </c>
      <c r="N62" s="25">
        <v>0</v>
      </c>
      <c r="O62" s="17">
        <f t="shared" si="20"/>
        <v>30.02</v>
      </c>
    </row>
    <row r="63" spans="1:26" ht="14.15" customHeight="1">
      <c r="A63" s="42"/>
      <c r="B63" s="6" t="s">
        <v>31</v>
      </c>
      <c r="C63" s="14">
        <f t="shared" si="14"/>
        <v>0.16</v>
      </c>
      <c r="D63" s="25">
        <f t="shared" si="15"/>
        <v>77</v>
      </c>
      <c r="E63" s="14">
        <f t="shared" si="16"/>
        <v>1.21</v>
      </c>
      <c r="F63" s="25">
        <f t="shared" si="17"/>
        <v>190</v>
      </c>
      <c r="G63" s="14">
        <f t="shared" si="18"/>
        <v>1.37</v>
      </c>
      <c r="H63" s="25">
        <f t="shared" si="19"/>
        <v>267</v>
      </c>
      <c r="I63" s="15">
        <v>0</v>
      </c>
      <c r="J63" s="29">
        <v>0</v>
      </c>
      <c r="K63" s="17">
        <v>0</v>
      </c>
      <c r="L63" s="32">
        <v>0.1</v>
      </c>
      <c r="M63" s="18">
        <v>120</v>
      </c>
      <c r="N63" s="25">
        <v>0</v>
      </c>
      <c r="O63" s="17">
        <f>SUM(G63,I63,J63:L63,N63)</f>
        <v>1.4700000000000002</v>
      </c>
    </row>
    <row r="64" spans="1:26" ht="14.15" customHeight="1">
      <c r="A64" s="42"/>
      <c r="B64" s="6" t="s">
        <v>32</v>
      </c>
      <c r="C64" s="14">
        <f t="shared" si="14"/>
        <v>20.55</v>
      </c>
      <c r="D64" s="25">
        <f t="shared" si="15"/>
        <v>8785</v>
      </c>
      <c r="E64" s="14">
        <f t="shared" si="16"/>
        <v>93.23</v>
      </c>
      <c r="F64" s="25">
        <f t="shared" si="17"/>
        <v>14191</v>
      </c>
      <c r="G64" s="14">
        <f t="shared" si="18"/>
        <v>113.78</v>
      </c>
      <c r="H64" s="25">
        <f t="shared" si="19"/>
        <v>22976</v>
      </c>
      <c r="I64" s="15">
        <v>0</v>
      </c>
      <c r="J64" s="29">
        <v>0</v>
      </c>
      <c r="K64" s="17">
        <v>2.62</v>
      </c>
      <c r="L64" s="32">
        <v>15.51</v>
      </c>
      <c r="M64" s="18">
        <v>16711</v>
      </c>
      <c r="N64" s="36">
        <v>0</v>
      </c>
      <c r="O64" s="16">
        <f>SUM(G64,I64,J64:L64,N64)</f>
        <v>131.91</v>
      </c>
    </row>
    <row r="65" spans="1:15" ht="14.15" customHeight="1">
      <c r="A65" s="42"/>
      <c r="B65" s="6" t="s">
        <v>33</v>
      </c>
      <c r="C65" s="14">
        <f t="shared" si="14"/>
        <v>981.86999999999989</v>
      </c>
      <c r="D65" s="25">
        <f t="shared" si="15"/>
        <v>466318</v>
      </c>
      <c r="E65" s="14">
        <f t="shared" si="16"/>
        <v>2288.3700000000003</v>
      </c>
      <c r="F65" s="25">
        <f t="shared" si="17"/>
        <v>348210</v>
      </c>
      <c r="G65" s="14">
        <f t="shared" si="18"/>
        <v>3270.2400000000002</v>
      </c>
      <c r="H65" s="25">
        <f t="shared" si="19"/>
        <v>814528</v>
      </c>
      <c r="I65" s="12">
        <f t="shared" ref="I65:N65" si="21">SUM(I58:I64)</f>
        <v>0.4</v>
      </c>
      <c r="J65" s="32">
        <f t="shared" si="21"/>
        <v>23.23</v>
      </c>
      <c r="K65" s="12">
        <f t="shared" si="21"/>
        <v>18.88</v>
      </c>
      <c r="L65" s="32">
        <f t="shared" si="21"/>
        <v>820.02</v>
      </c>
      <c r="M65" s="18">
        <f t="shared" si="21"/>
        <v>856197</v>
      </c>
      <c r="N65" s="36">
        <f t="shared" si="21"/>
        <v>0</v>
      </c>
      <c r="O65" s="16">
        <f t="shared" si="20"/>
        <v>4132.7700000000004</v>
      </c>
    </row>
    <row r="66" spans="1:15" ht="14.15" customHeight="1">
      <c r="A66" s="42" t="s">
        <v>34</v>
      </c>
      <c r="B66" s="6" t="s">
        <v>35</v>
      </c>
      <c r="C66" s="14">
        <f t="shared" si="14"/>
        <v>2.2400000000000002</v>
      </c>
      <c r="D66" s="25">
        <f t="shared" si="15"/>
        <v>1065</v>
      </c>
      <c r="E66" s="14">
        <f t="shared" si="16"/>
        <v>132.49</v>
      </c>
      <c r="F66" s="25">
        <f t="shared" si="17"/>
        <v>21143</v>
      </c>
      <c r="G66" s="14">
        <f t="shared" si="18"/>
        <v>134.73000000000002</v>
      </c>
      <c r="H66" s="25">
        <f t="shared" si="19"/>
        <v>22208</v>
      </c>
      <c r="I66" s="12">
        <v>0</v>
      </c>
      <c r="J66" s="32">
        <v>20.74</v>
      </c>
      <c r="K66" s="12">
        <v>0</v>
      </c>
      <c r="L66" s="32">
        <v>2.27</v>
      </c>
      <c r="M66" s="18">
        <v>2724</v>
      </c>
      <c r="N66" s="36">
        <v>0.51</v>
      </c>
      <c r="O66" s="16">
        <f t="shared" si="20"/>
        <v>158.25000000000003</v>
      </c>
    </row>
    <row r="67" spans="1:15" ht="14.15" customHeight="1">
      <c r="A67" s="42"/>
      <c r="B67" s="6" t="s">
        <v>36</v>
      </c>
      <c r="C67" s="14">
        <f t="shared" si="14"/>
        <v>0</v>
      </c>
      <c r="D67" s="25">
        <f t="shared" si="15"/>
        <v>0</v>
      </c>
      <c r="E67" s="14">
        <f t="shared" si="16"/>
        <v>0</v>
      </c>
      <c r="F67" s="25">
        <f t="shared" si="17"/>
        <v>0</v>
      </c>
      <c r="G67" s="14">
        <f t="shared" si="18"/>
        <v>0</v>
      </c>
      <c r="H67" s="25">
        <f t="shared" si="19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20"/>
        <v>0</v>
      </c>
    </row>
    <row r="68" spans="1:15" ht="14.15" customHeight="1">
      <c r="A68" s="42"/>
      <c r="B68" s="6" t="s">
        <v>37</v>
      </c>
      <c r="C68" s="14">
        <f t="shared" si="14"/>
        <v>0</v>
      </c>
      <c r="D68" s="25">
        <f t="shared" si="15"/>
        <v>0</v>
      </c>
      <c r="E68" s="14">
        <f t="shared" si="16"/>
        <v>0</v>
      </c>
      <c r="F68" s="25">
        <f t="shared" si="17"/>
        <v>0</v>
      </c>
      <c r="G68" s="14">
        <f t="shared" si="18"/>
        <v>0</v>
      </c>
      <c r="H68" s="25">
        <f t="shared" si="19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20"/>
        <v>0</v>
      </c>
    </row>
    <row r="69" spans="1:15" ht="14.15" customHeight="1">
      <c r="A69" s="42"/>
      <c r="B69" s="6" t="s">
        <v>33</v>
      </c>
      <c r="C69" s="14">
        <f t="shared" si="14"/>
        <v>2.2400000000000002</v>
      </c>
      <c r="D69" s="25">
        <f t="shared" si="15"/>
        <v>1065</v>
      </c>
      <c r="E69" s="14">
        <f t="shared" si="16"/>
        <v>132.49</v>
      </c>
      <c r="F69" s="25">
        <f t="shared" si="17"/>
        <v>21143</v>
      </c>
      <c r="G69" s="14">
        <f t="shared" si="18"/>
        <v>134.73000000000002</v>
      </c>
      <c r="H69" s="25">
        <f t="shared" si="19"/>
        <v>22208</v>
      </c>
      <c r="I69" s="12">
        <f t="shared" ref="I69:N69" si="22">SUM(I66:I68)</f>
        <v>0</v>
      </c>
      <c r="J69" s="32">
        <f t="shared" si="22"/>
        <v>20.74</v>
      </c>
      <c r="K69" s="12">
        <f t="shared" si="22"/>
        <v>0</v>
      </c>
      <c r="L69" s="32">
        <f t="shared" si="22"/>
        <v>2.27</v>
      </c>
      <c r="M69" s="18">
        <f t="shared" si="22"/>
        <v>2724</v>
      </c>
      <c r="N69" s="36">
        <f t="shared" si="22"/>
        <v>0.51</v>
      </c>
      <c r="O69" s="16">
        <f t="shared" si="20"/>
        <v>158.25000000000003</v>
      </c>
    </row>
    <row r="70" spans="1:15" ht="14.15" customHeight="1">
      <c r="A70" s="43" t="s">
        <v>38</v>
      </c>
      <c r="B70" s="6" t="s">
        <v>39</v>
      </c>
      <c r="C70" s="14">
        <f t="shared" si="14"/>
        <v>72</v>
      </c>
      <c r="D70" s="25">
        <f t="shared" si="15"/>
        <v>34029</v>
      </c>
      <c r="E70" s="14">
        <f t="shared" si="16"/>
        <v>20.68</v>
      </c>
      <c r="F70" s="25">
        <f t="shared" si="17"/>
        <v>2900</v>
      </c>
      <c r="G70" s="14">
        <f t="shared" si="18"/>
        <v>92.679999999999993</v>
      </c>
      <c r="H70" s="25">
        <f t="shared" si="19"/>
        <v>36929</v>
      </c>
      <c r="I70" s="12">
        <v>0</v>
      </c>
      <c r="J70" s="32">
        <v>0.01</v>
      </c>
      <c r="K70" s="12">
        <v>0</v>
      </c>
      <c r="L70" s="32">
        <v>2.4700000000000002</v>
      </c>
      <c r="M70" s="18">
        <v>2746</v>
      </c>
      <c r="N70" s="36">
        <v>0</v>
      </c>
      <c r="O70" s="16">
        <f t="shared" si="20"/>
        <v>95.16</v>
      </c>
    </row>
    <row r="71" spans="1:15" ht="14.15" customHeight="1">
      <c r="A71" s="42"/>
      <c r="B71" s="6" t="s">
        <v>40</v>
      </c>
      <c r="C71" s="14">
        <f t="shared" si="14"/>
        <v>2.21</v>
      </c>
      <c r="D71" s="25">
        <f t="shared" si="15"/>
        <v>1119</v>
      </c>
      <c r="E71" s="14">
        <f t="shared" si="16"/>
        <v>0.73</v>
      </c>
      <c r="F71" s="25">
        <f t="shared" si="17"/>
        <v>115</v>
      </c>
      <c r="G71" s="14">
        <f t="shared" si="18"/>
        <v>2.94</v>
      </c>
      <c r="H71" s="25">
        <f t="shared" si="19"/>
        <v>1234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20"/>
        <v>2.94</v>
      </c>
    </row>
    <row r="72" spans="1:15" ht="14.15" customHeight="1">
      <c r="A72" s="42"/>
      <c r="B72" s="6" t="s">
        <v>33</v>
      </c>
      <c r="C72" s="14">
        <f t="shared" si="14"/>
        <v>74.209999999999994</v>
      </c>
      <c r="D72" s="25">
        <f t="shared" si="15"/>
        <v>35148</v>
      </c>
      <c r="E72" s="14">
        <f t="shared" si="16"/>
        <v>21.41</v>
      </c>
      <c r="F72" s="25">
        <f t="shared" si="17"/>
        <v>3015</v>
      </c>
      <c r="G72" s="14">
        <f t="shared" si="18"/>
        <v>95.61999999999999</v>
      </c>
      <c r="H72" s="25">
        <f t="shared" si="19"/>
        <v>38163</v>
      </c>
      <c r="I72" s="12">
        <f t="shared" ref="I72:N72" si="23">SUM(I70:I71)</f>
        <v>0</v>
      </c>
      <c r="J72" s="32">
        <f t="shared" si="23"/>
        <v>0.01</v>
      </c>
      <c r="K72" s="12">
        <f t="shared" si="23"/>
        <v>0</v>
      </c>
      <c r="L72" s="32">
        <f>SUM(L70:L71)</f>
        <v>2.4700000000000002</v>
      </c>
      <c r="M72" s="18">
        <f>SUM(M70:M71)</f>
        <v>2746</v>
      </c>
      <c r="N72" s="36">
        <f t="shared" si="23"/>
        <v>0</v>
      </c>
      <c r="O72" s="16">
        <f t="shared" si="20"/>
        <v>98.1</v>
      </c>
    </row>
    <row r="73" spans="1:15" ht="14.15" customHeight="1">
      <c r="A73" s="44" t="s">
        <v>41</v>
      </c>
      <c r="B73" s="45"/>
      <c r="C73" s="14">
        <f t="shared" si="14"/>
        <v>0</v>
      </c>
      <c r="D73" s="25">
        <f t="shared" si="15"/>
        <v>0</v>
      </c>
      <c r="E73" s="14">
        <f t="shared" si="16"/>
        <v>0</v>
      </c>
      <c r="F73" s="25">
        <f t="shared" si="17"/>
        <v>0</v>
      </c>
      <c r="G73" s="14">
        <f t="shared" si="18"/>
        <v>0</v>
      </c>
      <c r="H73" s="25">
        <f t="shared" si="19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20"/>
        <v>0</v>
      </c>
    </row>
    <row r="74" spans="1:15" ht="14.15" customHeight="1">
      <c r="A74" s="44" t="s">
        <v>42</v>
      </c>
      <c r="B74" s="45"/>
      <c r="C74" s="14">
        <f t="shared" si="14"/>
        <v>0</v>
      </c>
      <c r="D74" s="25">
        <f t="shared" si="15"/>
        <v>0</v>
      </c>
      <c r="E74" s="14">
        <f t="shared" si="16"/>
        <v>0</v>
      </c>
      <c r="F74" s="25">
        <f t="shared" si="17"/>
        <v>0</v>
      </c>
      <c r="G74" s="14">
        <f t="shared" si="18"/>
        <v>0</v>
      </c>
      <c r="H74" s="25">
        <f t="shared" si="19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20"/>
        <v>0</v>
      </c>
    </row>
    <row r="75" spans="1:15" ht="14.15" customHeight="1">
      <c r="A75" s="44" t="s">
        <v>43</v>
      </c>
      <c r="B75" s="45"/>
      <c r="C75" s="14">
        <f t="shared" si="14"/>
        <v>0</v>
      </c>
      <c r="D75" s="25">
        <f t="shared" si="15"/>
        <v>0</v>
      </c>
      <c r="E75" s="14">
        <f t="shared" si="16"/>
        <v>0</v>
      </c>
      <c r="F75" s="25">
        <f t="shared" si="17"/>
        <v>0</v>
      </c>
      <c r="G75" s="14">
        <f t="shared" si="18"/>
        <v>0</v>
      </c>
      <c r="H75" s="25">
        <f t="shared" si="19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20"/>
        <v>0</v>
      </c>
    </row>
    <row r="76" spans="1:15" ht="14.15" customHeight="1">
      <c r="A76" s="42" t="s">
        <v>44</v>
      </c>
      <c r="B76" s="42"/>
      <c r="C76" s="14">
        <f t="shared" si="14"/>
        <v>1.87</v>
      </c>
      <c r="D76" s="25">
        <f t="shared" si="15"/>
        <v>967</v>
      </c>
      <c r="E76" s="14">
        <f t="shared" si="16"/>
        <v>17.57</v>
      </c>
      <c r="F76" s="25">
        <f t="shared" si="17"/>
        <v>2585</v>
      </c>
      <c r="G76" s="14">
        <f t="shared" si="18"/>
        <v>19.440000000000001</v>
      </c>
      <c r="H76" s="25">
        <f t="shared" si="19"/>
        <v>3552</v>
      </c>
      <c r="I76" s="15">
        <v>0</v>
      </c>
      <c r="J76" s="29">
        <v>0.01</v>
      </c>
      <c r="K76" s="17">
        <v>0.03</v>
      </c>
      <c r="L76" s="32">
        <v>4.59</v>
      </c>
      <c r="M76" s="18">
        <v>5412</v>
      </c>
      <c r="N76" s="25">
        <v>0</v>
      </c>
      <c r="O76" s="17">
        <f t="shared" si="20"/>
        <v>24.070000000000004</v>
      </c>
    </row>
    <row r="77" spans="1:15" ht="14.15" customHeight="1">
      <c r="A77" s="42" t="s">
        <v>45</v>
      </c>
      <c r="B77" s="42"/>
      <c r="C77" s="19">
        <f t="shared" ref="C77:O77" si="24">SUM(C65,C69,C72,C73:C76)</f>
        <v>1060.1899999999998</v>
      </c>
      <c r="D77" s="26">
        <f t="shared" si="24"/>
        <v>503498</v>
      </c>
      <c r="E77" s="19">
        <f t="shared" si="24"/>
        <v>2459.8400000000006</v>
      </c>
      <c r="F77" s="26">
        <f t="shared" si="24"/>
        <v>374953</v>
      </c>
      <c r="G77" s="19">
        <f t="shared" si="24"/>
        <v>3520.03</v>
      </c>
      <c r="H77" s="26">
        <f t="shared" si="24"/>
        <v>878451</v>
      </c>
      <c r="I77" s="15">
        <f t="shared" si="24"/>
        <v>0.4</v>
      </c>
      <c r="J77" s="33">
        <f t="shared" si="24"/>
        <v>43.989999999999995</v>
      </c>
      <c r="K77" s="20">
        <f t="shared" si="24"/>
        <v>18.91</v>
      </c>
      <c r="L77" s="35">
        <f t="shared" si="24"/>
        <v>829.35</v>
      </c>
      <c r="M77" s="21">
        <f t="shared" si="24"/>
        <v>867079</v>
      </c>
      <c r="N77" s="26">
        <f t="shared" si="24"/>
        <v>0.51</v>
      </c>
      <c r="O77" s="20">
        <f t="shared" si="24"/>
        <v>4413.1900000000005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511B7-1F7A-40F2-9443-AA1CBB340B7D}">
  <sheetPr codeName="Sheet3">
    <tabColor rgb="FFFFFF00"/>
    <pageSetUpPr fitToPage="1"/>
  </sheetPr>
  <dimension ref="A1:BD77"/>
  <sheetViews>
    <sheetView showZeros="0" view="pageBreakPreview" topLeftCell="A3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105</v>
      </c>
      <c r="C3" s="5" t="s">
        <v>106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SUM(荒尾市:長洲町!C8)</f>
        <v>4188.71</v>
      </c>
      <c r="D8" s="25">
        <f>SUM(荒尾市:長洲町!D8)</f>
        <v>1988828</v>
      </c>
      <c r="E8" s="12">
        <f>SUM(荒尾市:長洲町!E8)</f>
        <v>80.47</v>
      </c>
      <c r="F8" s="25">
        <f>SUM(荒尾市:長洲町!F8)</f>
        <v>9726</v>
      </c>
      <c r="G8" s="12">
        <f>SUM(荒尾市:長洲町!G8)</f>
        <v>4269.18</v>
      </c>
      <c r="H8" s="25">
        <f>SUM(荒尾市:長洲町!H8)</f>
        <v>1998554</v>
      </c>
      <c r="I8" s="12">
        <f>SUM(荒尾市:長洲町!I8)</f>
        <v>0.11</v>
      </c>
      <c r="J8" s="25">
        <f>SUM(荒尾市:長洲町!J8)</f>
        <v>40</v>
      </c>
      <c r="K8" s="12">
        <f>SUM(荒尾市:長洲町!K8)</f>
        <v>1.03</v>
      </c>
      <c r="L8" s="25">
        <f>SUM(荒尾市:長洲町!L8)</f>
        <v>116</v>
      </c>
      <c r="M8" s="12">
        <f>SUM(荒尾市:長洲町!M8)</f>
        <v>1.1400000000000001</v>
      </c>
      <c r="N8" s="25">
        <f>SUM(荒尾市:長洲町!N8)</f>
        <v>156</v>
      </c>
      <c r="O8" s="12">
        <f>SUM(荒尾市:長洲町!O8)</f>
        <v>4188.82</v>
      </c>
      <c r="P8" s="25">
        <f>SUM(荒尾市:長洲町!P8)</f>
        <v>1988868</v>
      </c>
      <c r="Q8" s="12">
        <f>SUM(荒尾市:長洲町!Q8)</f>
        <v>81.5</v>
      </c>
      <c r="R8" s="25">
        <f>SUM(荒尾市:長洲町!R8)</f>
        <v>9842</v>
      </c>
      <c r="S8" s="12">
        <f>SUM(荒尾市:長洲町!S8)</f>
        <v>4270.32</v>
      </c>
      <c r="T8" s="25">
        <f>SUM(荒尾市:長洲町!T8)</f>
        <v>1998710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SUM(荒尾市:長洲町!C9)</f>
        <v>273.02</v>
      </c>
      <c r="D9" s="25">
        <f>SUM(荒尾市:長洲町!D9)</f>
        <v>129172</v>
      </c>
      <c r="E9" s="12">
        <f>SUM(荒尾市:長洲町!E9)</f>
        <v>15.72</v>
      </c>
      <c r="F9" s="25">
        <f>SUM(荒尾市:長洲町!F9)</f>
        <v>1711</v>
      </c>
      <c r="G9" s="12">
        <f>SUM(荒尾市:長洲町!G9)</f>
        <v>288.74</v>
      </c>
      <c r="H9" s="25">
        <f>SUM(荒尾市:長洲町!H9)</f>
        <v>130883</v>
      </c>
      <c r="I9" s="12">
        <f>SUM(荒尾市:長洲町!I9)</f>
        <v>0.13</v>
      </c>
      <c r="J9" s="25">
        <f>SUM(荒尾市:長洲町!J9)</f>
        <v>0</v>
      </c>
      <c r="K9" s="12">
        <f>SUM(荒尾市:長洲町!K9)</f>
        <v>0</v>
      </c>
      <c r="L9" s="25">
        <f>SUM(荒尾市:長洲町!L9)</f>
        <v>0</v>
      </c>
      <c r="M9" s="12">
        <f>SUM(荒尾市:長洲町!M9)</f>
        <v>0.13</v>
      </c>
      <c r="N9" s="25">
        <f>SUM(荒尾市:長洲町!N9)</f>
        <v>0</v>
      </c>
      <c r="O9" s="12">
        <f>SUM(荒尾市:長洲町!O9)</f>
        <v>273.14999999999998</v>
      </c>
      <c r="P9" s="25">
        <f>SUM(荒尾市:長洲町!P9)</f>
        <v>129172</v>
      </c>
      <c r="Q9" s="12">
        <f>SUM(荒尾市:長洲町!Q9)</f>
        <v>15.72</v>
      </c>
      <c r="R9" s="25">
        <f>SUM(荒尾市:長洲町!R9)</f>
        <v>1711</v>
      </c>
      <c r="S9" s="12">
        <f>SUM(荒尾市:長洲町!S9)</f>
        <v>288.87</v>
      </c>
      <c r="T9" s="25">
        <f>SUM(荒尾市:長洲町!T9)</f>
        <v>130883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SUM(荒尾市:長洲町!C10)</f>
        <v>233.83999999999997</v>
      </c>
      <c r="D10" s="25">
        <f>SUM(荒尾市:長洲町!D10)</f>
        <v>113937</v>
      </c>
      <c r="E10" s="12">
        <f>SUM(荒尾市:長洲町!E10)</f>
        <v>13.18</v>
      </c>
      <c r="F10" s="25">
        <f>SUM(荒尾市:長洲町!F10)</f>
        <v>1634</v>
      </c>
      <c r="G10" s="12">
        <f>SUM(荒尾市:長洲町!G10)</f>
        <v>247.01999999999998</v>
      </c>
      <c r="H10" s="25">
        <f>SUM(荒尾市:長洲町!H10)</f>
        <v>115571</v>
      </c>
      <c r="I10" s="12">
        <f>SUM(荒尾市:長洲町!I10)</f>
        <v>0</v>
      </c>
      <c r="J10" s="25">
        <f>SUM(荒尾市:長洲町!J10)</f>
        <v>0</v>
      </c>
      <c r="K10" s="12">
        <f>SUM(荒尾市:長洲町!K10)</f>
        <v>0</v>
      </c>
      <c r="L10" s="25">
        <f>SUM(荒尾市:長洲町!L10)</f>
        <v>0</v>
      </c>
      <c r="M10" s="12">
        <f>SUM(荒尾市:長洲町!M10)</f>
        <v>0</v>
      </c>
      <c r="N10" s="25">
        <f>SUM(荒尾市:長洲町!N10)</f>
        <v>0</v>
      </c>
      <c r="O10" s="12">
        <f>SUM(荒尾市:長洲町!O10)</f>
        <v>233.83999999999997</v>
      </c>
      <c r="P10" s="25">
        <f>SUM(荒尾市:長洲町!P10)</f>
        <v>113937</v>
      </c>
      <c r="Q10" s="12">
        <f>SUM(荒尾市:長洲町!Q10)</f>
        <v>13.18</v>
      </c>
      <c r="R10" s="25">
        <f>SUM(荒尾市:長洲町!R10)</f>
        <v>1634</v>
      </c>
      <c r="S10" s="12">
        <f>SUM(荒尾市:長洲町!S10)</f>
        <v>247.01999999999998</v>
      </c>
      <c r="T10" s="25">
        <f>SUM(荒尾市:長洲町!T10)</f>
        <v>115571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SUM(荒尾市:長洲町!C11)</f>
        <v>26.68</v>
      </c>
      <c r="D11" s="25">
        <f>SUM(荒尾市:長洲町!D11)</f>
        <v>10993</v>
      </c>
      <c r="E11" s="12">
        <f>SUM(荒尾市:長洲町!E11)</f>
        <v>5.08</v>
      </c>
      <c r="F11" s="25">
        <f>SUM(荒尾市:長洲町!F11)</f>
        <v>584</v>
      </c>
      <c r="G11" s="12">
        <f>SUM(荒尾市:長洲町!G11)</f>
        <v>31.759999999999998</v>
      </c>
      <c r="H11" s="25">
        <f>SUM(荒尾市:長洲町!H11)</f>
        <v>11577</v>
      </c>
      <c r="I11" s="12">
        <f>SUM(荒尾市:長洲町!I11)</f>
        <v>0</v>
      </c>
      <c r="J11" s="25">
        <f>SUM(荒尾市:長洲町!J11)</f>
        <v>0</v>
      </c>
      <c r="K11" s="12">
        <f>SUM(荒尾市:長洲町!K11)</f>
        <v>0</v>
      </c>
      <c r="L11" s="25">
        <f>SUM(荒尾市:長洲町!L11)</f>
        <v>0</v>
      </c>
      <c r="M11" s="12">
        <f>SUM(荒尾市:長洲町!M11)</f>
        <v>0</v>
      </c>
      <c r="N11" s="25">
        <f>SUM(荒尾市:長洲町!N11)</f>
        <v>0</v>
      </c>
      <c r="O11" s="12">
        <f>SUM(荒尾市:長洲町!O11)</f>
        <v>26.68</v>
      </c>
      <c r="P11" s="25">
        <f>SUM(荒尾市:長洲町!P11)</f>
        <v>10993</v>
      </c>
      <c r="Q11" s="12">
        <f>SUM(荒尾市:長洲町!Q11)</f>
        <v>5.08</v>
      </c>
      <c r="R11" s="25">
        <f>SUM(荒尾市:長洲町!R11)</f>
        <v>584</v>
      </c>
      <c r="S11" s="12">
        <f>SUM(荒尾市:長洲町!S11)</f>
        <v>31.759999999999998</v>
      </c>
      <c r="T11" s="25">
        <f>SUM(荒尾市:長洲町!T11)</f>
        <v>11577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SUM(荒尾市:長洲町!C12)</f>
        <v>24.07</v>
      </c>
      <c r="D12" s="25">
        <f>SUM(荒尾市:長洲町!D12)</f>
        <v>10419</v>
      </c>
      <c r="E12" s="12">
        <f>SUM(荒尾市:長洲町!E12)</f>
        <v>1.65</v>
      </c>
      <c r="F12" s="25">
        <f>SUM(荒尾市:長洲町!F12)</f>
        <v>218</v>
      </c>
      <c r="G12" s="12">
        <f>SUM(荒尾市:長洲町!G12)</f>
        <v>25.72</v>
      </c>
      <c r="H12" s="25">
        <f>SUM(荒尾市:長洲町!H12)</f>
        <v>10637</v>
      </c>
      <c r="I12" s="12">
        <f>SUM(荒尾市:長洲町!I12)</f>
        <v>0</v>
      </c>
      <c r="J12" s="25">
        <f>SUM(荒尾市:長洲町!J12)</f>
        <v>0</v>
      </c>
      <c r="K12" s="12">
        <f>SUM(荒尾市:長洲町!K12)</f>
        <v>0</v>
      </c>
      <c r="L12" s="25">
        <f>SUM(荒尾市:長洲町!L12)</f>
        <v>0</v>
      </c>
      <c r="M12" s="12">
        <f>SUM(荒尾市:長洲町!M12)</f>
        <v>0</v>
      </c>
      <c r="N12" s="25">
        <f>SUM(荒尾市:長洲町!N12)</f>
        <v>0</v>
      </c>
      <c r="O12" s="12">
        <f>SUM(荒尾市:長洲町!O12)</f>
        <v>24.07</v>
      </c>
      <c r="P12" s="25">
        <f>SUM(荒尾市:長洲町!P12)</f>
        <v>10419</v>
      </c>
      <c r="Q12" s="12">
        <f>SUM(荒尾市:長洲町!Q12)</f>
        <v>1.65</v>
      </c>
      <c r="R12" s="25">
        <f>SUM(荒尾市:長洲町!R12)</f>
        <v>218</v>
      </c>
      <c r="S12" s="12">
        <f>SUM(荒尾市:長洲町!S12)</f>
        <v>25.72</v>
      </c>
      <c r="T12" s="25">
        <f>SUM(荒尾市:長洲町!T12)</f>
        <v>10637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SUM(荒尾市:長洲町!C13)</f>
        <v>9.64</v>
      </c>
      <c r="D13" s="25">
        <f>SUM(荒尾市:長洲町!D13)</f>
        <v>3434</v>
      </c>
      <c r="E13" s="12">
        <f>SUM(荒尾市:長洲町!E13)</f>
        <v>0</v>
      </c>
      <c r="F13" s="25">
        <f>SUM(荒尾市:長洲町!F13)</f>
        <v>0</v>
      </c>
      <c r="G13" s="12">
        <f>SUM(荒尾市:長洲町!G13)</f>
        <v>9.64</v>
      </c>
      <c r="H13" s="25">
        <f>SUM(荒尾市:長洲町!H13)</f>
        <v>3434</v>
      </c>
      <c r="I13" s="12">
        <f>SUM(荒尾市:長洲町!I13)</f>
        <v>0</v>
      </c>
      <c r="J13" s="25">
        <f>SUM(荒尾市:長洲町!J13)</f>
        <v>0</v>
      </c>
      <c r="K13" s="12">
        <f>SUM(荒尾市:長洲町!K13)</f>
        <v>0</v>
      </c>
      <c r="L13" s="25">
        <f>SUM(荒尾市:長洲町!L13)</f>
        <v>0</v>
      </c>
      <c r="M13" s="12">
        <f>SUM(荒尾市:長洲町!M13)</f>
        <v>0</v>
      </c>
      <c r="N13" s="25">
        <f>SUM(荒尾市:長洲町!N13)</f>
        <v>0</v>
      </c>
      <c r="O13" s="12">
        <f>SUM(荒尾市:長洲町!O13)</f>
        <v>9.64</v>
      </c>
      <c r="P13" s="25">
        <f>SUM(荒尾市:長洲町!P13)</f>
        <v>3434</v>
      </c>
      <c r="Q13" s="12">
        <f>SUM(荒尾市:長洲町!Q13)</f>
        <v>0</v>
      </c>
      <c r="R13" s="25">
        <f>SUM(荒尾市:長洲町!R13)</f>
        <v>0</v>
      </c>
      <c r="S13" s="12">
        <f>SUM(荒尾市:長洲町!S13)</f>
        <v>9.64</v>
      </c>
      <c r="T13" s="25">
        <f>SUM(荒尾市:長洲町!T13)</f>
        <v>3434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SUM(荒尾市:長洲町!C14)</f>
        <v>3.8200000000000003</v>
      </c>
      <c r="D14" s="25">
        <f>SUM(荒尾市:長洲町!D14)</f>
        <v>1859</v>
      </c>
      <c r="E14" s="12">
        <f>SUM(荒尾市:長洲町!E14)</f>
        <v>0</v>
      </c>
      <c r="F14" s="25">
        <f>SUM(荒尾市:長洲町!F14)</f>
        <v>0</v>
      </c>
      <c r="G14" s="12">
        <f>SUM(荒尾市:長洲町!G14)</f>
        <v>3.8200000000000003</v>
      </c>
      <c r="H14" s="25">
        <f>SUM(荒尾市:長洲町!H14)</f>
        <v>1859</v>
      </c>
      <c r="I14" s="12">
        <f>SUM(荒尾市:長洲町!I14)</f>
        <v>0</v>
      </c>
      <c r="J14" s="25">
        <f>SUM(荒尾市:長洲町!J14)</f>
        <v>0</v>
      </c>
      <c r="K14" s="12">
        <f>SUM(荒尾市:長洲町!K14)</f>
        <v>0</v>
      </c>
      <c r="L14" s="25">
        <f>SUM(荒尾市:長洲町!L14)</f>
        <v>0</v>
      </c>
      <c r="M14" s="12">
        <f>SUM(荒尾市:長洲町!M14)</f>
        <v>0</v>
      </c>
      <c r="N14" s="25">
        <f>SUM(荒尾市:長洲町!N14)</f>
        <v>0</v>
      </c>
      <c r="O14" s="12">
        <f>SUM(荒尾市:長洲町!O14)</f>
        <v>3.8200000000000003</v>
      </c>
      <c r="P14" s="25">
        <f>SUM(荒尾市:長洲町!P14)</f>
        <v>1859</v>
      </c>
      <c r="Q14" s="12">
        <f>SUM(荒尾市:長洲町!Q14)</f>
        <v>0</v>
      </c>
      <c r="R14" s="25">
        <f>SUM(荒尾市:長洲町!R14)</f>
        <v>0</v>
      </c>
      <c r="S14" s="12">
        <f>SUM(荒尾市:長洲町!S14)</f>
        <v>3.8200000000000003</v>
      </c>
      <c r="T14" s="25">
        <f>SUM(荒尾市:長洲町!T14)</f>
        <v>1859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SUM(荒尾市:長洲町!C15)</f>
        <v>4759.7799999999988</v>
      </c>
      <c r="D15" s="25">
        <f>SUM(荒尾市:長洲町!D15)</f>
        <v>2258642</v>
      </c>
      <c r="E15" s="12">
        <f>SUM(荒尾市:長洲町!E15)</f>
        <v>116.1</v>
      </c>
      <c r="F15" s="25">
        <f>SUM(荒尾市:長洲町!F15)</f>
        <v>13873</v>
      </c>
      <c r="G15" s="12">
        <f>SUM(荒尾市:長洲町!G15)</f>
        <v>4875.8799999999992</v>
      </c>
      <c r="H15" s="25">
        <f>SUM(荒尾市:長洲町!H15)</f>
        <v>2272515</v>
      </c>
      <c r="I15" s="12">
        <f>SUM(荒尾市:長洲町!I15)</f>
        <v>0.24</v>
      </c>
      <c r="J15" s="25">
        <f>SUM(荒尾市:長洲町!J15)</f>
        <v>40</v>
      </c>
      <c r="K15" s="12">
        <f>SUM(荒尾市:長洲町!K15)</f>
        <v>1.03</v>
      </c>
      <c r="L15" s="25">
        <f>SUM(荒尾市:長洲町!L15)</f>
        <v>116</v>
      </c>
      <c r="M15" s="12">
        <f>SUM(荒尾市:長洲町!M15)</f>
        <v>1.27</v>
      </c>
      <c r="N15" s="25">
        <f>SUM(荒尾市:長洲町!N15)</f>
        <v>156</v>
      </c>
      <c r="O15" s="12">
        <f>SUM(荒尾市:長洲町!O15)</f>
        <v>4760.0199999999986</v>
      </c>
      <c r="P15" s="25">
        <f>SUM(荒尾市:長洲町!P15)</f>
        <v>2258682</v>
      </c>
      <c r="Q15" s="12">
        <f>SUM(荒尾市:長洲町!Q15)</f>
        <v>117.13</v>
      </c>
      <c r="R15" s="25">
        <f>SUM(荒尾市:長洲町!R15)</f>
        <v>13989</v>
      </c>
      <c r="S15" s="12">
        <f>SUM(荒尾市:長洲町!S15)</f>
        <v>4877.1499999999996</v>
      </c>
      <c r="T15" s="25">
        <f>SUM(荒尾市:長洲町!T15)</f>
        <v>2272671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SUM(荒尾市:長洲町!C16)</f>
        <v>31.3</v>
      </c>
      <c r="D16" s="25">
        <f>SUM(荒尾市:長洲町!D16)</f>
        <v>11270</v>
      </c>
      <c r="E16" s="12">
        <f>SUM(荒尾市:長洲町!E16)</f>
        <v>1.1200000000000001</v>
      </c>
      <c r="F16" s="25">
        <f>SUM(荒尾市:長洲町!F16)</f>
        <v>119</v>
      </c>
      <c r="G16" s="12">
        <f>SUM(荒尾市:長洲町!G16)</f>
        <v>32.42</v>
      </c>
      <c r="H16" s="25">
        <f>SUM(荒尾市:長洲町!H16)</f>
        <v>11389</v>
      </c>
      <c r="I16" s="12">
        <f>SUM(荒尾市:長洲町!I16)</f>
        <v>0</v>
      </c>
      <c r="J16" s="25">
        <f>SUM(荒尾市:長洲町!J16)</f>
        <v>0</v>
      </c>
      <c r="K16" s="12">
        <f>SUM(荒尾市:長洲町!K16)</f>
        <v>1.04</v>
      </c>
      <c r="L16" s="25">
        <f>SUM(荒尾市:長洲町!L16)</f>
        <v>152</v>
      </c>
      <c r="M16" s="12">
        <f>SUM(荒尾市:長洲町!M16)</f>
        <v>1.04</v>
      </c>
      <c r="N16" s="25">
        <f>SUM(荒尾市:長洲町!N16)</f>
        <v>152</v>
      </c>
      <c r="O16" s="12">
        <f>SUM(荒尾市:長洲町!O16)</f>
        <v>31.3</v>
      </c>
      <c r="P16" s="25">
        <f>SUM(荒尾市:長洲町!P16)</f>
        <v>11270</v>
      </c>
      <c r="Q16" s="12">
        <f>SUM(荒尾市:長洲町!Q16)</f>
        <v>2.16</v>
      </c>
      <c r="R16" s="25">
        <f>SUM(荒尾市:長洲町!R16)</f>
        <v>271</v>
      </c>
      <c r="S16" s="12">
        <f>SUM(荒尾市:長洲町!S16)</f>
        <v>33.460000000000008</v>
      </c>
      <c r="T16" s="25">
        <f>SUM(荒尾市:長洲町!T16)</f>
        <v>11541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SUM(荒尾市:長洲町!C17)</f>
        <v>0</v>
      </c>
      <c r="D17" s="25">
        <f>SUM(荒尾市:長洲町!D17)</f>
        <v>0</v>
      </c>
      <c r="E17" s="12">
        <f>SUM(荒尾市:長洲町!E17)</f>
        <v>0</v>
      </c>
      <c r="F17" s="25">
        <f>SUM(荒尾市:長洲町!F17)</f>
        <v>0</v>
      </c>
      <c r="G17" s="12">
        <f>SUM(荒尾市:長洲町!G17)</f>
        <v>0</v>
      </c>
      <c r="H17" s="25">
        <f>SUM(荒尾市:長洲町!H17)</f>
        <v>0</v>
      </c>
      <c r="I17" s="12">
        <f>SUM(荒尾市:長洲町!I17)</f>
        <v>0</v>
      </c>
      <c r="J17" s="25">
        <f>SUM(荒尾市:長洲町!J17)</f>
        <v>0</v>
      </c>
      <c r="K17" s="12">
        <f>SUM(荒尾市:長洲町!K17)</f>
        <v>0</v>
      </c>
      <c r="L17" s="25">
        <f>SUM(荒尾市:長洲町!L17)</f>
        <v>0</v>
      </c>
      <c r="M17" s="12">
        <f>SUM(荒尾市:長洲町!M17)</f>
        <v>0</v>
      </c>
      <c r="N17" s="25">
        <f>SUM(荒尾市:長洲町!N17)</f>
        <v>0</v>
      </c>
      <c r="O17" s="12">
        <f>SUM(荒尾市:長洲町!O17)</f>
        <v>0</v>
      </c>
      <c r="P17" s="25">
        <f>SUM(荒尾市:長洲町!P17)</f>
        <v>0</v>
      </c>
      <c r="Q17" s="12">
        <f>SUM(荒尾市:長洲町!Q17)</f>
        <v>0</v>
      </c>
      <c r="R17" s="25">
        <f>SUM(荒尾市:長洲町!R17)</f>
        <v>0</v>
      </c>
      <c r="S17" s="12">
        <f>SUM(荒尾市:長洲町!S17)</f>
        <v>0</v>
      </c>
      <c r="T17" s="25">
        <f>SUM(荒尾市:長洲町!T17)</f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SUM(荒尾市:長洲町!C18)</f>
        <v>0</v>
      </c>
      <c r="D18" s="25">
        <f>SUM(荒尾市:長洲町!D18)</f>
        <v>0</v>
      </c>
      <c r="E18" s="12">
        <f>SUM(荒尾市:長洲町!E18)</f>
        <v>0</v>
      </c>
      <c r="F18" s="25">
        <f>SUM(荒尾市:長洲町!F18)</f>
        <v>0</v>
      </c>
      <c r="G18" s="12">
        <f>SUM(荒尾市:長洲町!G18)</f>
        <v>0</v>
      </c>
      <c r="H18" s="25">
        <f>SUM(荒尾市:長洲町!H18)</f>
        <v>0</v>
      </c>
      <c r="I18" s="12">
        <f>SUM(荒尾市:長洲町!I18)</f>
        <v>0</v>
      </c>
      <c r="J18" s="25">
        <f>SUM(荒尾市:長洲町!J18)</f>
        <v>0</v>
      </c>
      <c r="K18" s="12">
        <f>SUM(荒尾市:長洲町!K18)</f>
        <v>0</v>
      </c>
      <c r="L18" s="25">
        <f>SUM(荒尾市:長洲町!L18)</f>
        <v>0</v>
      </c>
      <c r="M18" s="12">
        <f>SUM(荒尾市:長洲町!M18)</f>
        <v>0</v>
      </c>
      <c r="N18" s="25">
        <f>SUM(荒尾市:長洲町!N18)</f>
        <v>0</v>
      </c>
      <c r="O18" s="12">
        <f>SUM(荒尾市:長洲町!O18)</f>
        <v>0</v>
      </c>
      <c r="P18" s="25">
        <f>SUM(荒尾市:長洲町!P18)</f>
        <v>0</v>
      </c>
      <c r="Q18" s="12">
        <f>SUM(荒尾市:長洲町!Q18)</f>
        <v>0</v>
      </c>
      <c r="R18" s="25">
        <f>SUM(荒尾市:長洲町!R18)</f>
        <v>0</v>
      </c>
      <c r="S18" s="12">
        <f>SUM(荒尾市:長洲町!S18)</f>
        <v>0</v>
      </c>
      <c r="T18" s="25">
        <f>SUM(荒尾市:長洲町!T18)</f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SUM(荒尾市:長洲町!C19)</f>
        <v>31.3</v>
      </c>
      <c r="D19" s="25">
        <f>SUM(荒尾市:長洲町!D19)</f>
        <v>11270</v>
      </c>
      <c r="E19" s="12">
        <f>SUM(荒尾市:長洲町!E19)</f>
        <v>1.1200000000000001</v>
      </c>
      <c r="F19" s="25">
        <f>SUM(荒尾市:長洲町!F19)</f>
        <v>119</v>
      </c>
      <c r="G19" s="12">
        <f>SUM(荒尾市:長洲町!G19)</f>
        <v>32.42</v>
      </c>
      <c r="H19" s="25">
        <f>SUM(荒尾市:長洲町!H19)</f>
        <v>11389</v>
      </c>
      <c r="I19" s="12">
        <f>SUM(荒尾市:長洲町!I19)</f>
        <v>0</v>
      </c>
      <c r="J19" s="25">
        <f>SUM(荒尾市:長洲町!J19)</f>
        <v>0</v>
      </c>
      <c r="K19" s="12">
        <f>SUM(荒尾市:長洲町!K19)</f>
        <v>1.04</v>
      </c>
      <c r="L19" s="25">
        <f>SUM(荒尾市:長洲町!L19)</f>
        <v>152</v>
      </c>
      <c r="M19" s="12">
        <f>SUM(荒尾市:長洲町!M19)</f>
        <v>1.04</v>
      </c>
      <c r="N19" s="25">
        <f>SUM(荒尾市:長洲町!N19)</f>
        <v>152</v>
      </c>
      <c r="O19" s="12">
        <f>SUM(荒尾市:長洲町!O19)</f>
        <v>31.3</v>
      </c>
      <c r="P19" s="25">
        <f>SUM(荒尾市:長洲町!P19)</f>
        <v>11270</v>
      </c>
      <c r="Q19" s="12">
        <f>SUM(荒尾市:長洲町!Q19)</f>
        <v>2.16</v>
      </c>
      <c r="R19" s="25">
        <f>SUM(荒尾市:長洲町!R19)</f>
        <v>271</v>
      </c>
      <c r="S19" s="12">
        <f>SUM(荒尾市:長洲町!S19)</f>
        <v>33.460000000000008</v>
      </c>
      <c r="T19" s="25">
        <f>SUM(荒尾市:長洲町!T19)</f>
        <v>11541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SUM(荒尾市:長洲町!C20)</f>
        <v>68.75</v>
      </c>
      <c r="D20" s="25">
        <f>SUM(荒尾市:長洲町!D20)</f>
        <v>29186</v>
      </c>
      <c r="E20" s="12">
        <f>SUM(荒尾市:長洲町!E20)</f>
        <v>3.55</v>
      </c>
      <c r="F20" s="25">
        <f>SUM(荒尾市:長洲町!F20)</f>
        <v>410</v>
      </c>
      <c r="G20" s="12">
        <f>SUM(荒尾市:長洲町!G20)</f>
        <v>72.300000000000011</v>
      </c>
      <c r="H20" s="25">
        <f>SUM(荒尾市:長洲町!H20)</f>
        <v>29596</v>
      </c>
      <c r="I20" s="12">
        <f>SUM(荒尾市:長洲町!I20)</f>
        <v>4.3099999999999996</v>
      </c>
      <c r="J20" s="25">
        <f>SUM(荒尾市:長洲町!J20)</f>
        <v>1604</v>
      </c>
      <c r="K20" s="12">
        <f>SUM(荒尾市:長洲町!K20)</f>
        <v>0</v>
      </c>
      <c r="L20" s="25">
        <f>SUM(荒尾市:長洲町!L20)</f>
        <v>0</v>
      </c>
      <c r="M20" s="12">
        <f>SUM(荒尾市:長洲町!M20)</f>
        <v>4.3099999999999996</v>
      </c>
      <c r="N20" s="25">
        <f>SUM(荒尾市:長洲町!N20)</f>
        <v>1604</v>
      </c>
      <c r="O20" s="12">
        <f>SUM(荒尾市:長洲町!O20)</f>
        <v>73.06</v>
      </c>
      <c r="P20" s="25">
        <f>SUM(荒尾市:長洲町!P20)</f>
        <v>30790</v>
      </c>
      <c r="Q20" s="12">
        <f>SUM(荒尾市:長洲町!Q20)</f>
        <v>3.55</v>
      </c>
      <c r="R20" s="25">
        <f>SUM(荒尾市:長洲町!R20)</f>
        <v>410</v>
      </c>
      <c r="S20" s="12">
        <f>SUM(荒尾市:長洲町!S20)</f>
        <v>76.610000000000014</v>
      </c>
      <c r="T20" s="25">
        <f>SUM(荒尾市:長洲町!T20)</f>
        <v>31200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SUM(荒尾市:長洲町!C21)</f>
        <v>0.21</v>
      </c>
      <c r="D21" s="25">
        <f>SUM(荒尾市:長洲町!D21)</f>
        <v>96</v>
      </c>
      <c r="E21" s="12">
        <f>SUM(荒尾市:長洲町!E21)</f>
        <v>0</v>
      </c>
      <c r="F21" s="25">
        <f>SUM(荒尾市:長洲町!F21)</f>
        <v>0</v>
      </c>
      <c r="G21" s="12">
        <f>SUM(荒尾市:長洲町!G21)</f>
        <v>0.21</v>
      </c>
      <c r="H21" s="25">
        <f>SUM(荒尾市:長洲町!H21)</f>
        <v>96</v>
      </c>
      <c r="I21" s="12">
        <f>SUM(荒尾市:長洲町!I21)</f>
        <v>0</v>
      </c>
      <c r="J21" s="25">
        <f>SUM(荒尾市:長洲町!J21)</f>
        <v>0</v>
      </c>
      <c r="K21" s="12">
        <f>SUM(荒尾市:長洲町!K21)</f>
        <v>0</v>
      </c>
      <c r="L21" s="25">
        <f>SUM(荒尾市:長洲町!L21)</f>
        <v>0</v>
      </c>
      <c r="M21" s="12">
        <f>SUM(荒尾市:長洲町!M21)</f>
        <v>0</v>
      </c>
      <c r="N21" s="25">
        <f>SUM(荒尾市:長洲町!N21)</f>
        <v>0</v>
      </c>
      <c r="O21" s="12">
        <f>SUM(荒尾市:長洲町!O21)</f>
        <v>0.21</v>
      </c>
      <c r="P21" s="25">
        <f>SUM(荒尾市:長洲町!P21)</f>
        <v>96</v>
      </c>
      <c r="Q21" s="12">
        <f>SUM(荒尾市:長洲町!Q21)</f>
        <v>0</v>
      </c>
      <c r="R21" s="25">
        <f>SUM(荒尾市:長洲町!R21)</f>
        <v>0</v>
      </c>
      <c r="S21" s="12">
        <f>SUM(荒尾市:長洲町!S21)</f>
        <v>0.21</v>
      </c>
      <c r="T21" s="25">
        <f>SUM(荒尾市:長洲町!T21)</f>
        <v>96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SUM(荒尾市:長洲町!C22)</f>
        <v>68.960000000000008</v>
      </c>
      <c r="D22" s="25">
        <f>SUM(荒尾市:長洲町!D22)</f>
        <v>29282</v>
      </c>
      <c r="E22" s="12">
        <f>SUM(荒尾市:長洲町!E22)</f>
        <v>3.55</v>
      </c>
      <c r="F22" s="25">
        <f>SUM(荒尾市:長洲町!F22)</f>
        <v>410</v>
      </c>
      <c r="G22" s="12">
        <f>SUM(荒尾市:長洲町!G22)</f>
        <v>72.510000000000005</v>
      </c>
      <c r="H22" s="25">
        <f>SUM(荒尾市:長洲町!H22)</f>
        <v>29692</v>
      </c>
      <c r="I22" s="12">
        <f>SUM(荒尾市:長洲町!I22)</f>
        <v>4.3099999999999996</v>
      </c>
      <c r="J22" s="25">
        <f>SUM(荒尾市:長洲町!J22)</f>
        <v>1604</v>
      </c>
      <c r="K22" s="12">
        <f>SUM(荒尾市:長洲町!K22)</f>
        <v>0</v>
      </c>
      <c r="L22" s="25">
        <f>SUM(荒尾市:長洲町!L22)</f>
        <v>0</v>
      </c>
      <c r="M22" s="12">
        <f>SUM(荒尾市:長洲町!M22)</f>
        <v>4.3099999999999996</v>
      </c>
      <c r="N22" s="25">
        <f>SUM(荒尾市:長洲町!N22)</f>
        <v>1604</v>
      </c>
      <c r="O22" s="12">
        <f>SUM(荒尾市:長洲町!O22)</f>
        <v>73.27000000000001</v>
      </c>
      <c r="P22" s="25">
        <f>SUM(荒尾市:長洲町!P22)</f>
        <v>30886</v>
      </c>
      <c r="Q22" s="12">
        <f>SUM(荒尾市:長洲町!Q22)</f>
        <v>3.55</v>
      </c>
      <c r="R22" s="25">
        <f>SUM(荒尾市:長洲町!R22)</f>
        <v>410</v>
      </c>
      <c r="S22" s="12">
        <f>SUM(荒尾市:長洲町!S22)</f>
        <v>76.820000000000007</v>
      </c>
      <c r="T22" s="25">
        <f>SUM(荒尾市:長洲町!T22)</f>
        <v>31296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SUM(荒尾市:長洲町!C23)</f>
        <v>50.730000000000004</v>
      </c>
      <c r="D23" s="25">
        <f>SUM(荒尾市:長洲町!D23)</f>
        <v>23676</v>
      </c>
      <c r="E23" s="12">
        <f>SUM(荒尾市:長洲町!E23)</f>
        <v>0.62</v>
      </c>
      <c r="F23" s="25">
        <f>SUM(荒尾市:長洲町!F23)</f>
        <v>51</v>
      </c>
      <c r="G23" s="12">
        <f>SUM(荒尾市:長洲町!G23)</f>
        <v>51.35</v>
      </c>
      <c r="H23" s="25">
        <f>SUM(荒尾市:長洲町!H23)</f>
        <v>23727</v>
      </c>
      <c r="I23" s="12">
        <f>SUM(荒尾市:長洲町!I23)</f>
        <v>0</v>
      </c>
      <c r="J23" s="25">
        <f>SUM(荒尾市:長洲町!J23)</f>
        <v>0</v>
      </c>
      <c r="K23" s="12">
        <f>SUM(荒尾市:長洲町!K23)</f>
        <v>0</v>
      </c>
      <c r="L23" s="25">
        <f>SUM(荒尾市:長洲町!L23)</f>
        <v>0</v>
      </c>
      <c r="M23" s="12">
        <f>SUM(荒尾市:長洲町!M23)</f>
        <v>0</v>
      </c>
      <c r="N23" s="25">
        <f>SUM(荒尾市:長洲町!N23)</f>
        <v>0</v>
      </c>
      <c r="O23" s="12">
        <f>SUM(荒尾市:長洲町!O23)</f>
        <v>50.730000000000004</v>
      </c>
      <c r="P23" s="25">
        <f>SUM(荒尾市:長洲町!P23)</f>
        <v>23676</v>
      </c>
      <c r="Q23" s="12">
        <f>SUM(荒尾市:長洲町!Q23)</f>
        <v>0.62</v>
      </c>
      <c r="R23" s="25">
        <f>SUM(荒尾市:長洲町!R23)</f>
        <v>51</v>
      </c>
      <c r="S23" s="12">
        <f>SUM(荒尾市:長洲町!S23)</f>
        <v>51.35</v>
      </c>
      <c r="T23" s="25">
        <f>SUM(荒尾市:長洲町!T23)</f>
        <v>23727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SUM(荒尾市:長洲町!C24)</f>
        <v>0</v>
      </c>
      <c r="D24" s="25">
        <f>SUM(荒尾市:長洲町!D24)</f>
        <v>0</v>
      </c>
      <c r="E24" s="12">
        <f>SUM(荒尾市:長洲町!E24)</f>
        <v>0</v>
      </c>
      <c r="F24" s="25">
        <f>SUM(荒尾市:長洲町!F24)</f>
        <v>0</v>
      </c>
      <c r="G24" s="12">
        <f>SUM(荒尾市:長洲町!G24)</f>
        <v>0</v>
      </c>
      <c r="H24" s="25">
        <f>SUM(荒尾市:長洲町!H24)</f>
        <v>0</v>
      </c>
      <c r="I24" s="12">
        <f>SUM(荒尾市:長洲町!I24)</f>
        <v>0</v>
      </c>
      <c r="J24" s="25">
        <f>SUM(荒尾市:長洲町!J24)</f>
        <v>0</v>
      </c>
      <c r="K24" s="12">
        <f>SUM(荒尾市:長洲町!K24)</f>
        <v>0</v>
      </c>
      <c r="L24" s="25">
        <f>SUM(荒尾市:長洲町!L24)</f>
        <v>0</v>
      </c>
      <c r="M24" s="12">
        <f>SUM(荒尾市:長洲町!M24)</f>
        <v>0</v>
      </c>
      <c r="N24" s="25">
        <f>SUM(荒尾市:長洲町!N24)</f>
        <v>0</v>
      </c>
      <c r="O24" s="12">
        <f>SUM(荒尾市:長洲町!O24)</f>
        <v>0</v>
      </c>
      <c r="P24" s="25">
        <f>SUM(荒尾市:長洲町!P24)</f>
        <v>0</v>
      </c>
      <c r="Q24" s="12">
        <f>SUM(荒尾市:長洲町!Q24)</f>
        <v>0</v>
      </c>
      <c r="R24" s="25">
        <f>SUM(荒尾市:長洲町!R24)</f>
        <v>0</v>
      </c>
      <c r="S24" s="12">
        <f>SUM(荒尾市:長洲町!S24)</f>
        <v>0</v>
      </c>
      <c r="T24" s="25">
        <f>SUM(荒尾市:長洲町!T24)</f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SUM(荒尾市:長洲町!C25)</f>
        <v>0</v>
      </c>
      <c r="D25" s="25">
        <f>SUM(荒尾市:長洲町!D25)</f>
        <v>0</v>
      </c>
      <c r="E25" s="12">
        <f>SUM(荒尾市:長洲町!E25)</f>
        <v>0</v>
      </c>
      <c r="F25" s="25">
        <f>SUM(荒尾市:長洲町!F25)</f>
        <v>0</v>
      </c>
      <c r="G25" s="12">
        <f>SUM(荒尾市:長洲町!G25)</f>
        <v>0</v>
      </c>
      <c r="H25" s="25">
        <f>SUM(荒尾市:長洲町!H25)</f>
        <v>0</v>
      </c>
      <c r="I25" s="12">
        <f>SUM(荒尾市:長洲町!I25)</f>
        <v>0</v>
      </c>
      <c r="J25" s="25">
        <f>SUM(荒尾市:長洲町!J25)</f>
        <v>0</v>
      </c>
      <c r="K25" s="12">
        <f>SUM(荒尾市:長洲町!K25)</f>
        <v>0</v>
      </c>
      <c r="L25" s="25">
        <f>SUM(荒尾市:長洲町!L25)</f>
        <v>0</v>
      </c>
      <c r="M25" s="12">
        <f>SUM(荒尾市:長洲町!M25)</f>
        <v>0</v>
      </c>
      <c r="N25" s="25">
        <f>SUM(荒尾市:長洲町!N25)</f>
        <v>0</v>
      </c>
      <c r="O25" s="12">
        <f>SUM(荒尾市:長洲町!O25)</f>
        <v>0</v>
      </c>
      <c r="P25" s="25">
        <f>SUM(荒尾市:長洲町!P25)</f>
        <v>0</v>
      </c>
      <c r="Q25" s="12">
        <f>SUM(荒尾市:長洲町!Q25)</f>
        <v>0</v>
      </c>
      <c r="R25" s="25">
        <f>SUM(荒尾市:長洲町!R25)</f>
        <v>0</v>
      </c>
      <c r="S25" s="12">
        <f>SUM(荒尾市:長洲町!S25)</f>
        <v>0</v>
      </c>
      <c r="T25" s="25">
        <f>SUM(荒尾市:長洲町!T25)</f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SUM(荒尾市:長洲町!C26)</f>
        <v>6.5200000000000005</v>
      </c>
      <c r="D26" s="25">
        <f>SUM(荒尾市:長洲町!D26)</f>
        <v>2991</v>
      </c>
      <c r="E26" s="12">
        <f>SUM(荒尾市:長洲町!E26)</f>
        <v>0.15</v>
      </c>
      <c r="F26" s="25">
        <f>SUM(荒尾市:長洲町!F26)</f>
        <v>21</v>
      </c>
      <c r="G26" s="12">
        <f>SUM(荒尾市:長洲町!G26)</f>
        <v>6.67</v>
      </c>
      <c r="H26" s="25">
        <f>SUM(荒尾市:長洲町!H26)</f>
        <v>3012</v>
      </c>
      <c r="I26" s="12">
        <f>SUM(荒尾市:長洲町!I26)</f>
        <v>0</v>
      </c>
      <c r="J26" s="25">
        <f>SUM(荒尾市:長洲町!J26)</f>
        <v>0</v>
      </c>
      <c r="K26" s="12">
        <f>SUM(荒尾市:長洲町!K26)</f>
        <v>0</v>
      </c>
      <c r="L26" s="25">
        <f>SUM(荒尾市:長洲町!L26)</f>
        <v>0</v>
      </c>
      <c r="M26" s="12">
        <f>SUM(荒尾市:長洲町!M26)</f>
        <v>0</v>
      </c>
      <c r="N26" s="25">
        <f>SUM(荒尾市:長洲町!N26)</f>
        <v>0</v>
      </c>
      <c r="O26" s="12">
        <f>SUM(荒尾市:長洲町!O26)</f>
        <v>6.5200000000000005</v>
      </c>
      <c r="P26" s="25">
        <f>SUM(荒尾市:長洲町!P26)</f>
        <v>2991</v>
      </c>
      <c r="Q26" s="12">
        <f>SUM(荒尾市:長洲町!Q26)</f>
        <v>0.15</v>
      </c>
      <c r="R26" s="25">
        <f>SUM(荒尾市:長洲町!R26)</f>
        <v>21</v>
      </c>
      <c r="S26" s="12">
        <f>SUM(荒尾市:長洲町!S26)</f>
        <v>6.67</v>
      </c>
      <c r="T26" s="25">
        <f>SUM(荒尾市:長洲町!T26)</f>
        <v>3012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2">
        <f>SUM(荒尾市:長洲町!C27)</f>
        <v>4917.2899999999991</v>
      </c>
      <c r="D27" s="25">
        <f>SUM(荒尾市:長洲町!D27)</f>
        <v>2325861</v>
      </c>
      <c r="E27" s="12">
        <f>SUM(荒尾市:長洲町!E27)</f>
        <v>121.54</v>
      </c>
      <c r="F27" s="25">
        <f>SUM(荒尾市:長洲町!F27)</f>
        <v>14474</v>
      </c>
      <c r="G27" s="12">
        <f>SUM(荒尾市:長洲町!G27)</f>
        <v>5038.829999999999</v>
      </c>
      <c r="H27" s="25">
        <f>SUM(荒尾市:長洲町!H27)</f>
        <v>2340335</v>
      </c>
      <c r="I27" s="12">
        <f>SUM(荒尾市:長洲町!I27)</f>
        <v>4.55</v>
      </c>
      <c r="J27" s="25">
        <f>SUM(荒尾市:長洲町!J27)</f>
        <v>1644</v>
      </c>
      <c r="K27" s="12">
        <f>SUM(荒尾市:長洲町!K27)</f>
        <v>2.0700000000000003</v>
      </c>
      <c r="L27" s="25">
        <f>SUM(荒尾市:長洲町!L27)</f>
        <v>268</v>
      </c>
      <c r="M27" s="12">
        <f>SUM(荒尾市:長洲町!M27)</f>
        <v>6.6199999999999992</v>
      </c>
      <c r="N27" s="25">
        <f>SUM(荒尾市:長洲町!N27)</f>
        <v>1912</v>
      </c>
      <c r="O27" s="12">
        <f>SUM(荒尾市:長洲町!O27)</f>
        <v>4921.8399999999992</v>
      </c>
      <c r="P27" s="25">
        <f>SUM(荒尾市:長洲町!P27)</f>
        <v>2327505</v>
      </c>
      <c r="Q27" s="12">
        <f>SUM(荒尾市:長洲町!Q27)</f>
        <v>123.61000000000001</v>
      </c>
      <c r="R27" s="25">
        <f>SUM(荒尾市:長洲町!R27)</f>
        <v>14742</v>
      </c>
      <c r="S27" s="12">
        <f>SUM(荒尾市:長洲町!S27)</f>
        <v>5045.4499999999989</v>
      </c>
      <c r="T27" s="25">
        <f>SUM(荒尾市:長洲町!T27)</f>
        <v>2342247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3">
        <f>SUM(荒尾市:長洲町!C33)</f>
        <v>0</v>
      </c>
      <c r="D33" s="25">
        <f>SUM(荒尾市:長洲町!D33)</f>
        <v>0</v>
      </c>
      <c r="E33" s="13">
        <f>SUM(荒尾市:長洲町!E33)</f>
        <v>151.69</v>
      </c>
      <c r="F33" s="25">
        <f>SUM(荒尾市:長洲町!F33)</f>
        <v>22425</v>
      </c>
      <c r="G33" s="13">
        <f>SUM(荒尾市:長洲町!G33)</f>
        <v>151.69</v>
      </c>
      <c r="H33" s="25">
        <f>SUM(荒尾市:長洲町!H33)</f>
        <v>22425</v>
      </c>
      <c r="I33" s="13">
        <f>SUM(荒尾市:長洲町!I33)</f>
        <v>0</v>
      </c>
      <c r="J33" s="25">
        <f>SUM(荒尾市:長洲町!J33)</f>
        <v>0</v>
      </c>
      <c r="K33" s="13">
        <f>SUM(荒尾市:長洲町!K33)</f>
        <v>0</v>
      </c>
      <c r="L33" s="25">
        <f>SUM(荒尾市:長洲町!L33)</f>
        <v>0</v>
      </c>
      <c r="M33" s="13">
        <f>SUM(荒尾市:長洲町!M33)</f>
        <v>0</v>
      </c>
      <c r="N33" s="25">
        <f>SUM(荒尾市:長洲町!N33)</f>
        <v>0</v>
      </c>
      <c r="O33" s="13">
        <f>SUM(荒尾市:長洲町!O33)</f>
        <v>21.060000000000002</v>
      </c>
      <c r="P33" s="25">
        <f>SUM(荒尾市:長洲町!P33)</f>
        <v>4888</v>
      </c>
      <c r="Q33" s="13">
        <f>SUM(荒尾市:長洲町!Q33)</f>
        <v>4752.97</v>
      </c>
      <c r="R33" s="25">
        <f>SUM(荒尾市:長洲町!R33)</f>
        <v>721055</v>
      </c>
      <c r="S33" s="13">
        <f>SUM(荒尾市:長洲町!S33)</f>
        <v>4774.03</v>
      </c>
      <c r="T33" s="25">
        <f>SUM(荒尾市:長洲町!T33)</f>
        <v>725943</v>
      </c>
      <c r="U33" s="13">
        <f>SUM(荒尾市:長洲町!U33)</f>
        <v>21.060000000000002</v>
      </c>
      <c r="V33" s="25">
        <f>SUM(荒尾市:長洲町!V33)</f>
        <v>4888</v>
      </c>
      <c r="W33" s="13">
        <f>SUM(荒尾市:長洲町!W33)</f>
        <v>4904.66</v>
      </c>
      <c r="X33" s="25">
        <f>SUM(荒尾市:長洲町!X33)</f>
        <v>743480</v>
      </c>
      <c r="Y33" s="13">
        <f>SUM(荒尾市:長洲町!Y33)</f>
        <v>4925.72</v>
      </c>
      <c r="Z33" s="25">
        <f>SUM(荒尾市:長洲町!Z33)</f>
        <v>748368</v>
      </c>
    </row>
    <row r="34" spans="1:26" ht="14.15" customHeight="1">
      <c r="A34" s="42"/>
      <c r="B34" s="6" t="s">
        <v>27</v>
      </c>
      <c r="C34" s="13">
        <f>SUM(荒尾市:長洲町!C34)</f>
        <v>0</v>
      </c>
      <c r="D34" s="25">
        <f>SUM(荒尾市:長洲町!D34)</f>
        <v>0</v>
      </c>
      <c r="E34" s="13">
        <f>SUM(荒尾市:長洲町!E34)</f>
        <v>8.7800000000000011</v>
      </c>
      <c r="F34" s="25">
        <f>SUM(荒尾市:長洲町!F34)</f>
        <v>1350</v>
      </c>
      <c r="G34" s="13">
        <f>SUM(荒尾市:長洲町!G34)</f>
        <v>8.7800000000000011</v>
      </c>
      <c r="H34" s="25">
        <f>SUM(荒尾市:長洲町!H34)</f>
        <v>1350</v>
      </c>
      <c r="I34" s="13">
        <f>SUM(荒尾市:長洲町!I34)</f>
        <v>0</v>
      </c>
      <c r="J34" s="25">
        <f>SUM(荒尾市:長洲町!J34)</f>
        <v>0</v>
      </c>
      <c r="K34" s="13">
        <f>SUM(荒尾市:長洲町!K34)</f>
        <v>0.09</v>
      </c>
      <c r="L34" s="25">
        <f>SUM(荒尾市:長洲町!L34)</f>
        <v>0</v>
      </c>
      <c r="M34" s="13">
        <f>SUM(荒尾市:長洲町!M34)</f>
        <v>0.09</v>
      </c>
      <c r="N34" s="25">
        <f>SUM(荒尾市:長洲町!N34)</f>
        <v>0</v>
      </c>
      <c r="O34" s="13">
        <f>SUM(荒尾市:長洲町!O34)</f>
        <v>1.49</v>
      </c>
      <c r="P34" s="25">
        <f>SUM(荒尾市:長洲町!P34)</f>
        <v>309</v>
      </c>
      <c r="Q34" s="13">
        <f>SUM(荒尾市:長洲町!Q34)</f>
        <v>365.48</v>
      </c>
      <c r="R34" s="25">
        <f>SUM(荒尾市:長洲町!R34)</f>
        <v>56131</v>
      </c>
      <c r="S34" s="13">
        <f>SUM(荒尾市:長洲町!S34)</f>
        <v>366.96999999999997</v>
      </c>
      <c r="T34" s="25">
        <f>SUM(荒尾市:長洲町!T34)</f>
        <v>56440</v>
      </c>
      <c r="U34" s="13">
        <f>SUM(荒尾市:長洲町!U34)</f>
        <v>1.49</v>
      </c>
      <c r="V34" s="25">
        <f>SUM(荒尾市:長洲町!V34)</f>
        <v>309</v>
      </c>
      <c r="W34" s="13">
        <f>SUM(荒尾市:長洲町!W34)</f>
        <v>374.34999999999997</v>
      </c>
      <c r="X34" s="25">
        <f>SUM(荒尾市:長洲町!X34)</f>
        <v>57481</v>
      </c>
      <c r="Y34" s="13">
        <f>SUM(荒尾市:長洲町!Y34)</f>
        <v>375.84</v>
      </c>
      <c r="Z34" s="25">
        <f>SUM(荒尾市:長洲町!Z34)</f>
        <v>57790</v>
      </c>
    </row>
    <row r="35" spans="1:26" ht="14.15" customHeight="1">
      <c r="A35" s="42"/>
      <c r="B35" s="6" t="s">
        <v>28</v>
      </c>
      <c r="C35" s="13">
        <f>SUM(荒尾市:長洲町!C35)</f>
        <v>0</v>
      </c>
      <c r="D35" s="25">
        <f>SUM(荒尾市:長洲町!D35)</f>
        <v>0</v>
      </c>
      <c r="E35" s="13">
        <f>SUM(荒尾市:長洲町!E35)</f>
        <v>4.5399999999999991</v>
      </c>
      <c r="F35" s="25">
        <f>SUM(荒尾市:長洲町!F35)</f>
        <v>712</v>
      </c>
      <c r="G35" s="13">
        <f>SUM(荒尾市:長洲町!G35)</f>
        <v>4.5399999999999991</v>
      </c>
      <c r="H35" s="25">
        <f>SUM(荒尾市:長洲町!H35)</f>
        <v>712</v>
      </c>
      <c r="I35" s="13">
        <f>SUM(荒尾市:長洲町!I35)</f>
        <v>0</v>
      </c>
      <c r="J35" s="25">
        <f>SUM(荒尾市:長洲町!J35)</f>
        <v>0</v>
      </c>
      <c r="K35" s="13">
        <f>SUM(荒尾市:長洲町!K35)</f>
        <v>0</v>
      </c>
      <c r="L35" s="25">
        <f>SUM(荒尾市:長洲町!L35)</f>
        <v>0</v>
      </c>
      <c r="M35" s="13">
        <f>SUM(荒尾市:長洲町!M35)</f>
        <v>0</v>
      </c>
      <c r="N35" s="25">
        <f>SUM(荒尾市:長洲町!N35)</f>
        <v>0</v>
      </c>
      <c r="O35" s="13">
        <f>SUM(荒尾市:長洲町!O35)</f>
        <v>0.32</v>
      </c>
      <c r="P35" s="25">
        <f>SUM(荒尾市:長洲町!P35)</f>
        <v>67</v>
      </c>
      <c r="Q35" s="13">
        <f>SUM(荒尾市:長洲町!Q35)</f>
        <v>409.8</v>
      </c>
      <c r="R35" s="25">
        <f>SUM(荒尾市:長洲町!R35)</f>
        <v>63920</v>
      </c>
      <c r="S35" s="13">
        <f>SUM(荒尾市:長洲町!S35)</f>
        <v>410.12</v>
      </c>
      <c r="T35" s="25">
        <f>SUM(荒尾市:長洲町!T35)</f>
        <v>63987</v>
      </c>
      <c r="U35" s="13">
        <f>SUM(荒尾市:長洲町!U35)</f>
        <v>0.32</v>
      </c>
      <c r="V35" s="25">
        <f>SUM(荒尾市:長洲町!V35)</f>
        <v>67</v>
      </c>
      <c r="W35" s="13">
        <f>SUM(荒尾市:長洲町!W35)</f>
        <v>414.34</v>
      </c>
      <c r="X35" s="25">
        <f>SUM(荒尾市:長洲町!X35)</f>
        <v>64632</v>
      </c>
      <c r="Y35" s="13">
        <f>SUM(荒尾市:長洲町!Y35)</f>
        <v>414.66</v>
      </c>
      <c r="Z35" s="25">
        <f>SUM(荒尾市:長洲町!Z35)</f>
        <v>64699</v>
      </c>
    </row>
    <row r="36" spans="1:26" ht="14.15" customHeight="1">
      <c r="A36" s="42"/>
      <c r="B36" s="6" t="s">
        <v>29</v>
      </c>
      <c r="C36" s="13">
        <f>SUM(荒尾市:長洲町!C36)</f>
        <v>0</v>
      </c>
      <c r="D36" s="25">
        <f>SUM(荒尾市:長洲町!D36)</f>
        <v>0</v>
      </c>
      <c r="E36" s="13">
        <f>SUM(荒尾市:長洲町!E36)</f>
        <v>4.79</v>
      </c>
      <c r="F36" s="25">
        <f>SUM(荒尾市:長洲町!F36)</f>
        <v>636</v>
      </c>
      <c r="G36" s="13">
        <f>SUM(荒尾市:長洲町!G36)</f>
        <v>4.79</v>
      </c>
      <c r="H36" s="25">
        <f>SUM(荒尾市:長洲町!H36)</f>
        <v>636</v>
      </c>
      <c r="I36" s="13">
        <f>SUM(荒尾市:長洲町!I36)</f>
        <v>0</v>
      </c>
      <c r="J36" s="25">
        <f>SUM(荒尾市:長洲町!J36)</f>
        <v>0</v>
      </c>
      <c r="K36" s="13">
        <f>SUM(荒尾市:長洲町!K36)</f>
        <v>0</v>
      </c>
      <c r="L36" s="25">
        <f>SUM(荒尾市:長洲町!L36)</f>
        <v>0</v>
      </c>
      <c r="M36" s="13">
        <f>SUM(荒尾市:長洲町!M36)</f>
        <v>0</v>
      </c>
      <c r="N36" s="25">
        <f>SUM(荒尾市:長洲町!N36)</f>
        <v>0</v>
      </c>
      <c r="O36" s="13">
        <f>SUM(荒尾市:長洲町!O36)</f>
        <v>0.24</v>
      </c>
      <c r="P36" s="25">
        <f>SUM(荒尾市:長洲町!P36)</f>
        <v>64</v>
      </c>
      <c r="Q36" s="13">
        <f>SUM(荒尾市:長洲町!Q36)</f>
        <v>20.16</v>
      </c>
      <c r="R36" s="25">
        <f>SUM(荒尾市:長洲町!R36)</f>
        <v>2923</v>
      </c>
      <c r="S36" s="13">
        <f>SUM(荒尾市:長洲町!S36)</f>
        <v>20.400000000000002</v>
      </c>
      <c r="T36" s="25">
        <f>SUM(荒尾市:長洲町!T36)</f>
        <v>2987</v>
      </c>
      <c r="U36" s="13">
        <f>SUM(荒尾市:長洲町!U36)</f>
        <v>0.24</v>
      </c>
      <c r="V36" s="25">
        <f>SUM(荒尾市:長洲町!V36)</f>
        <v>64</v>
      </c>
      <c r="W36" s="13">
        <f>SUM(荒尾市:長洲町!W36)</f>
        <v>24.950000000000003</v>
      </c>
      <c r="X36" s="25">
        <f>SUM(荒尾市:長洲町!X36)</f>
        <v>3559</v>
      </c>
      <c r="Y36" s="13">
        <f>SUM(荒尾市:長洲町!Y36)</f>
        <v>25.19</v>
      </c>
      <c r="Z36" s="25">
        <f>SUM(荒尾市:長洲町!Z36)</f>
        <v>3623</v>
      </c>
    </row>
    <row r="37" spans="1:26" ht="14.15" customHeight="1">
      <c r="A37" s="42"/>
      <c r="B37" s="6" t="s">
        <v>30</v>
      </c>
      <c r="C37" s="13">
        <f>SUM(荒尾市:長洲町!C37)</f>
        <v>0</v>
      </c>
      <c r="D37" s="25">
        <f>SUM(荒尾市:長洲町!D37)</f>
        <v>0</v>
      </c>
      <c r="E37" s="13">
        <f>SUM(荒尾市:長洲町!E37)</f>
        <v>0.36</v>
      </c>
      <c r="F37" s="25">
        <f>SUM(荒尾市:長洲町!F37)</f>
        <v>59</v>
      </c>
      <c r="G37" s="13">
        <f>SUM(荒尾市:長洲町!G37)</f>
        <v>0.36</v>
      </c>
      <c r="H37" s="25">
        <f>SUM(荒尾市:長洲町!H37)</f>
        <v>59</v>
      </c>
      <c r="I37" s="13">
        <f>SUM(荒尾市:長洲町!I37)</f>
        <v>0</v>
      </c>
      <c r="J37" s="25">
        <f>SUM(荒尾市:長洲町!J37)</f>
        <v>0</v>
      </c>
      <c r="K37" s="13">
        <f>SUM(荒尾市:長洲町!K37)</f>
        <v>0</v>
      </c>
      <c r="L37" s="25">
        <f>SUM(荒尾市:長洲町!L37)</f>
        <v>0</v>
      </c>
      <c r="M37" s="13">
        <f>SUM(荒尾市:長洲町!M37)</f>
        <v>0</v>
      </c>
      <c r="N37" s="25">
        <f>SUM(荒尾市:長洲町!N37)</f>
        <v>0</v>
      </c>
      <c r="O37" s="13">
        <f>SUM(荒尾市:長洲町!O37)</f>
        <v>0.23</v>
      </c>
      <c r="P37" s="25">
        <f>SUM(荒尾市:長洲町!P37)</f>
        <v>48</v>
      </c>
      <c r="Q37" s="13">
        <f>SUM(荒尾市:長洲町!Q37)</f>
        <v>53.709999999999994</v>
      </c>
      <c r="R37" s="25">
        <f>SUM(荒尾市:長洲町!R37)</f>
        <v>7309</v>
      </c>
      <c r="S37" s="13">
        <f>SUM(荒尾市:長洲町!S37)</f>
        <v>53.94</v>
      </c>
      <c r="T37" s="25">
        <f>SUM(荒尾市:長洲町!T37)</f>
        <v>7357</v>
      </c>
      <c r="U37" s="13">
        <f>SUM(荒尾市:長洲町!U37)</f>
        <v>0.23</v>
      </c>
      <c r="V37" s="25">
        <f>SUM(荒尾市:長洲町!V37)</f>
        <v>48</v>
      </c>
      <c r="W37" s="13">
        <f>SUM(荒尾市:長洲町!W37)</f>
        <v>54.07</v>
      </c>
      <c r="X37" s="25">
        <f>SUM(荒尾市:長洲町!X37)</f>
        <v>7368</v>
      </c>
      <c r="Y37" s="13">
        <f>SUM(荒尾市:長洲町!Y37)</f>
        <v>54.3</v>
      </c>
      <c r="Z37" s="25">
        <f>SUM(荒尾市:長洲町!Z37)</f>
        <v>7416</v>
      </c>
    </row>
    <row r="38" spans="1:26" ht="14.15" customHeight="1">
      <c r="A38" s="42"/>
      <c r="B38" s="6" t="s">
        <v>31</v>
      </c>
      <c r="C38" s="13">
        <f>SUM(荒尾市:長洲町!C38)</f>
        <v>0</v>
      </c>
      <c r="D38" s="25">
        <f>SUM(荒尾市:長洲町!D38)</f>
        <v>0</v>
      </c>
      <c r="E38" s="13">
        <f>SUM(荒尾市:長洲町!E38)</f>
        <v>0.11</v>
      </c>
      <c r="F38" s="25">
        <f>SUM(荒尾市:長洲町!F38)</f>
        <v>18</v>
      </c>
      <c r="G38" s="13">
        <f>SUM(荒尾市:長洲町!G38)</f>
        <v>0.11</v>
      </c>
      <c r="H38" s="25">
        <f>SUM(荒尾市:長洲町!H38)</f>
        <v>18</v>
      </c>
      <c r="I38" s="13">
        <f>SUM(荒尾市:長洲町!I38)</f>
        <v>0</v>
      </c>
      <c r="J38" s="25">
        <f>SUM(荒尾市:長洲町!J38)</f>
        <v>0</v>
      </c>
      <c r="K38" s="13">
        <f>SUM(荒尾市:長洲町!K38)</f>
        <v>0</v>
      </c>
      <c r="L38" s="25">
        <f>SUM(荒尾市:長洲町!L38)</f>
        <v>0</v>
      </c>
      <c r="M38" s="13">
        <f>SUM(荒尾市:長洲町!M38)</f>
        <v>0</v>
      </c>
      <c r="N38" s="25">
        <f>SUM(荒尾市:長洲町!N38)</f>
        <v>0</v>
      </c>
      <c r="O38" s="13">
        <f>SUM(荒尾市:長洲町!O38)</f>
        <v>0</v>
      </c>
      <c r="P38" s="25">
        <f>SUM(荒尾市:長洲町!P38)</f>
        <v>0</v>
      </c>
      <c r="Q38" s="13">
        <f>SUM(荒尾市:長洲町!Q38)</f>
        <v>8.8899999999999988</v>
      </c>
      <c r="R38" s="25">
        <f>SUM(荒尾市:長洲町!R38)</f>
        <v>1290</v>
      </c>
      <c r="S38" s="13">
        <f>SUM(荒尾市:長洲町!S38)</f>
        <v>8.8899999999999988</v>
      </c>
      <c r="T38" s="25">
        <f>SUM(荒尾市:長洲町!T38)</f>
        <v>1290</v>
      </c>
      <c r="U38" s="13">
        <f>SUM(荒尾市:長洲町!U38)</f>
        <v>0</v>
      </c>
      <c r="V38" s="25">
        <f>SUM(荒尾市:長洲町!V38)</f>
        <v>0</v>
      </c>
      <c r="W38" s="13">
        <f>SUM(荒尾市:長洲町!W38)</f>
        <v>9</v>
      </c>
      <c r="X38" s="25">
        <f>SUM(荒尾市:長洲町!X38)</f>
        <v>1308</v>
      </c>
      <c r="Y38" s="13">
        <f>SUM(荒尾市:長洲町!Y38)</f>
        <v>9</v>
      </c>
      <c r="Z38" s="25">
        <f>SUM(荒尾市:長洲町!Z38)</f>
        <v>1308</v>
      </c>
    </row>
    <row r="39" spans="1:26" ht="14.15" customHeight="1">
      <c r="A39" s="42"/>
      <c r="B39" s="6" t="s">
        <v>32</v>
      </c>
      <c r="C39" s="13">
        <f>SUM(荒尾市:長洲町!C39)</f>
        <v>0</v>
      </c>
      <c r="D39" s="25">
        <f>SUM(荒尾市:長洲町!D39)</f>
        <v>0</v>
      </c>
      <c r="E39" s="13">
        <f>SUM(荒尾市:長洲町!E39)</f>
        <v>0</v>
      </c>
      <c r="F39" s="25">
        <f>SUM(荒尾市:長洲町!F39)</f>
        <v>0</v>
      </c>
      <c r="G39" s="13">
        <f>SUM(荒尾市:長洲町!G39)</f>
        <v>0</v>
      </c>
      <c r="H39" s="25">
        <f>SUM(荒尾市:長洲町!H39)</f>
        <v>0</v>
      </c>
      <c r="I39" s="13">
        <f>SUM(荒尾市:長洲町!I39)</f>
        <v>0</v>
      </c>
      <c r="J39" s="25">
        <f>SUM(荒尾市:長洲町!J39)</f>
        <v>0</v>
      </c>
      <c r="K39" s="13">
        <f>SUM(荒尾市:長洲町!K39)</f>
        <v>0</v>
      </c>
      <c r="L39" s="25">
        <f>SUM(荒尾市:長洲町!L39)</f>
        <v>0</v>
      </c>
      <c r="M39" s="13">
        <f>SUM(荒尾市:長洲町!M39)</f>
        <v>0</v>
      </c>
      <c r="N39" s="25">
        <f>SUM(荒尾市:長洲町!N39)</f>
        <v>0</v>
      </c>
      <c r="O39" s="13">
        <f>SUM(荒尾市:長洲町!O39)</f>
        <v>0</v>
      </c>
      <c r="P39" s="25">
        <f>SUM(荒尾市:長洲町!P39)</f>
        <v>0</v>
      </c>
      <c r="Q39" s="13">
        <f>SUM(荒尾市:長洲町!Q39)</f>
        <v>11.43</v>
      </c>
      <c r="R39" s="25">
        <f>SUM(荒尾市:長洲町!R39)</f>
        <v>1830</v>
      </c>
      <c r="S39" s="13">
        <f>SUM(荒尾市:長洲町!S39)</f>
        <v>11.43</v>
      </c>
      <c r="T39" s="25">
        <f>SUM(荒尾市:長洲町!T39)</f>
        <v>1830</v>
      </c>
      <c r="U39" s="13">
        <f>SUM(荒尾市:長洲町!U39)</f>
        <v>0</v>
      </c>
      <c r="V39" s="25">
        <f>SUM(荒尾市:長洲町!V39)</f>
        <v>0</v>
      </c>
      <c r="W39" s="13">
        <f>SUM(荒尾市:長洲町!W39)</f>
        <v>11.43</v>
      </c>
      <c r="X39" s="25">
        <f>SUM(荒尾市:長洲町!X39)</f>
        <v>1830</v>
      </c>
      <c r="Y39" s="13">
        <f>SUM(荒尾市:長洲町!Y39)</f>
        <v>11.43</v>
      </c>
      <c r="Z39" s="25">
        <f>SUM(荒尾市:長洲町!Z39)</f>
        <v>1830</v>
      </c>
    </row>
    <row r="40" spans="1:26" ht="14.15" customHeight="1">
      <c r="A40" s="42"/>
      <c r="B40" s="6" t="s">
        <v>33</v>
      </c>
      <c r="C40" s="13">
        <f>SUM(荒尾市:長洲町!C40)</f>
        <v>0</v>
      </c>
      <c r="D40" s="25">
        <f>SUM(荒尾市:長洲町!D40)</f>
        <v>0</v>
      </c>
      <c r="E40" s="13">
        <f>SUM(荒尾市:長洲町!E40)</f>
        <v>170.27</v>
      </c>
      <c r="F40" s="25">
        <f>SUM(荒尾市:長洲町!F40)</f>
        <v>25200</v>
      </c>
      <c r="G40" s="13">
        <f>SUM(荒尾市:長洲町!G40)</f>
        <v>170.27</v>
      </c>
      <c r="H40" s="25">
        <f>SUM(荒尾市:長洲町!H40)</f>
        <v>25200</v>
      </c>
      <c r="I40" s="13">
        <f>SUM(荒尾市:長洲町!I40)</f>
        <v>0</v>
      </c>
      <c r="J40" s="25">
        <f>SUM(荒尾市:長洲町!J40)</f>
        <v>0</v>
      </c>
      <c r="K40" s="13">
        <f>SUM(荒尾市:長洲町!K40)</f>
        <v>0.09</v>
      </c>
      <c r="L40" s="25">
        <f>SUM(荒尾市:長洲町!L40)</f>
        <v>0</v>
      </c>
      <c r="M40" s="13">
        <f>SUM(荒尾市:長洲町!M40)</f>
        <v>0.09</v>
      </c>
      <c r="N40" s="25">
        <f>SUM(荒尾市:長洲町!N40)</f>
        <v>0</v>
      </c>
      <c r="O40" s="13">
        <f>SUM(荒尾市:長洲町!O40)</f>
        <v>23.340000000000003</v>
      </c>
      <c r="P40" s="25">
        <f>SUM(荒尾市:長洲町!P40)</f>
        <v>5376</v>
      </c>
      <c r="Q40" s="13">
        <f>SUM(荒尾市:長洲町!Q40)</f>
        <v>5622.4400000000005</v>
      </c>
      <c r="R40" s="25">
        <f>SUM(荒尾市:長洲町!R40)</f>
        <v>854458</v>
      </c>
      <c r="S40" s="13">
        <f>SUM(荒尾市:長洲町!S40)</f>
        <v>5645.7800000000007</v>
      </c>
      <c r="T40" s="25">
        <f>SUM(荒尾市:長洲町!T40)</f>
        <v>859834</v>
      </c>
      <c r="U40" s="13">
        <f>SUM(荒尾市:長洲町!U40)</f>
        <v>23.340000000000003</v>
      </c>
      <c r="V40" s="25">
        <f>SUM(荒尾市:長洲町!V40)</f>
        <v>5376</v>
      </c>
      <c r="W40" s="13">
        <f>SUM(荒尾市:長洲町!W40)</f>
        <v>5792.8</v>
      </c>
      <c r="X40" s="25">
        <f>SUM(荒尾市:長洲町!X40)</f>
        <v>879658</v>
      </c>
      <c r="Y40" s="13">
        <f>SUM(荒尾市:長洲町!Y40)</f>
        <v>5816.14</v>
      </c>
      <c r="Z40" s="25">
        <f>SUM(荒尾市:長洲町!Z40)</f>
        <v>885034</v>
      </c>
    </row>
    <row r="41" spans="1:26" ht="14.15" customHeight="1">
      <c r="A41" s="42" t="s">
        <v>34</v>
      </c>
      <c r="B41" s="6" t="s">
        <v>35</v>
      </c>
      <c r="C41" s="13">
        <f>SUM(荒尾市:長洲町!C41)</f>
        <v>0</v>
      </c>
      <c r="D41" s="25">
        <f>SUM(荒尾市:長洲町!D41)</f>
        <v>0</v>
      </c>
      <c r="E41" s="13">
        <f>SUM(荒尾市:長洲町!E41)</f>
        <v>0.24</v>
      </c>
      <c r="F41" s="25">
        <f>SUM(荒尾市:長洲町!F41)</f>
        <v>38</v>
      </c>
      <c r="G41" s="13">
        <f>SUM(荒尾市:長洲町!G41)</f>
        <v>0.24</v>
      </c>
      <c r="H41" s="25">
        <f>SUM(荒尾市:長洲町!H41)</f>
        <v>38</v>
      </c>
      <c r="I41" s="13">
        <f>SUM(荒尾市:長洲町!I41)</f>
        <v>0</v>
      </c>
      <c r="J41" s="25">
        <f>SUM(荒尾市:長洲町!J41)</f>
        <v>0</v>
      </c>
      <c r="K41" s="13">
        <f>SUM(荒尾市:長洲町!K41)</f>
        <v>0</v>
      </c>
      <c r="L41" s="25">
        <f>SUM(荒尾市:長洲町!L41)</f>
        <v>0</v>
      </c>
      <c r="M41" s="13">
        <f>SUM(荒尾市:長洲町!M41)</f>
        <v>0</v>
      </c>
      <c r="N41" s="25">
        <f>SUM(荒尾市:長洲町!N41)</f>
        <v>0</v>
      </c>
      <c r="O41" s="13">
        <f>SUM(荒尾市:長洲町!O41)</f>
        <v>0</v>
      </c>
      <c r="P41" s="25">
        <f>SUM(荒尾市:長洲町!P41)</f>
        <v>0</v>
      </c>
      <c r="Q41" s="13">
        <f>SUM(荒尾市:長洲町!Q41)</f>
        <v>8.5299999999999994</v>
      </c>
      <c r="R41" s="25">
        <f>SUM(荒尾市:長洲町!R41)</f>
        <v>1322</v>
      </c>
      <c r="S41" s="13">
        <f>SUM(荒尾市:長洲町!S41)</f>
        <v>8.5299999999999994</v>
      </c>
      <c r="T41" s="25">
        <f>SUM(荒尾市:長洲町!T41)</f>
        <v>1322</v>
      </c>
      <c r="U41" s="13">
        <f>SUM(荒尾市:長洲町!U41)</f>
        <v>0</v>
      </c>
      <c r="V41" s="25">
        <f>SUM(荒尾市:長洲町!V41)</f>
        <v>0</v>
      </c>
      <c r="W41" s="13">
        <f>SUM(荒尾市:長洲町!W41)</f>
        <v>8.77</v>
      </c>
      <c r="X41" s="25">
        <f>SUM(荒尾市:長洲町!X41)</f>
        <v>1360</v>
      </c>
      <c r="Y41" s="13">
        <f>SUM(荒尾市:長洲町!Y41)</f>
        <v>8.77</v>
      </c>
      <c r="Z41" s="25">
        <f>SUM(荒尾市:長洲町!Z41)</f>
        <v>1360</v>
      </c>
    </row>
    <row r="42" spans="1:26" ht="14.15" customHeight="1">
      <c r="A42" s="42"/>
      <c r="B42" s="6" t="s">
        <v>36</v>
      </c>
      <c r="C42" s="13">
        <f>SUM(荒尾市:長洲町!C42)</f>
        <v>0</v>
      </c>
      <c r="D42" s="25">
        <f>SUM(荒尾市:長洲町!D42)</f>
        <v>0</v>
      </c>
      <c r="E42" s="13">
        <f>SUM(荒尾市:長洲町!E42)</f>
        <v>0</v>
      </c>
      <c r="F42" s="25">
        <f>SUM(荒尾市:長洲町!F42)</f>
        <v>0</v>
      </c>
      <c r="G42" s="13">
        <f>SUM(荒尾市:長洲町!G42)</f>
        <v>0</v>
      </c>
      <c r="H42" s="25">
        <f>SUM(荒尾市:長洲町!H42)</f>
        <v>0</v>
      </c>
      <c r="I42" s="13">
        <f>SUM(荒尾市:長洲町!I42)</f>
        <v>0</v>
      </c>
      <c r="J42" s="25">
        <f>SUM(荒尾市:長洲町!J42)</f>
        <v>0</v>
      </c>
      <c r="K42" s="13">
        <f>SUM(荒尾市:長洲町!K42)</f>
        <v>0</v>
      </c>
      <c r="L42" s="25">
        <f>SUM(荒尾市:長洲町!L42)</f>
        <v>0</v>
      </c>
      <c r="M42" s="13">
        <f>SUM(荒尾市:長洲町!M42)</f>
        <v>0</v>
      </c>
      <c r="N42" s="25">
        <f>SUM(荒尾市:長洲町!N42)</f>
        <v>0</v>
      </c>
      <c r="O42" s="13">
        <f>SUM(荒尾市:長洲町!O42)</f>
        <v>0</v>
      </c>
      <c r="P42" s="25">
        <f>SUM(荒尾市:長洲町!P42)</f>
        <v>0</v>
      </c>
      <c r="Q42" s="13">
        <f>SUM(荒尾市:長洲町!Q42)</f>
        <v>0</v>
      </c>
      <c r="R42" s="25">
        <f>SUM(荒尾市:長洲町!R42)</f>
        <v>0</v>
      </c>
      <c r="S42" s="13">
        <f>SUM(荒尾市:長洲町!S42)</f>
        <v>0</v>
      </c>
      <c r="T42" s="25">
        <f>SUM(荒尾市:長洲町!T42)</f>
        <v>0</v>
      </c>
      <c r="U42" s="13">
        <f>SUM(荒尾市:長洲町!U42)</f>
        <v>0</v>
      </c>
      <c r="V42" s="25">
        <f>SUM(荒尾市:長洲町!V42)</f>
        <v>0</v>
      </c>
      <c r="W42" s="13">
        <f>SUM(荒尾市:長洲町!W42)</f>
        <v>0</v>
      </c>
      <c r="X42" s="25">
        <f>SUM(荒尾市:長洲町!X42)</f>
        <v>0</v>
      </c>
      <c r="Y42" s="13">
        <f>SUM(荒尾市:長洲町!Y42)</f>
        <v>0</v>
      </c>
      <c r="Z42" s="25">
        <f>SUM(荒尾市:長洲町!Z42)</f>
        <v>0</v>
      </c>
    </row>
    <row r="43" spans="1:26" ht="14.15" customHeight="1">
      <c r="A43" s="42"/>
      <c r="B43" s="6" t="s">
        <v>37</v>
      </c>
      <c r="C43" s="13">
        <f>SUM(荒尾市:長洲町!C43)</f>
        <v>0</v>
      </c>
      <c r="D43" s="25">
        <f>SUM(荒尾市:長洲町!D43)</f>
        <v>0</v>
      </c>
      <c r="E43" s="13">
        <f>SUM(荒尾市:長洲町!E43)</f>
        <v>0</v>
      </c>
      <c r="F43" s="25">
        <f>SUM(荒尾市:長洲町!F43)</f>
        <v>0</v>
      </c>
      <c r="G43" s="13">
        <f>SUM(荒尾市:長洲町!G43)</f>
        <v>0</v>
      </c>
      <c r="H43" s="25">
        <f>SUM(荒尾市:長洲町!H43)</f>
        <v>0</v>
      </c>
      <c r="I43" s="13">
        <f>SUM(荒尾市:長洲町!I43)</f>
        <v>0</v>
      </c>
      <c r="J43" s="25">
        <f>SUM(荒尾市:長洲町!J43)</f>
        <v>0</v>
      </c>
      <c r="K43" s="13">
        <f>SUM(荒尾市:長洲町!K43)</f>
        <v>0</v>
      </c>
      <c r="L43" s="25">
        <f>SUM(荒尾市:長洲町!L43)</f>
        <v>0</v>
      </c>
      <c r="M43" s="13">
        <f>SUM(荒尾市:長洲町!M43)</f>
        <v>0</v>
      </c>
      <c r="N43" s="25">
        <f>SUM(荒尾市:長洲町!N43)</f>
        <v>0</v>
      </c>
      <c r="O43" s="13">
        <f>SUM(荒尾市:長洲町!O43)</f>
        <v>0</v>
      </c>
      <c r="P43" s="25">
        <f>SUM(荒尾市:長洲町!P43)</f>
        <v>0</v>
      </c>
      <c r="Q43" s="13">
        <f>SUM(荒尾市:長洲町!Q43)</f>
        <v>0</v>
      </c>
      <c r="R43" s="25">
        <f>SUM(荒尾市:長洲町!R43)</f>
        <v>0</v>
      </c>
      <c r="S43" s="13">
        <f>SUM(荒尾市:長洲町!S43)</f>
        <v>0</v>
      </c>
      <c r="T43" s="25">
        <f>SUM(荒尾市:長洲町!T43)</f>
        <v>0</v>
      </c>
      <c r="U43" s="13">
        <f>SUM(荒尾市:長洲町!U43)</f>
        <v>0</v>
      </c>
      <c r="V43" s="25">
        <f>SUM(荒尾市:長洲町!V43)</f>
        <v>0</v>
      </c>
      <c r="W43" s="13">
        <f>SUM(荒尾市:長洲町!W43)</f>
        <v>0</v>
      </c>
      <c r="X43" s="25">
        <f>SUM(荒尾市:長洲町!X43)</f>
        <v>0</v>
      </c>
      <c r="Y43" s="13">
        <f>SUM(荒尾市:長洲町!Y43)</f>
        <v>0</v>
      </c>
      <c r="Z43" s="25">
        <f>SUM(荒尾市:長洲町!Z43)</f>
        <v>0</v>
      </c>
    </row>
    <row r="44" spans="1:26" ht="14.15" customHeight="1">
      <c r="A44" s="42"/>
      <c r="B44" s="6" t="s">
        <v>33</v>
      </c>
      <c r="C44" s="13">
        <f>SUM(荒尾市:長洲町!C44)</f>
        <v>0</v>
      </c>
      <c r="D44" s="25">
        <f>SUM(荒尾市:長洲町!D44)</f>
        <v>0</v>
      </c>
      <c r="E44" s="13">
        <f>SUM(荒尾市:長洲町!E44)</f>
        <v>0.24</v>
      </c>
      <c r="F44" s="25">
        <f>SUM(荒尾市:長洲町!F44)</f>
        <v>38</v>
      </c>
      <c r="G44" s="13">
        <f>SUM(荒尾市:長洲町!G44)</f>
        <v>0.24</v>
      </c>
      <c r="H44" s="25">
        <f>SUM(荒尾市:長洲町!H44)</f>
        <v>38</v>
      </c>
      <c r="I44" s="13">
        <f>SUM(荒尾市:長洲町!I44)</f>
        <v>0</v>
      </c>
      <c r="J44" s="25">
        <f>SUM(荒尾市:長洲町!J44)</f>
        <v>0</v>
      </c>
      <c r="K44" s="13">
        <f>SUM(荒尾市:長洲町!K44)</f>
        <v>0</v>
      </c>
      <c r="L44" s="25">
        <f>SUM(荒尾市:長洲町!L44)</f>
        <v>0</v>
      </c>
      <c r="M44" s="13">
        <f>SUM(荒尾市:長洲町!M44)</f>
        <v>0</v>
      </c>
      <c r="N44" s="25">
        <f>SUM(荒尾市:長洲町!N44)</f>
        <v>0</v>
      </c>
      <c r="O44" s="13">
        <f>SUM(荒尾市:長洲町!O44)</f>
        <v>0</v>
      </c>
      <c r="P44" s="25">
        <f>SUM(荒尾市:長洲町!P44)</f>
        <v>0</v>
      </c>
      <c r="Q44" s="13">
        <f>SUM(荒尾市:長洲町!Q44)</f>
        <v>8.5299999999999994</v>
      </c>
      <c r="R44" s="25">
        <f>SUM(荒尾市:長洲町!R44)</f>
        <v>1322</v>
      </c>
      <c r="S44" s="13">
        <f>SUM(荒尾市:長洲町!S44)</f>
        <v>8.5299999999999994</v>
      </c>
      <c r="T44" s="25">
        <f>SUM(荒尾市:長洲町!T44)</f>
        <v>1322</v>
      </c>
      <c r="U44" s="13">
        <f>SUM(荒尾市:長洲町!U44)</f>
        <v>0</v>
      </c>
      <c r="V44" s="25">
        <f>SUM(荒尾市:長洲町!V44)</f>
        <v>0</v>
      </c>
      <c r="W44" s="13">
        <f>SUM(荒尾市:長洲町!W44)</f>
        <v>8.77</v>
      </c>
      <c r="X44" s="25">
        <f>SUM(荒尾市:長洲町!X44)</f>
        <v>1360</v>
      </c>
      <c r="Y44" s="13">
        <f>SUM(荒尾市:長洲町!Y44)</f>
        <v>8.77</v>
      </c>
      <c r="Z44" s="25">
        <f>SUM(荒尾市:長洲町!Z44)</f>
        <v>1360</v>
      </c>
    </row>
    <row r="45" spans="1:26" ht="14.15" customHeight="1">
      <c r="A45" s="43" t="s">
        <v>38</v>
      </c>
      <c r="B45" s="6" t="s">
        <v>39</v>
      </c>
      <c r="C45" s="13">
        <f>SUM(荒尾市:長洲町!C45)</f>
        <v>0</v>
      </c>
      <c r="D45" s="25">
        <f>SUM(荒尾市:長洲町!D45)</f>
        <v>0</v>
      </c>
      <c r="E45" s="13">
        <f>SUM(荒尾市:長洲町!E45)</f>
        <v>3.52</v>
      </c>
      <c r="F45" s="25">
        <f>SUM(荒尾市:長洲町!F45)</f>
        <v>562</v>
      </c>
      <c r="G45" s="13">
        <f>SUM(荒尾市:長洲町!G45)</f>
        <v>3.52</v>
      </c>
      <c r="H45" s="25">
        <f>SUM(荒尾市:長洲町!H45)</f>
        <v>562</v>
      </c>
      <c r="I45" s="13">
        <f>SUM(荒尾市:長洲町!I45)</f>
        <v>0</v>
      </c>
      <c r="J45" s="25">
        <f>SUM(荒尾市:長洲町!J45)</f>
        <v>0</v>
      </c>
      <c r="K45" s="13">
        <f>SUM(荒尾市:長洲町!K45)</f>
        <v>0</v>
      </c>
      <c r="L45" s="25">
        <f>SUM(荒尾市:長洲町!L45)</f>
        <v>0</v>
      </c>
      <c r="M45" s="13">
        <f>SUM(荒尾市:長洲町!M45)</f>
        <v>0</v>
      </c>
      <c r="N45" s="25">
        <f>SUM(荒尾市:長洲町!N45)</f>
        <v>0</v>
      </c>
      <c r="O45" s="13">
        <f>SUM(荒尾市:長洲町!O45)</f>
        <v>3.5100000000000002</v>
      </c>
      <c r="P45" s="25">
        <f>SUM(荒尾市:長洲町!P45)</f>
        <v>722</v>
      </c>
      <c r="Q45" s="13">
        <f>SUM(荒尾市:長洲町!Q45)</f>
        <v>348.18</v>
      </c>
      <c r="R45" s="25">
        <f>SUM(荒尾市:長洲町!R45)</f>
        <v>47689</v>
      </c>
      <c r="S45" s="13">
        <f>SUM(荒尾市:長洲町!S45)</f>
        <v>351.69</v>
      </c>
      <c r="T45" s="25">
        <f>SUM(荒尾市:長洲町!T45)</f>
        <v>48411</v>
      </c>
      <c r="U45" s="13">
        <f>SUM(荒尾市:長洲町!U45)</f>
        <v>3.5100000000000002</v>
      </c>
      <c r="V45" s="25">
        <f>SUM(荒尾市:長洲町!V45)</f>
        <v>722</v>
      </c>
      <c r="W45" s="13">
        <f>SUM(荒尾市:長洲町!W45)</f>
        <v>351.70000000000005</v>
      </c>
      <c r="X45" s="25">
        <f>SUM(荒尾市:長洲町!X45)</f>
        <v>48251</v>
      </c>
      <c r="Y45" s="13">
        <f>SUM(荒尾市:長洲町!Y45)</f>
        <v>355.21000000000004</v>
      </c>
      <c r="Z45" s="25">
        <f>SUM(荒尾市:長洲町!Z45)</f>
        <v>48973</v>
      </c>
    </row>
    <row r="46" spans="1:26" ht="14.15" customHeight="1">
      <c r="A46" s="42"/>
      <c r="B46" s="6" t="s">
        <v>40</v>
      </c>
      <c r="C46" s="13">
        <f>SUM(荒尾市:長洲町!C46)</f>
        <v>0</v>
      </c>
      <c r="D46" s="25">
        <f>SUM(荒尾市:長洲町!D46)</f>
        <v>0</v>
      </c>
      <c r="E46" s="13">
        <f>SUM(荒尾市:長洲町!E46)</f>
        <v>0</v>
      </c>
      <c r="F46" s="25">
        <f>SUM(荒尾市:長洲町!F46)</f>
        <v>0</v>
      </c>
      <c r="G46" s="13">
        <f>SUM(荒尾市:長洲町!G46)</f>
        <v>0</v>
      </c>
      <c r="H46" s="25">
        <f>SUM(荒尾市:長洲町!H46)</f>
        <v>0</v>
      </c>
      <c r="I46" s="13">
        <f>SUM(荒尾市:長洲町!I46)</f>
        <v>0</v>
      </c>
      <c r="J46" s="25">
        <f>SUM(荒尾市:長洲町!J46)</f>
        <v>0</v>
      </c>
      <c r="K46" s="13">
        <f>SUM(荒尾市:長洲町!K46)</f>
        <v>0</v>
      </c>
      <c r="L46" s="25">
        <f>SUM(荒尾市:長洲町!L46)</f>
        <v>0</v>
      </c>
      <c r="M46" s="13">
        <f>SUM(荒尾市:長洲町!M46)</f>
        <v>0</v>
      </c>
      <c r="N46" s="25">
        <f>SUM(荒尾市:長洲町!N46)</f>
        <v>0</v>
      </c>
      <c r="O46" s="13">
        <f>SUM(荒尾市:長洲町!O46)</f>
        <v>0</v>
      </c>
      <c r="P46" s="25">
        <f>SUM(荒尾市:長洲町!P46)</f>
        <v>0</v>
      </c>
      <c r="Q46" s="13">
        <f>SUM(荒尾市:長洲町!Q46)</f>
        <v>0</v>
      </c>
      <c r="R46" s="25">
        <f>SUM(荒尾市:長洲町!R46)</f>
        <v>0</v>
      </c>
      <c r="S46" s="13">
        <f>SUM(荒尾市:長洲町!S46)</f>
        <v>0</v>
      </c>
      <c r="T46" s="25">
        <f>SUM(荒尾市:長洲町!T46)</f>
        <v>0</v>
      </c>
      <c r="U46" s="13">
        <f>SUM(荒尾市:長洲町!U46)</f>
        <v>0</v>
      </c>
      <c r="V46" s="25">
        <f>SUM(荒尾市:長洲町!V46)</f>
        <v>0</v>
      </c>
      <c r="W46" s="13">
        <f>SUM(荒尾市:長洲町!W46)</f>
        <v>0</v>
      </c>
      <c r="X46" s="25">
        <f>SUM(荒尾市:長洲町!X46)</f>
        <v>0</v>
      </c>
      <c r="Y46" s="13">
        <f>SUM(荒尾市:長洲町!Y46)</f>
        <v>0</v>
      </c>
      <c r="Z46" s="25">
        <f>SUM(荒尾市:長洲町!Z46)</f>
        <v>0</v>
      </c>
    </row>
    <row r="47" spans="1:26" ht="14.15" customHeight="1">
      <c r="A47" s="42"/>
      <c r="B47" s="6" t="s">
        <v>33</v>
      </c>
      <c r="C47" s="13">
        <f>SUM(荒尾市:長洲町!C47)</f>
        <v>0</v>
      </c>
      <c r="D47" s="25">
        <f>SUM(荒尾市:長洲町!D47)</f>
        <v>0</v>
      </c>
      <c r="E47" s="13">
        <f>SUM(荒尾市:長洲町!E47)</f>
        <v>3.52</v>
      </c>
      <c r="F47" s="25">
        <f>SUM(荒尾市:長洲町!F47)</f>
        <v>562</v>
      </c>
      <c r="G47" s="13">
        <f>SUM(荒尾市:長洲町!G47)</f>
        <v>3.52</v>
      </c>
      <c r="H47" s="25">
        <f>SUM(荒尾市:長洲町!H47)</f>
        <v>562</v>
      </c>
      <c r="I47" s="13">
        <f>SUM(荒尾市:長洲町!I47)</f>
        <v>0</v>
      </c>
      <c r="J47" s="25">
        <f>SUM(荒尾市:長洲町!J47)</f>
        <v>0</v>
      </c>
      <c r="K47" s="13">
        <f>SUM(荒尾市:長洲町!K47)</f>
        <v>0</v>
      </c>
      <c r="L47" s="25">
        <f>SUM(荒尾市:長洲町!L47)</f>
        <v>0</v>
      </c>
      <c r="M47" s="13">
        <f>SUM(荒尾市:長洲町!M47)</f>
        <v>0</v>
      </c>
      <c r="N47" s="25">
        <f>SUM(荒尾市:長洲町!N47)</f>
        <v>0</v>
      </c>
      <c r="O47" s="13">
        <f>SUM(荒尾市:長洲町!O47)</f>
        <v>3.5100000000000002</v>
      </c>
      <c r="P47" s="25">
        <f>SUM(荒尾市:長洲町!P47)</f>
        <v>722</v>
      </c>
      <c r="Q47" s="13">
        <f>SUM(荒尾市:長洲町!Q47)</f>
        <v>348.18</v>
      </c>
      <c r="R47" s="25">
        <f>SUM(荒尾市:長洲町!R47)</f>
        <v>47689</v>
      </c>
      <c r="S47" s="13">
        <f>SUM(荒尾市:長洲町!S47)</f>
        <v>351.69</v>
      </c>
      <c r="T47" s="25">
        <f>SUM(荒尾市:長洲町!T47)</f>
        <v>48411</v>
      </c>
      <c r="U47" s="13">
        <f>SUM(荒尾市:長洲町!U47)</f>
        <v>3.5100000000000002</v>
      </c>
      <c r="V47" s="25">
        <f>SUM(荒尾市:長洲町!V47)</f>
        <v>722</v>
      </c>
      <c r="W47" s="13">
        <f>SUM(荒尾市:長洲町!W47)</f>
        <v>351.70000000000005</v>
      </c>
      <c r="X47" s="25">
        <f>SUM(荒尾市:長洲町!X47)</f>
        <v>48251</v>
      </c>
      <c r="Y47" s="13">
        <f>SUM(荒尾市:長洲町!Y47)</f>
        <v>355.21000000000004</v>
      </c>
      <c r="Z47" s="25">
        <f>SUM(荒尾市:長洲町!Z47)</f>
        <v>48973</v>
      </c>
    </row>
    <row r="48" spans="1:26" ht="14.15" customHeight="1">
      <c r="A48" s="44" t="s">
        <v>41</v>
      </c>
      <c r="B48" s="45"/>
      <c r="C48" s="13">
        <f>SUM(荒尾市:長洲町!C48)</f>
        <v>0</v>
      </c>
      <c r="D48" s="25">
        <f>SUM(荒尾市:長洲町!D48)</f>
        <v>0</v>
      </c>
      <c r="E48" s="13">
        <f>SUM(荒尾市:長洲町!E48)</f>
        <v>0.06</v>
      </c>
      <c r="F48" s="25">
        <f>SUM(荒尾市:長洲町!F48)</f>
        <v>9</v>
      </c>
      <c r="G48" s="13">
        <f>SUM(荒尾市:長洲町!G48)</f>
        <v>0.06</v>
      </c>
      <c r="H48" s="25">
        <f>SUM(荒尾市:長洲町!H48)</f>
        <v>9</v>
      </c>
      <c r="I48" s="13">
        <f>SUM(荒尾市:長洲町!I48)</f>
        <v>0</v>
      </c>
      <c r="J48" s="25">
        <f>SUM(荒尾市:長洲町!J48)</f>
        <v>0</v>
      </c>
      <c r="K48" s="13">
        <f>SUM(荒尾市:長洲町!K48)</f>
        <v>0</v>
      </c>
      <c r="L48" s="25">
        <f>SUM(荒尾市:長洲町!L48)</f>
        <v>0</v>
      </c>
      <c r="M48" s="13">
        <f>SUM(荒尾市:長洲町!M48)</f>
        <v>0</v>
      </c>
      <c r="N48" s="25">
        <f>SUM(荒尾市:長洲町!N48)</f>
        <v>0</v>
      </c>
      <c r="O48" s="13">
        <f>SUM(荒尾市:長洲町!O48)</f>
        <v>0</v>
      </c>
      <c r="P48" s="25">
        <f>SUM(荒尾市:長洲町!P48)</f>
        <v>0</v>
      </c>
      <c r="Q48" s="13">
        <f>SUM(荒尾市:長洲町!Q48)</f>
        <v>4.7300000000000004</v>
      </c>
      <c r="R48" s="25">
        <f>SUM(荒尾市:長洲町!R48)</f>
        <v>761</v>
      </c>
      <c r="S48" s="13">
        <f>SUM(荒尾市:長洲町!S48)</f>
        <v>4.7300000000000004</v>
      </c>
      <c r="T48" s="25">
        <f>SUM(荒尾市:長洲町!T48)</f>
        <v>761</v>
      </c>
      <c r="U48" s="13">
        <f>SUM(荒尾市:長洲町!U48)</f>
        <v>0</v>
      </c>
      <c r="V48" s="25">
        <f>SUM(荒尾市:長洲町!V48)</f>
        <v>0</v>
      </c>
      <c r="W48" s="13">
        <f>SUM(荒尾市:長洲町!W48)</f>
        <v>4.7900000000000009</v>
      </c>
      <c r="X48" s="25">
        <f>SUM(荒尾市:長洲町!X48)</f>
        <v>770</v>
      </c>
      <c r="Y48" s="13">
        <f>SUM(荒尾市:長洲町!Y48)</f>
        <v>4.7900000000000009</v>
      </c>
      <c r="Z48" s="25">
        <f>SUM(荒尾市:長洲町!Z48)</f>
        <v>770</v>
      </c>
    </row>
    <row r="49" spans="1:26" ht="14.15" customHeight="1">
      <c r="A49" s="44" t="s">
        <v>42</v>
      </c>
      <c r="B49" s="45"/>
      <c r="C49" s="13">
        <f>SUM(荒尾市:長洲町!C49)</f>
        <v>0</v>
      </c>
      <c r="D49" s="25">
        <f>SUM(荒尾市:長洲町!D49)</f>
        <v>0</v>
      </c>
      <c r="E49" s="13">
        <f>SUM(荒尾市:長洲町!E49)</f>
        <v>0</v>
      </c>
      <c r="F49" s="25">
        <f>SUM(荒尾市:長洲町!F49)</f>
        <v>0</v>
      </c>
      <c r="G49" s="13">
        <f>SUM(荒尾市:長洲町!G49)</f>
        <v>0</v>
      </c>
      <c r="H49" s="25">
        <f>SUM(荒尾市:長洲町!H49)</f>
        <v>0</v>
      </c>
      <c r="I49" s="13">
        <f>SUM(荒尾市:長洲町!I49)</f>
        <v>0</v>
      </c>
      <c r="J49" s="25">
        <f>SUM(荒尾市:長洲町!J49)</f>
        <v>0</v>
      </c>
      <c r="K49" s="13">
        <f>SUM(荒尾市:長洲町!K49)</f>
        <v>0</v>
      </c>
      <c r="L49" s="25">
        <f>SUM(荒尾市:長洲町!L49)</f>
        <v>0</v>
      </c>
      <c r="M49" s="13">
        <f>SUM(荒尾市:長洲町!M49)</f>
        <v>0</v>
      </c>
      <c r="N49" s="25">
        <f>SUM(荒尾市:長洲町!N49)</f>
        <v>0</v>
      </c>
      <c r="O49" s="13">
        <f>SUM(荒尾市:長洲町!O49)</f>
        <v>0</v>
      </c>
      <c r="P49" s="25">
        <f>SUM(荒尾市:長洲町!P49)</f>
        <v>0</v>
      </c>
      <c r="Q49" s="13">
        <f>SUM(荒尾市:長洲町!Q49)</f>
        <v>0.31</v>
      </c>
      <c r="R49" s="25">
        <f>SUM(荒尾市:長洲町!R49)</f>
        <v>50</v>
      </c>
      <c r="S49" s="13">
        <f>SUM(荒尾市:長洲町!S49)</f>
        <v>0.31</v>
      </c>
      <c r="T49" s="25">
        <f>SUM(荒尾市:長洲町!T49)</f>
        <v>50</v>
      </c>
      <c r="U49" s="13">
        <f>SUM(荒尾市:長洲町!U49)</f>
        <v>0</v>
      </c>
      <c r="V49" s="25">
        <f>SUM(荒尾市:長洲町!V49)</f>
        <v>0</v>
      </c>
      <c r="W49" s="13">
        <f>SUM(荒尾市:長洲町!W49)</f>
        <v>0.31</v>
      </c>
      <c r="X49" s="25">
        <f>SUM(荒尾市:長洲町!X49)</f>
        <v>50</v>
      </c>
      <c r="Y49" s="13">
        <f>SUM(荒尾市:長洲町!Y49)</f>
        <v>0.31</v>
      </c>
      <c r="Z49" s="25">
        <f>SUM(荒尾市:長洲町!Z49)</f>
        <v>50</v>
      </c>
    </row>
    <row r="50" spans="1:26" ht="14.15" customHeight="1">
      <c r="A50" s="44" t="s">
        <v>43</v>
      </c>
      <c r="B50" s="45"/>
      <c r="C50" s="13">
        <f>SUM(荒尾市:長洲町!C50)</f>
        <v>0</v>
      </c>
      <c r="D50" s="25">
        <f>SUM(荒尾市:長洲町!D50)</f>
        <v>0</v>
      </c>
      <c r="E50" s="13">
        <f>SUM(荒尾市:長洲町!E50)</f>
        <v>0</v>
      </c>
      <c r="F50" s="25">
        <f>SUM(荒尾市:長洲町!F50)</f>
        <v>0</v>
      </c>
      <c r="G50" s="13">
        <f>SUM(荒尾市:長洲町!G50)</f>
        <v>0</v>
      </c>
      <c r="H50" s="25">
        <f>SUM(荒尾市:長洲町!H50)</f>
        <v>0</v>
      </c>
      <c r="I50" s="13">
        <f>SUM(荒尾市:長洲町!I50)</f>
        <v>0</v>
      </c>
      <c r="J50" s="25">
        <f>SUM(荒尾市:長洲町!J50)</f>
        <v>0</v>
      </c>
      <c r="K50" s="13">
        <f>SUM(荒尾市:長洲町!K50)</f>
        <v>0</v>
      </c>
      <c r="L50" s="25">
        <f>SUM(荒尾市:長洲町!L50)</f>
        <v>0</v>
      </c>
      <c r="M50" s="13">
        <f>SUM(荒尾市:長洲町!M50)</f>
        <v>0</v>
      </c>
      <c r="N50" s="25">
        <f>SUM(荒尾市:長洲町!N50)</f>
        <v>0</v>
      </c>
      <c r="O50" s="13">
        <f>SUM(荒尾市:長洲町!O50)</f>
        <v>0</v>
      </c>
      <c r="P50" s="25">
        <f>SUM(荒尾市:長洲町!P50)</f>
        <v>0</v>
      </c>
      <c r="Q50" s="13">
        <f>SUM(荒尾市:長洲町!Q50)</f>
        <v>0</v>
      </c>
      <c r="R50" s="25">
        <f>SUM(荒尾市:長洲町!R50)</f>
        <v>0</v>
      </c>
      <c r="S50" s="13">
        <f>SUM(荒尾市:長洲町!S50)</f>
        <v>0</v>
      </c>
      <c r="T50" s="25">
        <f>SUM(荒尾市:長洲町!T50)</f>
        <v>0</v>
      </c>
      <c r="U50" s="13">
        <f>SUM(荒尾市:長洲町!U50)</f>
        <v>0</v>
      </c>
      <c r="V50" s="25">
        <f>SUM(荒尾市:長洲町!V50)</f>
        <v>0</v>
      </c>
      <c r="W50" s="13">
        <f>SUM(荒尾市:長洲町!W50)</f>
        <v>0</v>
      </c>
      <c r="X50" s="25">
        <f>SUM(荒尾市:長洲町!X50)</f>
        <v>0</v>
      </c>
      <c r="Y50" s="13">
        <f>SUM(荒尾市:長洲町!Y50)</f>
        <v>0</v>
      </c>
      <c r="Z50" s="25">
        <f>SUM(荒尾市:長洲町!Z50)</f>
        <v>0</v>
      </c>
    </row>
    <row r="51" spans="1:26" ht="14.15" customHeight="1">
      <c r="A51" s="42" t="s">
        <v>44</v>
      </c>
      <c r="B51" s="42"/>
      <c r="C51" s="13">
        <f>SUM(荒尾市:長洲町!C51)</f>
        <v>0</v>
      </c>
      <c r="D51" s="25">
        <f>SUM(荒尾市:長洲町!D51)</f>
        <v>0</v>
      </c>
      <c r="E51" s="13">
        <f>SUM(荒尾市:長洲町!E51)</f>
        <v>0.14000000000000001</v>
      </c>
      <c r="F51" s="25">
        <f>SUM(荒尾市:長洲町!F51)</f>
        <v>22</v>
      </c>
      <c r="G51" s="13">
        <f>SUM(荒尾市:長洲町!G51)</f>
        <v>0.14000000000000001</v>
      </c>
      <c r="H51" s="25">
        <f>SUM(荒尾市:長洲町!H51)</f>
        <v>22</v>
      </c>
      <c r="I51" s="13">
        <f>SUM(荒尾市:長洲町!I51)</f>
        <v>0</v>
      </c>
      <c r="J51" s="25">
        <f>SUM(荒尾市:長洲町!J51)</f>
        <v>0</v>
      </c>
      <c r="K51" s="13">
        <f>SUM(荒尾市:長洲町!K51)</f>
        <v>0</v>
      </c>
      <c r="L51" s="25">
        <f>SUM(荒尾市:長洲町!L51)</f>
        <v>0</v>
      </c>
      <c r="M51" s="13">
        <f>SUM(荒尾市:長洲町!M51)</f>
        <v>0</v>
      </c>
      <c r="N51" s="25">
        <f>SUM(荒尾市:長洲町!N51)</f>
        <v>0</v>
      </c>
      <c r="O51" s="13">
        <f>SUM(荒尾市:長洲町!O51)</f>
        <v>0</v>
      </c>
      <c r="P51" s="25">
        <f>SUM(荒尾市:長洲町!P51)</f>
        <v>0</v>
      </c>
      <c r="Q51" s="13">
        <f>SUM(荒尾市:長洲町!Q51)</f>
        <v>24.720000000000002</v>
      </c>
      <c r="R51" s="25">
        <f>SUM(荒尾市:長洲町!R51)</f>
        <v>3837</v>
      </c>
      <c r="S51" s="13">
        <f>SUM(荒尾市:長洲町!S51)</f>
        <v>24.720000000000002</v>
      </c>
      <c r="T51" s="25">
        <f>SUM(荒尾市:長洲町!T51)</f>
        <v>3837</v>
      </c>
      <c r="U51" s="13">
        <f>SUM(荒尾市:長洲町!U51)</f>
        <v>0</v>
      </c>
      <c r="V51" s="25">
        <f>SUM(荒尾市:長洲町!V51)</f>
        <v>0</v>
      </c>
      <c r="W51" s="13">
        <f>SUM(荒尾市:長洲町!W51)</f>
        <v>24.860000000000003</v>
      </c>
      <c r="X51" s="25">
        <f>SUM(荒尾市:長洲町!X51)</f>
        <v>3859</v>
      </c>
      <c r="Y51" s="13">
        <f>SUM(荒尾市:長洲町!Y51)</f>
        <v>24.860000000000003</v>
      </c>
      <c r="Z51" s="25">
        <f>SUM(荒尾市:長洲町!Z51)</f>
        <v>3859</v>
      </c>
    </row>
    <row r="52" spans="1:26" ht="14.15" customHeight="1">
      <c r="A52" s="42" t="s">
        <v>45</v>
      </c>
      <c r="B52" s="42"/>
      <c r="C52" s="13">
        <f>SUM(荒尾市:長洲町!C52)</f>
        <v>0</v>
      </c>
      <c r="D52" s="25">
        <f>SUM(荒尾市:長洲町!D52)</f>
        <v>0</v>
      </c>
      <c r="E52" s="19">
        <f>SUM(荒尾市:長洲町!E52)</f>
        <v>174.23000000000002</v>
      </c>
      <c r="F52" s="26">
        <f>SUM(荒尾市:長洲町!F52)</f>
        <v>25831</v>
      </c>
      <c r="G52" s="19">
        <f>SUM(荒尾市:長洲町!G52)</f>
        <v>174.23000000000002</v>
      </c>
      <c r="H52" s="26">
        <f>SUM(荒尾市:長洲町!H52)</f>
        <v>25831</v>
      </c>
      <c r="I52" s="19">
        <f>SUM(荒尾市:長洲町!I52)</f>
        <v>0</v>
      </c>
      <c r="J52" s="26">
        <f>SUM(荒尾市:長洲町!J52)</f>
        <v>0</v>
      </c>
      <c r="K52" s="19">
        <f>SUM(荒尾市:長洲町!K52)</f>
        <v>0.09</v>
      </c>
      <c r="L52" s="26">
        <f>SUM(荒尾市:長洲町!L52)</f>
        <v>0</v>
      </c>
      <c r="M52" s="19">
        <f>SUM(荒尾市:長洲町!M52)</f>
        <v>0.09</v>
      </c>
      <c r="N52" s="26">
        <f>SUM(荒尾市:長洲町!N52)</f>
        <v>0</v>
      </c>
      <c r="O52" s="19">
        <f>SUM(荒尾市:長洲町!O52)</f>
        <v>26.85</v>
      </c>
      <c r="P52" s="26">
        <f>SUM(荒尾市:長洲町!P52)</f>
        <v>6098</v>
      </c>
      <c r="Q52" s="19">
        <f>SUM(荒尾市:長洲町!Q52)</f>
        <v>6008.9100000000008</v>
      </c>
      <c r="R52" s="26">
        <f>SUM(荒尾市:長洲町!R52)</f>
        <v>908117</v>
      </c>
      <c r="S52" s="19">
        <f>SUM(荒尾市:長洲町!S52)</f>
        <v>6035.7599999999993</v>
      </c>
      <c r="T52" s="26">
        <f>SUM(荒尾市:長洲町!T52)</f>
        <v>914215</v>
      </c>
      <c r="U52" s="19">
        <f>SUM(荒尾市:長洲町!U52)</f>
        <v>26.85</v>
      </c>
      <c r="V52" s="26">
        <f>SUM(荒尾市:長洲町!V52)</f>
        <v>6098</v>
      </c>
      <c r="W52" s="19">
        <f>SUM(荒尾市:長洲町!W52)</f>
        <v>6183.23</v>
      </c>
      <c r="X52" s="26">
        <f>SUM(荒尾市:長洲町!X52)</f>
        <v>933948</v>
      </c>
      <c r="Y52" s="19">
        <f>SUM(荒尾市:長洲町!Y52)</f>
        <v>6210.08</v>
      </c>
      <c r="Z52" s="26">
        <f>SUM(荒尾市:長洲町!Z52)</f>
        <v>940046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3">
        <f>SUM(荒尾市:長洲町!C58)</f>
        <v>4209.88</v>
      </c>
      <c r="D58" s="25">
        <f>SUM(荒尾市:長洲町!D58)</f>
        <v>1993756</v>
      </c>
      <c r="E58" s="13">
        <f>SUM(荒尾市:長洲町!E58)</f>
        <v>4986.1600000000008</v>
      </c>
      <c r="F58" s="25">
        <f>SUM(荒尾市:長洲町!F58)</f>
        <v>753322</v>
      </c>
      <c r="G58" s="13">
        <f>SUM(荒尾市:長洲町!G58)</f>
        <v>9196.0399999999991</v>
      </c>
      <c r="H58" s="25">
        <f>SUM(荒尾市:長洲町!H58)</f>
        <v>2747078</v>
      </c>
      <c r="I58" s="13">
        <f>SUM(荒尾市:長洲町!I58)</f>
        <v>0.09</v>
      </c>
      <c r="J58" s="25">
        <f>SUM(荒尾市:長洲町!J58)</f>
        <v>23.95</v>
      </c>
      <c r="K58" s="13">
        <f>SUM(荒尾市:長洲町!K58)</f>
        <v>4.83</v>
      </c>
      <c r="L58" s="25">
        <f>SUM(荒尾市:長洲町!L58)</f>
        <v>1070.55</v>
      </c>
      <c r="M58" s="13">
        <f>SUM(荒尾市:長洲町!M58)</f>
        <v>1180828</v>
      </c>
      <c r="N58" s="25">
        <f>SUM(荒尾市:長洲町!N58)</f>
        <v>1.6800000000000002</v>
      </c>
      <c r="O58" s="13">
        <f>SUM(荒尾市:長洲町!O58)</f>
        <v>10297.14</v>
      </c>
    </row>
    <row r="59" spans="1:26" ht="14.15" customHeight="1">
      <c r="A59" s="42"/>
      <c r="B59" s="6" t="s">
        <v>27</v>
      </c>
      <c r="C59" s="13">
        <f>SUM(荒尾市:長洲町!C59)</f>
        <v>274.64</v>
      </c>
      <c r="D59" s="25">
        <f>SUM(荒尾市:長洲町!D59)</f>
        <v>129481</v>
      </c>
      <c r="E59" s="13">
        <f>SUM(荒尾市:長洲町!E59)</f>
        <v>390.07</v>
      </c>
      <c r="F59" s="25">
        <f>SUM(荒尾市:長洲町!F59)</f>
        <v>59192</v>
      </c>
      <c r="G59" s="13">
        <f>SUM(荒尾市:長洲町!G59)</f>
        <v>664.70999999999992</v>
      </c>
      <c r="H59" s="25">
        <f>SUM(荒尾市:長洲町!H59)</f>
        <v>188673</v>
      </c>
      <c r="I59" s="13">
        <f>SUM(荒尾市:長洲町!I59)</f>
        <v>0</v>
      </c>
      <c r="J59" s="25">
        <f>SUM(荒尾市:長洲町!J59)</f>
        <v>9.2899999999999991</v>
      </c>
      <c r="K59" s="13">
        <f>SUM(荒尾市:長洲町!K59)</f>
        <v>0.77</v>
      </c>
      <c r="L59" s="25">
        <f>SUM(荒尾市:長洲町!L59)</f>
        <v>46.400000000000006</v>
      </c>
      <c r="M59" s="13">
        <f>SUM(荒尾市:長洲町!M59)</f>
        <v>47262</v>
      </c>
      <c r="N59" s="25">
        <f>SUM(荒尾市:長洲町!N59)</f>
        <v>0</v>
      </c>
      <c r="O59" s="13">
        <f>SUM(荒尾市:長洲町!O59)</f>
        <v>721.17000000000007</v>
      </c>
    </row>
    <row r="60" spans="1:26" ht="14.15" customHeight="1">
      <c r="A60" s="42"/>
      <c r="B60" s="6" t="s">
        <v>28</v>
      </c>
      <c r="C60" s="13">
        <f>SUM(荒尾市:長洲町!C60)</f>
        <v>234.16</v>
      </c>
      <c r="D60" s="25">
        <f>SUM(荒尾市:長洲町!D60)</f>
        <v>114004</v>
      </c>
      <c r="E60" s="13">
        <f>SUM(荒尾市:長洲町!E60)</f>
        <v>427.52</v>
      </c>
      <c r="F60" s="25">
        <f>SUM(荒尾市:長洲町!F60)</f>
        <v>66266</v>
      </c>
      <c r="G60" s="13">
        <f>SUM(荒尾市:長洲町!G60)</f>
        <v>661.68</v>
      </c>
      <c r="H60" s="25">
        <f>SUM(荒尾市:長洲町!H60)</f>
        <v>180270</v>
      </c>
      <c r="I60" s="13">
        <f>SUM(荒尾市:長洲町!I60)</f>
        <v>0.24</v>
      </c>
      <c r="J60" s="25">
        <f>SUM(荒尾市:長洲町!J60)</f>
        <v>15.9</v>
      </c>
      <c r="K60" s="13">
        <f>SUM(荒尾市:長洲町!K60)</f>
        <v>0.04</v>
      </c>
      <c r="L60" s="25">
        <f>SUM(荒尾市:長洲町!L60)</f>
        <v>37.72</v>
      </c>
      <c r="M60" s="13">
        <f>SUM(荒尾市:長洲町!M60)</f>
        <v>38988</v>
      </c>
      <c r="N60" s="25">
        <f>SUM(荒尾市:長洲町!N60)</f>
        <v>0</v>
      </c>
      <c r="O60" s="13">
        <f>SUM(荒尾市:長洲町!O60)</f>
        <v>715.57999999999981</v>
      </c>
    </row>
    <row r="61" spans="1:26" ht="14.15" customHeight="1">
      <c r="A61" s="42"/>
      <c r="B61" s="6" t="s">
        <v>29</v>
      </c>
      <c r="C61" s="13">
        <f>SUM(荒尾市:長洲町!C61)</f>
        <v>26.92</v>
      </c>
      <c r="D61" s="25">
        <f>SUM(荒尾市:長洲町!D61)</f>
        <v>11057</v>
      </c>
      <c r="E61" s="13">
        <f>SUM(荒尾市:長洲町!E61)</f>
        <v>30.03</v>
      </c>
      <c r="F61" s="25">
        <f>SUM(荒尾市:長洲町!F61)</f>
        <v>4143</v>
      </c>
      <c r="G61" s="13">
        <f>SUM(荒尾市:長洲町!G61)</f>
        <v>56.95</v>
      </c>
      <c r="H61" s="25">
        <f>SUM(荒尾市:長洲町!H61)</f>
        <v>15200</v>
      </c>
      <c r="I61" s="13">
        <f>SUM(荒尾市:長洲町!I61)</f>
        <v>0</v>
      </c>
      <c r="J61" s="25">
        <f>SUM(荒尾市:長洲町!J61)</f>
        <v>0.08</v>
      </c>
      <c r="K61" s="13">
        <f>SUM(荒尾市:長洲町!K61)</f>
        <v>0</v>
      </c>
      <c r="L61" s="25">
        <f>SUM(荒尾市:長洲町!L61)</f>
        <v>0.37</v>
      </c>
      <c r="M61" s="13">
        <f>SUM(荒尾市:長洲町!M61)</f>
        <v>444</v>
      </c>
      <c r="N61" s="25">
        <f>SUM(荒尾市:長洲町!N61)</f>
        <v>0</v>
      </c>
      <c r="O61" s="13">
        <f>SUM(荒尾市:長洲町!O61)</f>
        <v>57.400000000000006</v>
      </c>
    </row>
    <row r="62" spans="1:26" ht="14.15" customHeight="1">
      <c r="A62" s="42"/>
      <c r="B62" s="6" t="s">
        <v>30</v>
      </c>
      <c r="C62" s="13">
        <f>SUM(荒尾市:長洲町!C62)</f>
        <v>24.3</v>
      </c>
      <c r="D62" s="25">
        <f>SUM(荒尾市:長洲町!D62)</f>
        <v>10467</v>
      </c>
      <c r="E62" s="13">
        <f>SUM(荒尾市:長洲町!E62)</f>
        <v>55.72</v>
      </c>
      <c r="F62" s="25">
        <f>SUM(荒尾市:長洲町!F62)</f>
        <v>7586</v>
      </c>
      <c r="G62" s="13">
        <f>SUM(荒尾市:長洲町!G62)</f>
        <v>80.02</v>
      </c>
      <c r="H62" s="25">
        <f>SUM(荒尾市:長洲町!H62)</f>
        <v>18053</v>
      </c>
      <c r="I62" s="13">
        <f>SUM(荒尾市:長洲町!I62)</f>
        <v>0</v>
      </c>
      <c r="J62" s="25">
        <f>SUM(荒尾市:長洲町!J62)</f>
        <v>3.35</v>
      </c>
      <c r="K62" s="13">
        <f>SUM(荒尾市:長洲町!K62)</f>
        <v>0</v>
      </c>
      <c r="L62" s="25">
        <f>SUM(荒尾市:長洲町!L62)</f>
        <v>2.2400000000000002</v>
      </c>
      <c r="M62" s="13">
        <f>SUM(荒尾市:長洲町!M62)</f>
        <v>2258</v>
      </c>
      <c r="N62" s="25">
        <f>SUM(荒尾市:長洲町!N62)</f>
        <v>0</v>
      </c>
      <c r="O62" s="13">
        <f>SUM(荒尾市:長洲町!O62)</f>
        <v>85.61</v>
      </c>
    </row>
    <row r="63" spans="1:26" ht="14.15" customHeight="1">
      <c r="A63" s="42"/>
      <c r="B63" s="6" t="s">
        <v>31</v>
      </c>
      <c r="C63" s="13">
        <f>SUM(荒尾市:長洲町!C63)</f>
        <v>9.64</v>
      </c>
      <c r="D63" s="25">
        <f>SUM(荒尾市:長洲町!D63)</f>
        <v>3434</v>
      </c>
      <c r="E63" s="13">
        <f>SUM(荒尾市:長洲町!E63)</f>
        <v>9</v>
      </c>
      <c r="F63" s="25">
        <f>SUM(荒尾市:長洲町!F63)</f>
        <v>1308</v>
      </c>
      <c r="G63" s="13">
        <f>SUM(荒尾市:長洲町!G63)</f>
        <v>18.639999999999997</v>
      </c>
      <c r="H63" s="25">
        <f>SUM(荒尾市:長洲町!H63)</f>
        <v>4742</v>
      </c>
      <c r="I63" s="13">
        <f>SUM(荒尾市:長洲町!I63)</f>
        <v>0</v>
      </c>
      <c r="J63" s="25">
        <f>SUM(荒尾市:長洲町!J63)</f>
        <v>7.0000000000000007E-2</v>
      </c>
      <c r="K63" s="13">
        <f>SUM(荒尾市:長洲町!K63)</f>
        <v>0</v>
      </c>
      <c r="L63" s="25">
        <f>SUM(荒尾市:長洲町!L63)</f>
        <v>0.25</v>
      </c>
      <c r="M63" s="13">
        <f>SUM(荒尾市:長洲町!M63)</f>
        <v>300</v>
      </c>
      <c r="N63" s="25">
        <f>SUM(荒尾市:長洲町!N63)</f>
        <v>0</v>
      </c>
      <c r="O63" s="13">
        <f>SUM(荒尾市:長洲町!O63)</f>
        <v>18.96</v>
      </c>
    </row>
    <row r="64" spans="1:26" ht="14.15" customHeight="1">
      <c r="A64" s="42"/>
      <c r="B64" s="6" t="s">
        <v>32</v>
      </c>
      <c r="C64" s="13">
        <f>SUM(荒尾市:長洲町!C64)</f>
        <v>3.8200000000000003</v>
      </c>
      <c r="D64" s="25">
        <f>SUM(荒尾市:長洲町!D64)</f>
        <v>1859</v>
      </c>
      <c r="E64" s="13">
        <f>SUM(荒尾市:長洲町!E64)</f>
        <v>11.43</v>
      </c>
      <c r="F64" s="25">
        <f>SUM(荒尾市:長洲町!F64)</f>
        <v>1830</v>
      </c>
      <c r="G64" s="13">
        <f>SUM(荒尾市:長洲町!G64)</f>
        <v>15.249999999999998</v>
      </c>
      <c r="H64" s="25">
        <f>SUM(荒尾市:長洲町!H64)</f>
        <v>3689</v>
      </c>
      <c r="I64" s="13">
        <f>SUM(荒尾市:長洲町!I64)</f>
        <v>0</v>
      </c>
      <c r="J64" s="25">
        <f>SUM(荒尾市:長洲町!J64)</f>
        <v>0</v>
      </c>
      <c r="K64" s="13">
        <f>SUM(荒尾市:長洲町!K64)</f>
        <v>0</v>
      </c>
      <c r="L64" s="25">
        <f>SUM(荒尾市:長洲町!L64)</f>
        <v>0.90999999999999992</v>
      </c>
      <c r="M64" s="13">
        <f>SUM(荒尾市:長洲町!M64)</f>
        <v>846</v>
      </c>
      <c r="N64" s="25">
        <f>SUM(荒尾市:長洲町!N64)</f>
        <v>0</v>
      </c>
      <c r="O64" s="13">
        <f>SUM(荒尾市:長洲町!O64)</f>
        <v>16.16</v>
      </c>
    </row>
    <row r="65" spans="1:15" ht="14.15" customHeight="1">
      <c r="A65" s="42"/>
      <c r="B65" s="6" t="s">
        <v>33</v>
      </c>
      <c r="C65" s="13">
        <f>SUM(荒尾市:長洲町!C65)</f>
        <v>4783.3599999999988</v>
      </c>
      <c r="D65" s="25">
        <f>SUM(荒尾市:長洲町!D65)</f>
        <v>2264058</v>
      </c>
      <c r="E65" s="13">
        <f>SUM(荒尾市:長洲町!E65)</f>
        <v>5909.93</v>
      </c>
      <c r="F65" s="25">
        <f>SUM(荒尾市:長洲町!F65)</f>
        <v>893647</v>
      </c>
      <c r="G65" s="13">
        <f>SUM(荒尾市:長洲町!G65)</f>
        <v>10693.289999999999</v>
      </c>
      <c r="H65" s="25">
        <f>SUM(荒尾市:長洲町!H65)</f>
        <v>3157705</v>
      </c>
      <c r="I65" s="13">
        <f>SUM(荒尾市:長洲町!I65)</f>
        <v>0.33</v>
      </c>
      <c r="J65" s="25">
        <f>SUM(荒尾市:長洲町!J65)</f>
        <v>52.64</v>
      </c>
      <c r="K65" s="13">
        <f>SUM(荒尾市:長洲町!K65)</f>
        <v>5.6400000000000006</v>
      </c>
      <c r="L65" s="25">
        <f>SUM(荒尾市:長洲町!L65)</f>
        <v>1158.44</v>
      </c>
      <c r="M65" s="13">
        <f>SUM(荒尾市:長洲町!M65)</f>
        <v>1270926</v>
      </c>
      <c r="N65" s="25">
        <f>SUM(荒尾市:長洲町!N65)</f>
        <v>1.6800000000000002</v>
      </c>
      <c r="O65" s="13">
        <f>SUM(荒尾市:長洲町!O65)</f>
        <v>11912.02</v>
      </c>
    </row>
    <row r="66" spans="1:15" ht="14.15" customHeight="1">
      <c r="A66" s="42" t="s">
        <v>34</v>
      </c>
      <c r="B66" s="6" t="s">
        <v>35</v>
      </c>
      <c r="C66" s="13">
        <f>SUM(荒尾市:長洲町!C66)</f>
        <v>31.3</v>
      </c>
      <c r="D66" s="25">
        <f>SUM(荒尾市:長洲町!D66)</f>
        <v>11270</v>
      </c>
      <c r="E66" s="13">
        <f>SUM(荒尾市:長洲町!E66)</f>
        <v>10.930000000000001</v>
      </c>
      <c r="F66" s="25">
        <f>SUM(荒尾市:長洲町!F66)</f>
        <v>1631</v>
      </c>
      <c r="G66" s="13">
        <f>SUM(荒尾市:長洲町!G66)</f>
        <v>42.230000000000004</v>
      </c>
      <c r="H66" s="25">
        <f>SUM(荒尾市:長洲町!H66)</f>
        <v>12901</v>
      </c>
      <c r="I66" s="13">
        <f>SUM(荒尾市:長洲町!I66)</f>
        <v>0</v>
      </c>
      <c r="J66" s="25">
        <f>SUM(荒尾市:長洲町!J66)</f>
        <v>1.87</v>
      </c>
      <c r="K66" s="13">
        <f>SUM(荒尾市:長洲町!K66)</f>
        <v>0</v>
      </c>
      <c r="L66" s="25">
        <f>SUM(荒尾市:長洲町!L66)</f>
        <v>1.76</v>
      </c>
      <c r="M66" s="13">
        <f>SUM(荒尾市:長洲町!M66)</f>
        <v>1784</v>
      </c>
      <c r="N66" s="25">
        <f>SUM(荒尾市:長洲町!N66)</f>
        <v>0</v>
      </c>
      <c r="O66" s="13">
        <f>SUM(荒尾市:長洲町!O66)</f>
        <v>45.860000000000007</v>
      </c>
    </row>
    <row r="67" spans="1:15" ht="14.15" customHeight="1">
      <c r="A67" s="42"/>
      <c r="B67" s="6" t="s">
        <v>36</v>
      </c>
      <c r="C67" s="13">
        <f>SUM(荒尾市:長洲町!C67)</f>
        <v>0</v>
      </c>
      <c r="D67" s="25">
        <f>SUM(荒尾市:長洲町!D67)</f>
        <v>0</v>
      </c>
      <c r="E67" s="13">
        <f>SUM(荒尾市:長洲町!E67)</f>
        <v>0</v>
      </c>
      <c r="F67" s="25">
        <f>SUM(荒尾市:長洲町!F67)</f>
        <v>0</v>
      </c>
      <c r="G67" s="13">
        <f>SUM(荒尾市:長洲町!G67)</f>
        <v>0</v>
      </c>
      <c r="H67" s="25">
        <f>SUM(荒尾市:長洲町!H67)</f>
        <v>0</v>
      </c>
      <c r="I67" s="13">
        <f>SUM(荒尾市:長洲町!I67)</f>
        <v>0</v>
      </c>
      <c r="J67" s="25">
        <f>SUM(荒尾市:長洲町!J67)</f>
        <v>0</v>
      </c>
      <c r="K67" s="13">
        <f>SUM(荒尾市:長洲町!K67)</f>
        <v>0</v>
      </c>
      <c r="L67" s="25">
        <f>SUM(荒尾市:長洲町!L67)</f>
        <v>0</v>
      </c>
      <c r="M67" s="13">
        <f>SUM(荒尾市:長洲町!M67)</f>
        <v>0</v>
      </c>
      <c r="N67" s="25">
        <f>SUM(荒尾市:長洲町!N67)</f>
        <v>0</v>
      </c>
      <c r="O67" s="13">
        <f>SUM(荒尾市:長洲町!O67)</f>
        <v>0</v>
      </c>
    </row>
    <row r="68" spans="1:15" ht="14.15" customHeight="1">
      <c r="A68" s="42"/>
      <c r="B68" s="6" t="s">
        <v>37</v>
      </c>
      <c r="C68" s="13">
        <f>SUM(荒尾市:長洲町!C68)</f>
        <v>0</v>
      </c>
      <c r="D68" s="25">
        <f>SUM(荒尾市:長洲町!D68)</f>
        <v>0</v>
      </c>
      <c r="E68" s="13">
        <f>SUM(荒尾市:長洲町!E68)</f>
        <v>0</v>
      </c>
      <c r="F68" s="25">
        <f>SUM(荒尾市:長洲町!F68)</f>
        <v>0</v>
      </c>
      <c r="G68" s="13">
        <f>SUM(荒尾市:長洲町!G68)</f>
        <v>0</v>
      </c>
      <c r="H68" s="25">
        <f>SUM(荒尾市:長洲町!H68)</f>
        <v>0</v>
      </c>
      <c r="I68" s="13">
        <f>SUM(荒尾市:長洲町!I68)</f>
        <v>0</v>
      </c>
      <c r="J68" s="25">
        <f>SUM(荒尾市:長洲町!J68)</f>
        <v>0</v>
      </c>
      <c r="K68" s="13">
        <f>SUM(荒尾市:長洲町!K68)</f>
        <v>0</v>
      </c>
      <c r="L68" s="25">
        <f>SUM(荒尾市:長洲町!L68)</f>
        <v>0</v>
      </c>
      <c r="M68" s="13">
        <f>SUM(荒尾市:長洲町!M68)</f>
        <v>0</v>
      </c>
      <c r="N68" s="25">
        <f>SUM(荒尾市:長洲町!N68)</f>
        <v>0</v>
      </c>
      <c r="O68" s="13">
        <f>SUM(荒尾市:長洲町!O68)</f>
        <v>0</v>
      </c>
    </row>
    <row r="69" spans="1:15" ht="14.15" customHeight="1">
      <c r="A69" s="42"/>
      <c r="B69" s="6" t="s">
        <v>33</v>
      </c>
      <c r="C69" s="13">
        <f>SUM(荒尾市:長洲町!C69)</f>
        <v>31.3</v>
      </c>
      <c r="D69" s="25">
        <f>SUM(荒尾市:長洲町!D69)</f>
        <v>11270</v>
      </c>
      <c r="E69" s="13">
        <f>SUM(荒尾市:長洲町!E69)</f>
        <v>10.930000000000001</v>
      </c>
      <c r="F69" s="25">
        <f>SUM(荒尾市:長洲町!F69)</f>
        <v>1631</v>
      </c>
      <c r="G69" s="13">
        <f>SUM(荒尾市:長洲町!G69)</f>
        <v>42.230000000000004</v>
      </c>
      <c r="H69" s="25">
        <f>SUM(荒尾市:長洲町!H69)</f>
        <v>12901</v>
      </c>
      <c r="I69" s="13">
        <f>SUM(荒尾市:長洲町!I69)</f>
        <v>0</v>
      </c>
      <c r="J69" s="25">
        <f>SUM(荒尾市:長洲町!J69)</f>
        <v>1.87</v>
      </c>
      <c r="K69" s="13">
        <f>SUM(荒尾市:長洲町!K69)</f>
        <v>0</v>
      </c>
      <c r="L69" s="25">
        <f>SUM(荒尾市:長洲町!L69)</f>
        <v>1.76</v>
      </c>
      <c r="M69" s="13">
        <f>SUM(荒尾市:長洲町!M69)</f>
        <v>1784</v>
      </c>
      <c r="N69" s="25">
        <f>SUM(荒尾市:長洲町!N69)</f>
        <v>0</v>
      </c>
      <c r="O69" s="13">
        <f>SUM(荒尾市:長洲町!O69)</f>
        <v>45.860000000000007</v>
      </c>
    </row>
    <row r="70" spans="1:15" ht="14.15" customHeight="1">
      <c r="A70" s="43" t="s">
        <v>38</v>
      </c>
      <c r="B70" s="6" t="s">
        <v>39</v>
      </c>
      <c r="C70" s="13">
        <f>SUM(荒尾市:長洲町!C70)</f>
        <v>76.570000000000007</v>
      </c>
      <c r="D70" s="25">
        <f>SUM(荒尾市:長洲町!D70)</f>
        <v>31512</v>
      </c>
      <c r="E70" s="13">
        <f>SUM(荒尾市:長洲町!E70)</f>
        <v>355.25000000000006</v>
      </c>
      <c r="F70" s="25">
        <f>SUM(荒尾市:長洲町!F70)</f>
        <v>48661</v>
      </c>
      <c r="G70" s="13">
        <f>SUM(荒尾市:長洲町!G70)</f>
        <v>431.82000000000005</v>
      </c>
      <c r="H70" s="25">
        <f>SUM(荒尾市:長洲町!H70)</f>
        <v>80173</v>
      </c>
      <c r="I70" s="13">
        <f>SUM(荒尾市:長洲町!I70)</f>
        <v>2.86</v>
      </c>
      <c r="J70" s="25">
        <f>SUM(荒尾市:長洲町!J70)</f>
        <v>1.8299999999999998</v>
      </c>
      <c r="K70" s="13">
        <f>SUM(荒尾市:長洲町!K70)</f>
        <v>0</v>
      </c>
      <c r="L70" s="25">
        <f>SUM(荒尾市:長洲町!L70)</f>
        <v>13.91</v>
      </c>
      <c r="M70" s="13">
        <f>SUM(荒尾市:長洲町!M70)</f>
        <v>14914</v>
      </c>
      <c r="N70" s="25">
        <f>SUM(荒尾市:長洲町!N70)</f>
        <v>0</v>
      </c>
      <c r="O70" s="13">
        <f>SUM(荒尾市:長洲町!O70)</f>
        <v>450.42000000000007</v>
      </c>
    </row>
    <row r="71" spans="1:15" ht="14.15" customHeight="1">
      <c r="A71" s="42"/>
      <c r="B71" s="6" t="s">
        <v>40</v>
      </c>
      <c r="C71" s="13">
        <f>SUM(荒尾市:長洲町!C71)</f>
        <v>0.21</v>
      </c>
      <c r="D71" s="25">
        <f>SUM(荒尾市:長洲町!D71)</f>
        <v>96</v>
      </c>
      <c r="E71" s="13">
        <f>SUM(荒尾市:長洲町!E71)</f>
        <v>0</v>
      </c>
      <c r="F71" s="25">
        <f>SUM(荒尾市:長洲町!F71)</f>
        <v>0</v>
      </c>
      <c r="G71" s="13">
        <f>SUM(荒尾市:長洲町!G71)</f>
        <v>0.21</v>
      </c>
      <c r="H71" s="25">
        <f>SUM(荒尾市:長洲町!H71)</f>
        <v>96</v>
      </c>
      <c r="I71" s="13">
        <f>SUM(荒尾市:長洲町!I71)</f>
        <v>0</v>
      </c>
      <c r="J71" s="25">
        <f>SUM(荒尾市:長洲町!J71)</f>
        <v>0</v>
      </c>
      <c r="K71" s="13">
        <f>SUM(荒尾市:長洲町!K71)</f>
        <v>0</v>
      </c>
      <c r="L71" s="25">
        <f>SUM(荒尾市:長洲町!L71)</f>
        <v>0</v>
      </c>
      <c r="M71" s="13">
        <f>SUM(荒尾市:長洲町!M71)</f>
        <v>0</v>
      </c>
      <c r="N71" s="25">
        <f>SUM(荒尾市:長洲町!N71)</f>
        <v>0</v>
      </c>
      <c r="O71" s="13">
        <f>SUM(荒尾市:長洲町!O71)</f>
        <v>0.21</v>
      </c>
    </row>
    <row r="72" spans="1:15" ht="14.15" customHeight="1">
      <c r="A72" s="42"/>
      <c r="B72" s="6" t="s">
        <v>33</v>
      </c>
      <c r="C72" s="13">
        <f>SUM(荒尾市:長洲町!C72)</f>
        <v>76.780000000000015</v>
      </c>
      <c r="D72" s="25">
        <f>SUM(荒尾市:長洲町!D72)</f>
        <v>31608</v>
      </c>
      <c r="E72" s="13">
        <f>SUM(荒尾市:長洲町!E72)</f>
        <v>355.25000000000006</v>
      </c>
      <c r="F72" s="25">
        <f>SUM(荒尾市:長洲町!F72)</f>
        <v>48661</v>
      </c>
      <c r="G72" s="13">
        <f>SUM(荒尾市:長洲町!G72)</f>
        <v>432.03000000000009</v>
      </c>
      <c r="H72" s="25">
        <f>SUM(荒尾市:長洲町!H72)</f>
        <v>80269</v>
      </c>
      <c r="I72" s="13">
        <f>SUM(荒尾市:長洲町!I72)</f>
        <v>2.86</v>
      </c>
      <c r="J72" s="25">
        <f>SUM(荒尾市:長洲町!J72)</f>
        <v>1.8299999999999998</v>
      </c>
      <c r="K72" s="13">
        <f>SUM(荒尾市:長洲町!K72)</f>
        <v>0</v>
      </c>
      <c r="L72" s="25">
        <f>SUM(荒尾市:長洲町!L72)</f>
        <v>13.91</v>
      </c>
      <c r="M72" s="13">
        <f>SUM(荒尾市:長洲町!M72)</f>
        <v>14914</v>
      </c>
      <c r="N72" s="25">
        <f>SUM(荒尾市:長洲町!N72)</f>
        <v>0</v>
      </c>
      <c r="O72" s="13">
        <f>SUM(荒尾市:長洲町!O72)</f>
        <v>450.63000000000005</v>
      </c>
    </row>
    <row r="73" spans="1:15" ht="14.15" customHeight="1">
      <c r="A73" s="44" t="s">
        <v>41</v>
      </c>
      <c r="B73" s="45"/>
      <c r="C73" s="13">
        <f>SUM(荒尾市:長洲町!C73)</f>
        <v>50.730000000000004</v>
      </c>
      <c r="D73" s="25">
        <f>SUM(荒尾市:長洲町!D73)</f>
        <v>23676</v>
      </c>
      <c r="E73" s="13">
        <f>SUM(荒尾市:長洲町!E73)</f>
        <v>5.41</v>
      </c>
      <c r="F73" s="25">
        <f>SUM(荒尾市:長洲町!F73)</f>
        <v>821</v>
      </c>
      <c r="G73" s="13">
        <f>SUM(荒尾市:長洲町!G73)</f>
        <v>56.14</v>
      </c>
      <c r="H73" s="25">
        <f>SUM(荒尾市:長洲町!H73)</f>
        <v>24497</v>
      </c>
      <c r="I73" s="13">
        <f>SUM(荒尾市:長洲町!I73)</f>
        <v>0</v>
      </c>
      <c r="J73" s="25">
        <f>SUM(荒尾市:長洲町!J73)</f>
        <v>2.58</v>
      </c>
      <c r="K73" s="13">
        <f>SUM(荒尾市:長洲町!K73)</f>
        <v>0</v>
      </c>
      <c r="L73" s="25">
        <f>SUM(荒尾市:長洲町!L73)</f>
        <v>0.77</v>
      </c>
      <c r="M73" s="13">
        <f>SUM(荒尾市:長洲町!M73)</f>
        <v>664</v>
      </c>
      <c r="N73" s="25">
        <f>SUM(荒尾市:長洲町!N73)</f>
        <v>0</v>
      </c>
      <c r="O73" s="13">
        <f>SUM(荒尾市:長洲町!O73)</f>
        <v>59.490000000000009</v>
      </c>
    </row>
    <row r="74" spans="1:15" ht="14.15" customHeight="1">
      <c r="A74" s="44" t="s">
        <v>42</v>
      </c>
      <c r="B74" s="45"/>
      <c r="C74" s="13">
        <f>SUM(荒尾市:長洲町!C74)</f>
        <v>0</v>
      </c>
      <c r="D74" s="25">
        <f>SUM(荒尾市:長洲町!D74)</f>
        <v>0</v>
      </c>
      <c r="E74" s="13">
        <f>SUM(荒尾市:長洲町!E74)</f>
        <v>0.31</v>
      </c>
      <c r="F74" s="25">
        <f>SUM(荒尾市:長洲町!F74)</f>
        <v>50</v>
      </c>
      <c r="G74" s="13">
        <f>SUM(荒尾市:長洲町!G74)</f>
        <v>0.31</v>
      </c>
      <c r="H74" s="25">
        <f>SUM(荒尾市:長洲町!H74)</f>
        <v>50</v>
      </c>
      <c r="I74" s="13">
        <f>SUM(荒尾市:長洲町!I74)</f>
        <v>0</v>
      </c>
      <c r="J74" s="25">
        <f>SUM(荒尾市:長洲町!J74)</f>
        <v>0</v>
      </c>
      <c r="K74" s="13">
        <f>SUM(荒尾市:長洲町!K74)</f>
        <v>0</v>
      </c>
      <c r="L74" s="25">
        <f>SUM(荒尾市:長洲町!L74)</f>
        <v>0</v>
      </c>
      <c r="M74" s="13">
        <f>SUM(荒尾市:長洲町!M74)</f>
        <v>0</v>
      </c>
      <c r="N74" s="25">
        <f>SUM(荒尾市:長洲町!N74)</f>
        <v>0</v>
      </c>
      <c r="O74" s="13">
        <f>SUM(荒尾市:長洲町!O74)</f>
        <v>0.31</v>
      </c>
    </row>
    <row r="75" spans="1:15" ht="14.15" customHeight="1">
      <c r="A75" s="44" t="s">
        <v>43</v>
      </c>
      <c r="B75" s="45"/>
      <c r="C75" s="13">
        <f>SUM(荒尾市:長洲町!C75)</f>
        <v>0</v>
      </c>
      <c r="D75" s="25">
        <f>SUM(荒尾市:長洲町!D75)</f>
        <v>0</v>
      </c>
      <c r="E75" s="13">
        <f>SUM(荒尾市:長洲町!E75)</f>
        <v>0</v>
      </c>
      <c r="F75" s="25">
        <f>SUM(荒尾市:長洲町!F75)</f>
        <v>0</v>
      </c>
      <c r="G75" s="13">
        <f>SUM(荒尾市:長洲町!G75)</f>
        <v>0</v>
      </c>
      <c r="H75" s="25">
        <f>SUM(荒尾市:長洲町!H75)</f>
        <v>0</v>
      </c>
      <c r="I75" s="13">
        <f>SUM(荒尾市:長洲町!I75)</f>
        <v>0</v>
      </c>
      <c r="J75" s="25">
        <f>SUM(荒尾市:長洲町!J75)</f>
        <v>0</v>
      </c>
      <c r="K75" s="13">
        <f>SUM(荒尾市:長洲町!K75)</f>
        <v>0</v>
      </c>
      <c r="L75" s="25">
        <f>SUM(荒尾市:長洲町!L75)</f>
        <v>0</v>
      </c>
      <c r="M75" s="13">
        <f>SUM(荒尾市:長洲町!M75)</f>
        <v>0</v>
      </c>
      <c r="N75" s="25">
        <f>SUM(荒尾市:長洲町!N75)</f>
        <v>0</v>
      </c>
      <c r="O75" s="13">
        <f>SUM(荒尾市:長洲町!O75)</f>
        <v>0</v>
      </c>
    </row>
    <row r="76" spans="1:15" ht="14.15" customHeight="1">
      <c r="A76" s="42" t="s">
        <v>44</v>
      </c>
      <c r="B76" s="42"/>
      <c r="C76" s="13">
        <f>SUM(荒尾市:長洲町!C76)</f>
        <v>6.5200000000000005</v>
      </c>
      <c r="D76" s="25">
        <f>SUM(荒尾市:長洲町!D76)</f>
        <v>2991</v>
      </c>
      <c r="E76" s="13">
        <f>SUM(荒尾市:長洲町!E76)</f>
        <v>25.010000000000005</v>
      </c>
      <c r="F76" s="25">
        <f>SUM(荒尾市:長洲町!F76)</f>
        <v>3880</v>
      </c>
      <c r="G76" s="13">
        <f>SUM(荒尾市:長洲町!G76)</f>
        <v>31.53</v>
      </c>
      <c r="H76" s="25">
        <f>SUM(荒尾市:長洲町!H76)</f>
        <v>6871</v>
      </c>
      <c r="I76" s="13">
        <f>SUM(荒尾市:長洲町!I76)</f>
        <v>0</v>
      </c>
      <c r="J76" s="25">
        <f>SUM(荒尾市:長洲町!J76)</f>
        <v>0</v>
      </c>
      <c r="K76" s="13">
        <f>SUM(荒尾市:長洲町!K76)</f>
        <v>0</v>
      </c>
      <c r="L76" s="25">
        <f>SUM(荒尾市:長洲町!L76)</f>
        <v>1.8900000000000001</v>
      </c>
      <c r="M76" s="13">
        <f>SUM(荒尾市:長洲町!M76)</f>
        <v>1942</v>
      </c>
      <c r="N76" s="25">
        <f>SUM(荒尾市:長洲町!N76)</f>
        <v>0</v>
      </c>
      <c r="O76" s="13">
        <f>SUM(荒尾市:長洲町!O76)</f>
        <v>33.42</v>
      </c>
    </row>
    <row r="77" spans="1:15" ht="14.15" customHeight="1">
      <c r="A77" s="42" t="s">
        <v>45</v>
      </c>
      <c r="B77" s="42"/>
      <c r="C77" s="13">
        <f>SUM(荒尾市:長洲町!C77)</f>
        <v>4948.6899999999996</v>
      </c>
      <c r="D77" s="25">
        <f>SUM(荒尾市:長洲町!D77)</f>
        <v>2333603</v>
      </c>
      <c r="E77" s="13">
        <f>SUM(荒尾市:長洲町!E77)</f>
        <v>6306.8400000000011</v>
      </c>
      <c r="F77" s="25">
        <f>SUM(荒尾市:長洲町!F77)</f>
        <v>948690</v>
      </c>
      <c r="G77" s="13">
        <f>SUM(荒尾市:長洲町!G77)</f>
        <v>11255.529999999999</v>
      </c>
      <c r="H77" s="25">
        <f>SUM(荒尾市:長洲町!H77)</f>
        <v>3282293</v>
      </c>
      <c r="I77" s="13">
        <f>SUM(荒尾市:長洲町!I77)</f>
        <v>3.1899999999999995</v>
      </c>
      <c r="J77" s="25">
        <f>SUM(荒尾市:長洲町!J77)</f>
        <v>58.92</v>
      </c>
      <c r="K77" s="13">
        <f>SUM(荒尾市:長洲町!K77)</f>
        <v>5.6400000000000006</v>
      </c>
      <c r="L77" s="25">
        <f>SUM(荒尾市:長洲町!L77)</f>
        <v>1176.77</v>
      </c>
      <c r="M77" s="13">
        <f>SUM(荒尾市:長洲町!M77)</f>
        <v>1290230</v>
      </c>
      <c r="N77" s="25">
        <f>SUM(荒尾市:長洲町!N77)</f>
        <v>1.6800000000000002</v>
      </c>
      <c r="O77" s="13">
        <f>SUM(荒尾市:長洲町!O77)</f>
        <v>12501.729999999998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ED4FB-9C2A-41D7-8A81-DA8BD2D4B3AE}">
  <sheetPr codeName="Sheet4">
    <pageSetUpPr fitToPage="1"/>
  </sheetPr>
  <dimension ref="A1:BD77"/>
  <sheetViews>
    <sheetView showZeros="0" view="pageBreakPreview" topLeftCell="A39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60</v>
      </c>
      <c r="D3" s="23" t="s">
        <v>59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79.34</v>
      </c>
      <c r="D8" s="25">
        <v>24893</v>
      </c>
      <c r="E8" s="12">
        <v>0.03</v>
      </c>
      <c r="F8" s="25">
        <v>4</v>
      </c>
      <c r="G8" s="12">
        <f t="shared" ref="G8:G26" si="0">SUM(C8,E8)</f>
        <v>79.37</v>
      </c>
      <c r="H8" s="25">
        <f t="shared" ref="H8:H26" si="1">SUM(D8,F8)</f>
        <v>24897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79.34</v>
      </c>
      <c r="P8" s="25">
        <f t="shared" ref="P8:P26" si="5">SUM(D8,J8)</f>
        <v>24893</v>
      </c>
      <c r="Q8" s="12">
        <f t="shared" ref="Q8:Q26" si="6">SUM(E8,K8)</f>
        <v>0.03</v>
      </c>
      <c r="R8" s="25">
        <f t="shared" ref="R8:R26" si="7">SUM(F8,L8)</f>
        <v>4</v>
      </c>
      <c r="S8" s="12">
        <f t="shared" ref="S8:S26" si="8">SUM(O8,Q8)</f>
        <v>79.37</v>
      </c>
      <c r="T8" s="25">
        <f t="shared" ref="T8:T26" si="9">SUM(P8,R8)</f>
        <v>24897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0.92</v>
      </c>
      <c r="D9" s="25">
        <v>390</v>
      </c>
      <c r="E9" s="12">
        <v>0</v>
      </c>
      <c r="F9" s="25">
        <v>0</v>
      </c>
      <c r="G9" s="12">
        <f t="shared" si="0"/>
        <v>0.92</v>
      </c>
      <c r="H9" s="25">
        <f t="shared" si="1"/>
        <v>390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0.92</v>
      </c>
      <c r="P9" s="25">
        <f t="shared" si="5"/>
        <v>390</v>
      </c>
      <c r="Q9" s="12">
        <f t="shared" si="6"/>
        <v>0</v>
      </c>
      <c r="R9" s="25">
        <f t="shared" si="7"/>
        <v>0</v>
      </c>
      <c r="S9" s="12">
        <f t="shared" si="8"/>
        <v>0.92</v>
      </c>
      <c r="T9" s="25">
        <f t="shared" si="9"/>
        <v>390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2.4700000000000002</v>
      </c>
      <c r="D10" s="25">
        <v>808</v>
      </c>
      <c r="E10" s="12">
        <v>0</v>
      </c>
      <c r="F10" s="25">
        <v>0</v>
      </c>
      <c r="G10" s="12">
        <f t="shared" si="0"/>
        <v>2.4700000000000002</v>
      </c>
      <c r="H10" s="25">
        <f t="shared" si="1"/>
        <v>808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2.4700000000000002</v>
      </c>
      <c r="P10" s="25">
        <f t="shared" si="5"/>
        <v>808</v>
      </c>
      <c r="Q10" s="12">
        <f t="shared" si="6"/>
        <v>0</v>
      </c>
      <c r="R10" s="25">
        <f t="shared" si="7"/>
        <v>0</v>
      </c>
      <c r="S10" s="12">
        <f t="shared" si="8"/>
        <v>2.4700000000000002</v>
      </c>
      <c r="T10" s="25">
        <f t="shared" si="9"/>
        <v>808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0.61</v>
      </c>
      <c r="D12" s="25">
        <v>184</v>
      </c>
      <c r="E12" s="12">
        <v>0</v>
      </c>
      <c r="F12" s="25">
        <v>0</v>
      </c>
      <c r="G12" s="12">
        <f t="shared" si="0"/>
        <v>0.61</v>
      </c>
      <c r="H12" s="25">
        <f t="shared" si="1"/>
        <v>184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0.61</v>
      </c>
      <c r="P12" s="25">
        <f t="shared" si="5"/>
        <v>184</v>
      </c>
      <c r="Q12" s="12">
        <f t="shared" si="6"/>
        <v>0</v>
      </c>
      <c r="R12" s="25">
        <f t="shared" si="7"/>
        <v>0</v>
      </c>
      <c r="S12" s="12">
        <f t="shared" si="8"/>
        <v>0.61</v>
      </c>
      <c r="T12" s="25">
        <f t="shared" si="9"/>
        <v>184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6.61</v>
      </c>
      <c r="D13" s="25">
        <v>1949</v>
      </c>
      <c r="E13" s="12">
        <v>0</v>
      </c>
      <c r="F13" s="25">
        <v>0</v>
      </c>
      <c r="G13" s="12">
        <f t="shared" si="0"/>
        <v>6.61</v>
      </c>
      <c r="H13" s="25">
        <f t="shared" si="1"/>
        <v>1949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6.61</v>
      </c>
      <c r="P13" s="25">
        <f t="shared" si="5"/>
        <v>1949</v>
      </c>
      <c r="Q13" s="12">
        <f t="shared" si="6"/>
        <v>0</v>
      </c>
      <c r="R13" s="25">
        <f t="shared" si="7"/>
        <v>0</v>
      </c>
      <c r="S13" s="12">
        <f t="shared" si="8"/>
        <v>6.61</v>
      </c>
      <c r="T13" s="25">
        <f t="shared" si="9"/>
        <v>1949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89.95</v>
      </c>
      <c r="D15" s="25">
        <f>SUM(D8:D14)</f>
        <v>28224</v>
      </c>
      <c r="E15" s="12">
        <f>SUM(E8:E14)</f>
        <v>0.03</v>
      </c>
      <c r="F15" s="25">
        <f>SUM(F8:F14)</f>
        <v>4</v>
      </c>
      <c r="G15" s="12">
        <f t="shared" si="0"/>
        <v>89.98</v>
      </c>
      <c r="H15" s="25">
        <f t="shared" si="1"/>
        <v>28228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89.95</v>
      </c>
      <c r="P15" s="25">
        <f t="shared" si="5"/>
        <v>28224</v>
      </c>
      <c r="Q15" s="12">
        <f t="shared" si="6"/>
        <v>0.03</v>
      </c>
      <c r="R15" s="25">
        <f t="shared" si="7"/>
        <v>4</v>
      </c>
      <c r="S15" s="12">
        <f t="shared" si="8"/>
        <v>89.98</v>
      </c>
      <c r="T15" s="25">
        <f t="shared" si="9"/>
        <v>28228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0.26</v>
      </c>
      <c r="D16" s="25">
        <v>103</v>
      </c>
      <c r="E16" s="12">
        <v>0</v>
      </c>
      <c r="F16" s="25">
        <v>0</v>
      </c>
      <c r="G16" s="12">
        <f t="shared" si="0"/>
        <v>0.26</v>
      </c>
      <c r="H16" s="25">
        <f t="shared" si="1"/>
        <v>103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0.26</v>
      </c>
      <c r="P16" s="25">
        <f t="shared" si="5"/>
        <v>103</v>
      </c>
      <c r="Q16" s="12">
        <f t="shared" si="6"/>
        <v>0</v>
      </c>
      <c r="R16" s="25">
        <f t="shared" si="7"/>
        <v>0</v>
      </c>
      <c r="S16" s="12">
        <f t="shared" si="8"/>
        <v>0.26</v>
      </c>
      <c r="T16" s="25">
        <f t="shared" si="9"/>
        <v>103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0.26</v>
      </c>
      <c r="D19" s="25">
        <f>SUM(D16:D18)</f>
        <v>103</v>
      </c>
      <c r="E19" s="12">
        <f>SUM(E16:E18)</f>
        <v>0</v>
      </c>
      <c r="F19" s="25">
        <f>SUM(F16:F18)</f>
        <v>0</v>
      </c>
      <c r="G19" s="12">
        <f t="shared" si="0"/>
        <v>0.26</v>
      </c>
      <c r="H19" s="25">
        <f t="shared" si="1"/>
        <v>103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0.26</v>
      </c>
      <c r="P19" s="25">
        <f t="shared" si="5"/>
        <v>103</v>
      </c>
      <c r="Q19" s="12">
        <f t="shared" si="6"/>
        <v>0</v>
      </c>
      <c r="R19" s="25">
        <f t="shared" si="7"/>
        <v>0</v>
      </c>
      <c r="S19" s="12">
        <f t="shared" si="8"/>
        <v>0.26</v>
      </c>
      <c r="T19" s="25">
        <f t="shared" si="9"/>
        <v>103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9.23</v>
      </c>
      <c r="D20" s="25">
        <v>1957</v>
      </c>
      <c r="E20" s="12">
        <v>0.14000000000000001</v>
      </c>
      <c r="F20" s="25">
        <v>17</v>
      </c>
      <c r="G20" s="12">
        <f t="shared" si="0"/>
        <v>9.370000000000001</v>
      </c>
      <c r="H20" s="25">
        <f t="shared" si="1"/>
        <v>1974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9.23</v>
      </c>
      <c r="P20" s="25">
        <f t="shared" si="5"/>
        <v>1957</v>
      </c>
      <c r="Q20" s="12">
        <f t="shared" si="6"/>
        <v>0.14000000000000001</v>
      </c>
      <c r="R20" s="25">
        <f t="shared" si="7"/>
        <v>17</v>
      </c>
      <c r="S20" s="12">
        <f t="shared" si="8"/>
        <v>9.370000000000001</v>
      </c>
      <c r="T20" s="25">
        <f t="shared" si="9"/>
        <v>1974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9.23</v>
      </c>
      <c r="D22" s="25">
        <f>SUM(D20:D21)</f>
        <v>1957</v>
      </c>
      <c r="E22" s="12">
        <f>SUM(E20:E21)</f>
        <v>0.14000000000000001</v>
      </c>
      <c r="F22" s="25">
        <f>SUM(F20:F21)</f>
        <v>17</v>
      </c>
      <c r="G22" s="12">
        <f t="shared" si="0"/>
        <v>9.370000000000001</v>
      </c>
      <c r="H22" s="25">
        <f t="shared" si="1"/>
        <v>1974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9.23</v>
      </c>
      <c r="P22" s="25">
        <f t="shared" si="5"/>
        <v>1957</v>
      </c>
      <c r="Q22" s="12">
        <f t="shared" si="6"/>
        <v>0.14000000000000001</v>
      </c>
      <c r="R22" s="25">
        <f t="shared" si="7"/>
        <v>17</v>
      </c>
      <c r="S22" s="12">
        <f t="shared" si="8"/>
        <v>9.370000000000001</v>
      </c>
      <c r="T22" s="25">
        <f t="shared" si="9"/>
        <v>1974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0.41</v>
      </c>
      <c r="D26" s="25">
        <v>125</v>
      </c>
      <c r="E26" s="12">
        <v>0</v>
      </c>
      <c r="F26" s="25">
        <v>0</v>
      </c>
      <c r="G26" s="12">
        <f t="shared" si="0"/>
        <v>0.41</v>
      </c>
      <c r="H26" s="25">
        <f t="shared" si="1"/>
        <v>125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0.41</v>
      </c>
      <c r="P26" s="25">
        <f t="shared" si="5"/>
        <v>125</v>
      </c>
      <c r="Q26" s="12">
        <f t="shared" si="6"/>
        <v>0</v>
      </c>
      <c r="R26" s="25">
        <f t="shared" si="7"/>
        <v>0</v>
      </c>
      <c r="S26" s="12">
        <f t="shared" si="8"/>
        <v>0.41</v>
      </c>
      <c r="T26" s="25">
        <f t="shared" si="9"/>
        <v>125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99.850000000000009</v>
      </c>
      <c r="D27" s="26">
        <f t="shared" si="10"/>
        <v>30409</v>
      </c>
      <c r="E27" s="19">
        <f t="shared" si="10"/>
        <v>0.17</v>
      </c>
      <c r="F27" s="26">
        <f t="shared" si="10"/>
        <v>21</v>
      </c>
      <c r="G27" s="19">
        <f t="shared" si="10"/>
        <v>100.02000000000001</v>
      </c>
      <c r="H27" s="26">
        <f t="shared" si="10"/>
        <v>30430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99.850000000000009</v>
      </c>
      <c r="P27" s="26">
        <f t="shared" si="10"/>
        <v>30409</v>
      </c>
      <c r="Q27" s="19">
        <f t="shared" si="10"/>
        <v>0.17</v>
      </c>
      <c r="R27" s="26">
        <f t="shared" si="10"/>
        <v>21</v>
      </c>
      <c r="S27" s="19">
        <f t="shared" si="10"/>
        <v>100.02000000000001</v>
      </c>
      <c r="T27" s="26">
        <f t="shared" si="10"/>
        <v>30430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5.4</v>
      </c>
      <c r="F33" s="29">
        <v>741</v>
      </c>
      <c r="G33" s="12">
        <f t="shared" ref="G33:G51" si="11">SUM(C33,E33)</f>
        <v>5.4</v>
      </c>
      <c r="H33" s="25">
        <f t="shared" ref="H33:H51" si="12">SUM(D33,F33)</f>
        <v>741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1.04</v>
      </c>
      <c r="P33" s="29">
        <v>255</v>
      </c>
      <c r="Q33" s="12">
        <v>590.19000000000005</v>
      </c>
      <c r="R33" s="29">
        <v>81113</v>
      </c>
      <c r="S33" s="12">
        <f t="shared" ref="S33:S51" si="15">SUM(O33,Q33)</f>
        <v>591.23</v>
      </c>
      <c r="T33" s="25">
        <f t="shared" ref="T33:T51" si="16">SUM(P33,R33)</f>
        <v>81368</v>
      </c>
      <c r="U33" s="14">
        <f t="shared" ref="U33:U51" si="17">SUM(C33,I33,O33)</f>
        <v>1.04</v>
      </c>
      <c r="V33" s="25">
        <f t="shared" ref="V33:V51" si="18">SUM(D33,J33,P33)</f>
        <v>255</v>
      </c>
      <c r="W33" s="14">
        <f t="shared" ref="W33:W51" si="19">SUM(E33,K33,Q33)</f>
        <v>595.59</v>
      </c>
      <c r="X33" s="25">
        <f t="shared" ref="X33:X51" si="20">SUM(F33,L33,R33)</f>
        <v>81854</v>
      </c>
      <c r="Y33" s="12">
        <f t="shared" ref="Y33:Y51" si="21">SUM(U33,W33)</f>
        <v>596.63</v>
      </c>
      <c r="Z33" s="25">
        <f t="shared" ref="Z33:Z51" si="22">SUM(V33,X33)</f>
        <v>82109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</v>
      </c>
      <c r="F34" s="29">
        <v>0</v>
      </c>
      <c r="G34" s="12">
        <f t="shared" si="11"/>
        <v>0</v>
      </c>
      <c r="H34" s="25">
        <f t="shared" si="12"/>
        <v>0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0.79</v>
      </c>
      <c r="P34" s="29">
        <v>165</v>
      </c>
      <c r="Q34" s="12">
        <v>6.04</v>
      </c>
      <c r="R34" s="29">
        <v>887</v>
      </c>
      <c r="S34" s="12">
        <f t="shared" si="15"/>
        <v>6.83</v>
      </c>
      <c r="T34" s="25">
        <f t="shared" si="16"/>
        <v>1052</v>
      </c>
      <c r="U34" s="14">
        <f t="shared" si="17"/>
        <v>0.79</v>
      </c>
      <c r="V34" s="25">
        <f t="shared" si="18"/>
        <v>165</v>
      </c>
      <c r="W34" s="14">
        <f t="shared" si="19"/>
        <v>6.04</v>
      </c>
      <c r="X34" s="25">
        <f t="shared" si="20"/>
        <v>887</v>
      </c>
      <c r="Y34" s="12">
        <f t="shared" si="21"/>
        <v>6.83</v>
      </c>
      <c r="Z34" s="25">
        <f t="shared" si="22"/>
        <v>1052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0.06</v>
      </c>
      <c r="F35" s="29">
        <v>8</v>
      </c>
      <c r="G35" s="12">
        <f t="shared" si="11"/>
        <v>0.06</v>
      </c>
      <c r="H35" s="25">
        <f t="shared" si="12"/>
        <v>8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44.21</v>
      </c>
      <c r="R35" s="29">
        <v>5957</v>
      </c>
      <c r="S35" s="12">
        <f t="shared" si="15"/>
        <v>44.21</v>
      </c>
      <c r="T35" s="25">
        <f t="shared" si="16"/>
        <v>5957</v>
      </c>
      <c r="U35" s="14">
        <f t="shared" si="17"/>
        <v>0</v>
      </c>
      <c r="V35" s="25">
        <f t="shared" si="18"/>
        <v>0</v>
      </c>
      <c r="W35" s="14">
        <f t="shared" si="19"/>
        <v>44.27</v>
      </c>
      <c r="X35" s="25">
        <f t="shared" si="20"/>
        <v>5965</v>
      </c>
      <c r="Y35" s="12">
        <f t="shared" si="21"/>
        <v>44.27</v>
      </c>
      <c r="Z35" s="25">
        <f t="shared" si="22"/>
        <v>5965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2.8</v>
      </c>
      <c r="R37" s="29">
        <v>368</v>
      </c>
      <c r="S37" s="12">
        <f t="shared" si="15"/>
        <v>2.8</v>
      </c>
      <c r="T37" s="25">
        <f t="shared" si="16"/>
        <v>368</v>
      </c>
      <c r="U37" s="14">
        <f t="shared" si="17"/>
        <v>0</v>
      </c>
      <c r="V37" s="25">
        <f t="shared" si="18"/>
        <v>0</v>
      </c>
      <c r="W37" s="14">
        <f t="shared" si="19"/>
        <v>2.8</v>
      </c>
      <c r="X37" s="25">
        <f t="shared" si="20"/>
        <v>368</v>
      </c>
      <c r="Y37" s="12">
        <f t="shared" si="21"/>
        <v>2.8</v>
      </c>
      <c r="Z37" s="25">
        <f t="shared" si="22"/>
        <v>368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4.59</v>
      </c>
      <c r="R38" s="29">
        <v>605</v>
      </c>
      <c r="S38" s="12">
        <f t="shared" si="15"/>
        <v>4.59</v>
      </c>
      <c r="T38" s="25">
        <f t="shared" si="16"/>
        <v>605</v>
      </c>
      <c r="U38" s="14">
        <f t="shared" si="17"/>
        <v>0</v>
      </c>
      <c r="V38" s="25">
        <f t="shared" si="18"/>
        <v>0</v>
      </c>
      <c r="W38" s="14">
        <f t="shared" si="19"/>
        <v>4.59</v>
      </c>
      <c r="X38" s="25">
        <f t="shared" si="20"/>
        <v>605</v>
      </c>
      <c r="Y38" s="12">
        <f t="shared" si="21"/>
        <v>4.59</v>
      </c>
      <c r="Z38" s="25">
        <f t="shared" si="22"/>
        <v>605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5.46</v>
      </c>
      <c r="F40" s="25">
        <f>SUM(F33:F39)</f>
        <v>749</v>
      </c>
      <c r="G40" s="12">
        <f t="shared" si="11"/>
        <v>5.46</v>
      </c>
      <c r="H40" s="25">
        <f t="shared" si="12"/>
        <v>749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1.83</v>
      </c>
      <c r="P40" s="25">
        <f>SUM(P33:P39)</f>
        <v>420</v>
      </c>
      <c r="Q40" s="12">
        <f>SUM(Q33:Q39)</f>
        <v>647.83000000000004</v>
      </c>
      <c r="R40" s="25">
        <f>SUM(R33:R39)</f>
        <v>88930</v>
      </c>
      <c r="S40" s="12">
        <f t="shared" si="15"/>
        <v>649.66000000000008</v>
      </c>
      <c r="T40" s="25">
        <f t="shared" si="16"/>
        <v>89350</v>
      </c>
      <c r="U40" s="14">
        <f t="shared" si="17"/>
        <v>1.83</v>
      </c>
      <c r="V40" s="25">
        <f t="shared" si="18"/>
        <v>420</v>
      </c>
      <c r="W40" s="14">
        <f t="shared" si="19"/>
        <v>653.29000000000008</v>
      </c>
      <c r="X40" s="25">
        <f t="shared" si="20"/>
        <v>89679</v>
      </c>
      <c r="Y40" s="12">
        <f t="shared" si="21"/>
        <v>655.12000000000012</v>
      </c>
      <c r="Z40" s="25">
        <f t="shared" si="22"/>
        <v>90099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0.73</v>
      </c>
      <c r="R41" s="25">
        <v>100</v>
      </c>
      <c r="S41" s="12">
        <f t="shared" si="15"/>
        <v>0.73</v>
      </c>
      <c r="T41" s="25">
        <f t="shared" si="16"/>
        <v>100</v>
      </c>
      <c r="U41" s="14">
        <f t="shared" si="17"/>
        <v>0</v>
      </c>
      <c r="V41" s="25">
        <f t="shared" si="18"/>
        <v>0</v>
      </c>
      <c r="W41" s="14">
        <f t="shared" si="19"/>
        <v>0.73</v>
      </c>
      <c r="X41" s="25">
        <f t="shared" si="20"/>
        <v>100</v>
      </c>
      <c r="Y41" s="12">
        <f t="shared" si="21"/>
        <v>0.73</v>
      </c>
      <c r="Z41" s="25">
        <f t="shared" si="22"/>
        <v>100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0.73</v>
      </c>
      <c r="R44" s="25">
        <f>SUM(R41:R43)</f>
        <v>100</v>
      </c>
      <c r="S44" s="12">
        <f t="shared" si="15"/>
        <v>0.73</v>
      </c>
      <c r="T44" s="25">
        <f t="shared" si="16"/>
        <v>100</v>
      </c>
      <c r="U44" s="14">
        <f t="shared" si="17"/>
        <v>0</v>
      </c>
      <c r="V44" s="25">
        <f t="shared" si="18"/>
        <v>0</v>
      </c>
      <c r="W44" s="14">
        <f t="shared" si="19"/>
        <v>0.73</v>
      </c>
      <c r="X44" s="25">
        <f t="shared" si="20"/>
        <v>100</v>
      </c>
      <c r="Y44" s="12">
        <f t="shared" si="21"/>
        <v>0.73</v>
      </c>
      <c r="Z44" s="25">
        <f t="shared" si="22"/>
        <v>100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0.23</v>
      </c>
      <c r="F45" s="25">
        <v>30</v>
      </c>
      <c r="G45" s="12">
        <f t="shared" si="11"/>
        <v>0.23</v>
      </c>
      <c r="H45" s="25">
        <f t="shared" si="12"/>
        <v>30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3.49</v>
      </c>
      <c r="P45" s="25">
        <v>717</v>
      </c>
      <c r="Q45" s="12">
        <v>68.760000000000005</v>
      </c>
      <c r="R45" s="25">
        <v>9120</v>
      </c>
      <c r="S45" s="12">
        <f t="shared" si="15"/>
        <v>72.25</v>
      </c>
      <c r="T45" s="25">
        <f t="shared" si="16"/>
        <v>9837</v>
      </c>
      <c r="U45" s="14">
        <f t="shared" si="17"/>
        <v>3.49</v>
      </c>
      <c r="V45" s="25">
        <f t="shared" si="18"/>
        <v>717</v>
      </c>
      <c r="W45" s="14">
        <f t="shared" si="19"/>
        <v>68.990000000000009</v>
      </c>
      <c r="X45" s="25">
        <f t="shared" si="20"/>
        <v>9150</v>
      </c>
      <c r="Y45" s="12">
        <f t="shared" si="21"/>
        <v>72.48</v>
      </c>
      <c r="Z45" s="25">
        <f t="shared" si="22"/>
        <v>9867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0.23</v>
      </c>
      <c r="F47" s="25">
        <f>SUM(F45:F46)</f>
        <v>30</v>
      </c>
      <c r="G47" s="12">
        <f t="shared" si="11"/>
        <v>0.23</v>
      </c>
      <c r="H47" s="25">
        <f t="shared" si="12"/>
        <v>30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3.49</v>
      </c>
      <c r="P47" s="25">
        <f>SUM(P45:P46)</f>
        <v>717</v>
      </c>
      <c r="Q47" s="12">
        <f>SUM(Q45:Q46)</f>
        <v>68.760000000000005</v>
      </c>
      <c r="R47" s="25">
        <f>SUM(R45:R46)</f>
        <v>9120</v>
      </c>
      <c r="S47" s="12">
        <f t="shared" si="15"/>
        <v>72.25</v>
      </c>
      <c r="T47" s="25">
        <f t="shared" si="16"/>
        <v>9837</v>
      </c>
      <c r="U47" s="14">
        <f t="shared" si="17"/>
        <v>3.49</v>
      </c>
      <c r="V47" s="25">
        <f t="shared" si="18"/>
        <v>717</v>
      </c>
      <c r="W47" s="14">
        <f t="shared" si="19"/>
        <v>68.990000000000009</v>
      </c>
      <c r="X47" s="25">
        <f t="shared" si="20"/>
        <v>9150</v>
      </c>
      <c r="Y47" s="12">
        <f t="shared" si="21"/>
        <v>72.48</v>
      </c>
      <c r="Z47" s="25">
        <f t="shared" si="22"/>
        <v>9867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0.31</v>
      </c>
      <c r="R49" s="29">
        <v>50</v>
      </c>
      <c r="S49" s="12">
        <f t="shared" si="15"/>
        <v>0.31</v>
      </c>
      <c r="T49" s="25">
        <f t="shared" si="16"/>
        <v>50</v>
      </c>
      <c r="U49" s="14">
        <f t="shared" si="17"/>
        <v>0</v>
      </c>
      <c r="V49" s="25">
        <f t="shared" si="18"/>
        <v>0</v>
      </c>
      <c r="W49" s="14">
        <f t="shared" si="19"/>
        <v>0.31</v>
      </c>
      <c r="X49" s="25">
        <f t="shared" si="20"/>
        <v>50</v>
      </c>
      <c r="Y49" s="12">
        <f t="shared" si="21"/>
        <v>0.31</v>
      </c>
      <c r="Z49" s="25">
        <f t="shared" si="22"/>
        <v>50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1.57</v>
      </c>
      <c r="R51" s="29">
        <v>211</v>
      </c>
      <c r="S51" s="12">
        <f t="shared" si="15"/>
        <v>1.57</v>
      </c>
      <c r="T51" s="25">
        <f t="shared" si="16"/>
        <v>211</v>
      </c>
      <c r="U51" s="14">
        <f t="shared" si="17"/>
        <v>0</v>
      </c>
      <c r="V51" s="25">
        <f t="shared" si="18"/>
        <v>0</v>
      </c>
      <c r="W51" s="14">
        <f t="shared" si="19"/>
        <v>1.57</v>
      </c>
      <c r="X51" s="25">
        <f t="shared" si="20"/>
        <v>211</v>
      </c>
      <c r="Y51" s="12">
        <f t="shared" si="21"/>
        <v>1.57</v>
      </c>
      <c r="Z51" s="25">
        <f t="shared" si="22"/>
        <v>211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5.69</v>
      </c>
      <c r="F52" s="26">
        <f t="shared" si="23"/>
        <v>779</v>
      </c>
      <c r="G52" s="19">
        <f t="shared" si="23"/>
        <v>5.69</v>
      </c>
      <c r="H52" s="26">
        <f t="shared" si="23"/>
        <v>779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5.32</v>
      </c>
      <c r="P52" s="26">
        <f t="shared" si="23"/>
        <v>1137</v>
      </c>
      <c r="Q52" s="19">
        <f t="shared" ref="Q52:Z52" si="24">SUM(Q40,Q44,Q47,Q48:Q51)</f>
        <v>719.2</v>
      </c>
      <c r="R52" s="26">
        <f t="shared" si="24"/>
        <v>98411</v>
      </c>
      <c r="S52" s="19">
        <f t="shared" si="24"/>
        <v>724.5200000000001</v>
      </c>
      <c r="T52" s="26">
        <f t="shared" si="24"/>
        <v>99548</v>
      </c>
      <c r="U52" s="19">
        <f t="shared" si="24"/>
        <v>5.32</v>
      </c>
      <c r="V52" s="26">
        <f t="shared" si="24"/>
        <v>1137</v>
      </c>
      <c r="W52" s="19">
        <f t="shared" si="24"/>
        <v>724.8900000000001</v>
      </c>
      <c r="X52" s="26">
        <f t="shared" si="24"/>
        <v>99190</v>
      </c>
      <c r="Y52" s="19">
        <f t="shared" si="24"/>
        <v>730.21000000000015</v>
      </c>
      <c r="Z52" s="26">
        <f t="shared" si="24"/>
        <v>100327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80.38000000000001</v>
      </c>
      <c r="D58" s="25">
        <f t="shared" ref="D58:D76" si="26">SUM(V33,P8)</f>
        <v>25148</v>
      </c>
      <c r="E58" s="14">
        <f t="shared" ref="E58:E76" si="27">SUM(W33,Q8)</f>
        <v>595.62</v>
      </c>
      <c r="F58" s="25">
        <f t="shared" ref="F58:F76" si="28">SUM(X33,R8)</f>
        <v>81858</v>
      </c>
      <c r="G58" s="14">
        <f t="shared" ref="G58:G76" si="29">SUM(Y33,S8)</f>
        <v>676</v>
      </c>
      <c r="H58" s="25">
        <f t="shared" ref="H58:H76" si="30">SUM(Z33,T8)</f>
        <v>107006</v>
      </c>
      <c r="I58" s="15">
        <v>0</v>
      </c>
      <c r="J58" s="29">
        <v>4.25</v>
      </c>
      <c r="K58" s="17">
        <v>0.1</v>
      </c>
      <c r="L58" s="32">
        <v>39.94</v>
      </c>
      <c r="M58" s="18">
        <v>38381</v>
      </c>
      <c r="N58" s="25">
        <v>0.03</v>
      </c>
      <c r="O58" s="17">
        <f t="shared" ref="O58:O76" si="31">SUM(G58,I58,J58:L58,N58)</f>
        <v>720.31999999999994</v>
      </c>
    </row>
    <row r="59" spans="1:26" ht="14.15" customHeight="1">
      <c r="A59" s="42"/>
      <c r="B59" s="6" t="s">
        <v>27</v>
      </c>
      <c r="C59" s="14">
        <f t="shared" si="25"/>
        <v>1.71</v>
      </c>
      <c r="D59" s="25">
        <f t="shared" si="26"/>
        <v>555</v>
      </c>
      <c r="E59" s="14">
        <f t="shared" si="27"/>
        <v>6.04</v>
      </c>
      <c r="F59" s="25">
        <f t="shared" si="28"/>
        <v>887</v>
      </c>
      <c r="G59" s="14">
        <f t="shared" si="29"/>
        <v>7.75</v>
      </c>
      <c r="H59" s="25">
        <f t="shared" si="30"/>
        <v>1442</v>
      </c>
      <c r="I59" s="15">
        <v>0</v>
      </c>
      <c r="J59" s="29">
        <v>0</v>
      </c>
      <c r="K59" s="17">
        <v>0</v>
      </c>
      <c r="L59" s="32">
        <v>0.56999999999999995</v>
      </c>
      <c r="M59" s="18">
        <v>534</v>
      </c>
      <c r="N59" s="25">
        <v>0</v>
      </c>
      <c r="O59" s="17">
        <f t="shared" si="31"/>
        <v>8.32</v>
      </c>
    </row>
    <row r="60" spans="1:26" ht="14.15" customHeight="1">
      <c r="A60" s="42"/>
      <c r="B60" s="6" t="s">
        <v>28</v>
      </c>
      <c r="C60" s="14">
        <f t="shared" si="25"/>
        <v>2.4700000000000002</v>
      </c>
      <c r="D60" s="25">
        <f t="shared" si="26"/>
        <v>808</v>
      </c>
      <c r="E60" s="14">
        <f t="shared" si="27"/>
        <v>44.27</v>
      </c>
      <c r="F60" s="25">
        <f t="shared" si="28"/>
        <v>5965</v>
      </c>
      <c r="G60" s="14">
        <f t="shared" si="29"/>
        <v>46.74</v>
      </c>
      <c r="H60" s="25">
        <f t="shared" si="30"/>
        <v>6773</v>
      </c>
      <c r="I60" s="15">
        <v>0</v>
      </c>
      <c r="J60" s="29">
        <v>0.08</v>
      </c>
      <c r="K60" s="17">
        <v>0</v>
      </c>
      <c r="L60" s="32">
        <v>2.4700000000000002</v>
      </c>
      <c r="M60" s="18">
        <v>1764</v>
      </c>
      <c r="N60" s="25">
        <v>0</v>
      </c>
      <c r="O60" s="17">
        <f t="shared" si="31"/>
        <v>49.29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0.61</v>
      </c>
      <c r="D62" s="25">
        <f t="shared" si="26"/>
        <v>184</v>
      </c>
      <c r="E62" s="14">
        <f t="shared" si="27"/>
        <v>2.8</v>
      </c>
      <c r="F62" s="25">
        <f t="shared" si="28"/>
        <v>368</v>
      </c>
      <c r="G62" s="14">
        <f t="shared" si="29"/>
        <v>3.4099999999999997</v>
      </c>
      <c r="H62" s="25">
        <f t="shared" si="30"/>
        <v>552</v>
      </c>
      <c r="I62" s="15">
        <v>0</v>
      </c>
      <c r="J62" s="29">
        <v>0</v>
      </c>
      <c r="K62" s="17">
        <v>0</v>
      </c>
      <c r="L62" s="32">
        <v>0.28999999999999998</v>
      </c>
      <c r="M62" s="18">
        <v>348</v>
      </c>
      <c r="N62" s="25">
        <v>0</v>
      </c>
      <c r="O62" s="17">
        <f t="shared" si="31"/>
        <v>3.6999999999999997</v>
      </c>
    </row>
    <row r="63" spans="1:26" ht="14.15" customHeight="1">
      <c r="A63" s="42"/>
      <c r="B63" s="6" t="s">
        <v>31</v>
      </c>
      <c r="C63" s="14">
        <f t="shared" si="25"/>
        <v>6.61</v>
      </c>
      <c r="D63" s="25">
        <f t="shared" si="26"/>
        <v>1949</v>
      </c>
      <c r="E63" s="14">
        <f t="shared" si="27"/>
        <v>4.59</v>
      </c>
      <c r="F63" s="25">
        <f t="shared" si="28"/>
        <v>605</v>
      </c>
      <c r="G63" s="14">
        <f t="shared" si="29"/>
        <v>11.2</v>
      </c>
      <c r="H63" s="25">
        <f t="shared" si="30"/>
        <v>2554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11.2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</v>
      </c>
      <c r="F64" s="25">
        <f t="shared" si="28"/>
        <v>0</v>
      </c>
      <c r="G64" s="14">
        <f t="shared" si="29"/>
        <v>0</v>
      </c>
      <c r="H64" s="25">
        <f t="shared" si="30"/>
        <v>0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</v>
      </c>
    </row>
    <row r="65" spans="1:15" ht="14.15" customHeight="1">
      <c r="A65" s="42"/>
      <c r="B65" s="6" t="s">
        <v>33</v>
      </c>
      <c r="C65" s="14">
        <f t="shared" si="25"/>
        <v>91.78</v>
      </c>
      <c r="D65" s="25">
        <f t="shared" si="26"/>
        <v>28644</v>
      </c>
      <c r="E65" s="14">
        <f t="shared" si="27"/>
        <v>653.32000000000005</v>
      </c>
      <c r="F65" s="25">
        <f t="shared" si="28"/>
        <v>89683</v>
      </c>
      <c r="G65" s="14">
        <f t="shared" si="29"/>
        <v>745.10000000000014</v>
      </c>
      <c r="H65" s="25">
        <f t="shared" si="30"/>
        <v>118327</v>
      </c>
      <c r="I65" s="12">
        <f t="shared" ref="I65:N65" si="32">SUM(I58:I64)</f>
        <v>0</v>
      </c>
      <c r="J65" s="32">
        <f t="shared" si="32"/>
        <v>4.33</v>
      </c>
      <c r="K65" s="12">
        <f t="shared" si="32"/>
        <v>0.1</v>
      </c>
      <c r="L65" s="32">
        <f t="shared" si="32"/>
        <v>43.269999999999996</v>
      </c>
      <c r="M65" s="18">
        <f t="shared" si="32"/>
        <v>41027</v>
      </c>
      <c r="N65" s="36">
        <f t="shared" si="32"/>
        <v>0.03</v>
      </c>
      <c r="O65" s="16">
        <f t="shared" si="31"/>
        <v>792.83000000000015</v>
      </c>
    </row>
    <row r="66" spans="1:15" ht="14.15" customHeight="1">
      <c r="A66" s="42" t="s">
        <v>34</v>
      </c>
      <c r="B66" s="6" t="s">
        <v>35</v>
      </c>
      <c r="C66" s="14">
        <f t="shared" si="25"/>
        <v>0.26</v>
      </c>
      <c r="D66" s="25">
        <f t="shared" si="26"/>
        <v>103</v>
      </c>
      <c r="E66" s="14">
        <f t="shared" si="27"/>
        <v>0.73</v>
      </c>
      <c r="F66" s="25">
        <f t="shared" si="28"/>
        <v>100</v>
      </c>
      <c r="G66" s="14">
        <f t="shared" si="29"/>
        <v>0.99</v>
      </c>
      <c r="H66" s="25">
        <f t="shared" si="30"/>
        <v>203</v>
      </c>
      <c r="I66" s="12">
        <v>0</v>
      </c>
      <c r="J66" s="32">
        <v>0</v>
      </c>
      <c r="K66" s="12">
        <v>0</v>
      </c>
      <c r="L66" s="32">
        <v>0.21</v>
      </c>
      <c r="M66" s="18">
        <v>180</v>
      </c>
      <c r="N66" s="36">
        <v>0</v>
      </c>
      <c r="O66" s="16">
        <f t="shared" si="31"/>
        <v>1.2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0.26</v>
      </c>
      <c r="D69" s="25">
        <f t="shared" si="26"/>
        <v>103</v>
      </c>
      <c r="E69" s="14">
        <f t="shared" si="27"/>
        <v>0.73</v>
      </c>
      <c r="F69" s="25">
        <f t="shared" si="28"/>
        <v>100</v>
      </c>
      <c r="G69" s="14">
        <f t="shared" si="29"/>
        <v>0.99</v>
      </c>
      <c r="H69" s="25">
        <f t="shared" si="30"/>
        <v>203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0.21</v>
      </c>
      <c r="M69" s="18">
        <f t="shared" si="33"/>
        <v>180</v>
      </c>
      <c r="N69" s="36">
        <f t="shared" si="33"/>
        <v>0</v>
      </c>
      <c r="O69" s="16">
        <f t="shared" si="31"/>
        <v>1.2</v>
      </c>
    </row>
    <row r="70" spans="1:15" ht="14.15" customHeight="1">
      <c r="A70" s="43" t="s">
        <v>38</v>
      </c>
      <c r="B70" s="6" t="s">
        <v>39</v>
      </c>
      <c r="C70" s="14">
        <f t="shared" si="25"/>
        <v>12.72</v>
      </c>
      <c r="D70" s="25">
        <f t="shared" si="26"/>
        <v>2674</v>
      </c>
      <c r="E70" s="14">
        <f t="shared" si="27"/>
        <v>69.13000000000001</v>
      </c>
      <c r="F70" s="25">
        <f t="shared" si="28"/>
        <v>9167</v>
      </c>
      <c r="G70" s="14">
        <f t="shared" si="29"/>
        <v>81.850000000000009</v>
      </c>
      <c r="H70" s="25">
        <f t="shared" si="30"/>
        <v>11841</v>
      </c>
      <c r="I70" s="12">
        <v>0</v>
      </c>
      <c r="J70" s="32">
        <v>0.13</v>
      </c>
      <c r="K70" s="12">
        <v>0</v>
      </c>
      <c r="L70" s="32">
        <v>0.49</v>
      </c>
      <c r="M70" s="18">
        <v>448</v>
      </c>
      <c r="N70" s="36">
        <v>0</v>
      </c>
      <c r="O70" s="16">
        <f t="shared" si="31"/>
        <v>82.47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12.72</v>
      </c>
      <c r="D72" s="25">
        <f t="shared" si="26"/>
        <v>2674</v>
      </c>
      <c r="E72" s="14">
        <f t="shared" si="27"/>
        <v>69.13000000000001</v>
      </c>
      <c r="F72" s="25">
        <f t="shared" si="28"/>
        <v>9167</v>
      </c>
      <c r="G72" s="14">
        <f t="shared" si="29"/>
        <v>81.850000000000009</v>
      </c>
      <c r="H72" s="25">
        <f t="shared" si="30"/>
        <v>11841</v>
      </c>
      <c r="I72" s="12">
        <f t="shared" ref="I72:N72" si="34">SUM(I70:I71)</f>
        <v>0</v>
      </c>
      <c r="J72" s="32">
        <f t="shared" si="34"/>
        <v>0.13</v>
      </c>
      <c r="K72" s="12">
        <f t="shared" si="34"/>
        <v>0</v>
      </c>
      <c r="L72" s="32">
        <f t="shared" si="34"/>
        <v>0.49</v>
      </c>
      <c r="M72" s="18">
        <f t="shared" si="34"/>
        <v>448</v>
      </c>
      <c r="N72" s="36">
        <f t="shared" si="34"/>
        <v>0</v>
      </c>
      <c r="O72" s="16">
        <f t="shared" si="31"/>
        <v>82.47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0.31</v>
      </c>
      <c r="F74" s="25">
        <f t="shared" si="28"/>
        <v>50</v>
      </c>
      <c r="G74" s="14">
        <f t="shared" si="29"/>
        <v>0.31</v>
      </c>
      <c r="H74" s="25">
        <f t="shared" si="30"/>
        <v>50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0.31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0.41</v>
      </c>
      <c r="D76" s="25">
        <f t="shared" si="26"/>
        <v>125</v>
      </c>
      <c r="E76" s="14">
        <f t="shared" si="27"/>
        <v>1.57</v>
      </c>
      <c r="F76" s="25">
        <f t="shared" si="28"/>
        <v>211</v>
      </c>
      <c r="G76" s="14">
        <f t="shared" si="29"/>
        <v>1.98</v>
      </c>
      <c r="H76" s="25">
        <f t="shared" si="30"/>
        <v>336</v>
      </c>
      <c r="I76" s="15">
        <v>0</v>
      </c>
      <c r="J76" s="29">
        <v>0</v>
      </c>
      <c r="K76" s="17">
        <v>0</v>
      </c>
      <c r="L76" s="32">
        <v>0.32</v>
      </c>
      <c r="M76" s="18">
        <v>368</v>
      </c>
      <c r="N76" s="25">
        <v>0</v>
      </c>
      <c r="O76" s="17">
        <f t="shared" si="31"/>
        <v>2.2999999999999998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105.17</v>
      </c>
      <c r="D77" s="26">
        <f t="shared" si="35"/>
        <v>31546</v>
      </c>
      <c r="E77" s="19">
        <f t="shared" si="35"/>
        <v>725.06000000000006</v>
      </c>
      <c r="F77" s="26">
        <f t="shared" si="35"/>
        <v>99211</v>
      </c>
      <c r="G77" s="19">
        <f t="shared" si="35"/>
        <v>830.23000000000013</v>
      </c>
      <c r="H77" s="26">
        <f t="shared" si="35"/>
        <v>130757</v>
      </c>
      <c r="I77" s="15">
        <f t="shared" si="35"/>
        <v>0</v>
      </c>
      <c r="J77" s="33">
        <f t="shared" si="35"/>
        <v>4.46</v>
      </c>
      <c r="K77" s="20">
        <f t="shared" si="35"/>
        <v>0.1</v>
      </c>
      <c r="L77" s="35">
        <f t="shared" si="35"/>
        <v>44.29</v>
      </c>
      <c r="M77" s="21">
        <f t="shared" si="35"/>
        <v>42023</v>
      </c>
      <c r="N77" s="26">
        <f t="shared" si="35"/>
        <v>0.03</v>
      </c>
      <c r="O77" s="20">
        <f t="shared" si="35"/>
        <v>879.11000000000013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7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1A510-1540-441D-9396-FF2D3ACC1F72}">
  <sheetPr codeName="Sheet5">
    <pageSetUpPr fitToPage="1"/>
  </sheetPr>
  <dimension ref="A1:BD77"/>
  <sheetViews>
    <sheetView showZeros="0" view="pageBreakPreview" topLeftCell="A27" zoomScale="60" zoomScaleNormal="7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60</v>
      </c>
      <c r="D3" s="23" t="s">
        <v>61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421.38</v>
      </c>
      <c r="D8" s="25">
        <v>184227</v>
      </c>
      <c r="E8" s="12">
        <v>14.1</v>
      </c>
      <c r="F8" s="25">
        <v>1857</v>
      </c>
      <c r="G8" s="12">
        <f t="shared" ref="G8:G26" si="0">SUM(C8,E8)</f>
        <v>435.48</v>
      </c>
      <c r="H8" s="25">
        <f t="shared" ref="H8:H26" si="1">SUM(D8,F8)</f>
        <v>186084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421.38</v>
      </c>
      <c r="P8" s="25">
        <f t="shared" ref="P8:P26" si="5">SUM(D8,J8)</f>
        <v>184227</v>
      </c>
      <c r="Q8" s="12">
        <f t="shared" ref="Q8:Q26" si="6">SUM(E8,K8)</f>
        <v>14.1</v>
      </c>
      <c r="R8" s="25">
        <f t="shared" ref="R8:R26" si="7">SUM(F8,L8)</f>
        <v>1857</v>
      </c>
      <c r="S8" s="12">
        <f t="shared" ref="S8:S26" si="8">SUM(O8,Q8)</f>
        <v>435.48</v>
      </c>
      <c r="T8" s="25">
        <f t="shared" ref="T8:T26" si="9">SUM(P8,R8)</f>
        <v>186084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43.7</v>
      </c>
      <c r="D9" s="25">
        <v>17826</v>
      </c>
      <c r="E9" s="12">
        <v>1.35</v>
      </c>
      <c r="F9" s="25">
        <v>178</v>
      </c>
      <c r="G9" s="12">
        <f t="shared" si="0"/>
        <v>45.050000000000004</v>
      </c>
      <c r="H9" s="25">
        <f t="shared" si="1"/>
        <v>18004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43.7</v>
      </c>
      <c r="P9" s="25">
        <f t="shared" si="5"/>
        <v>17826</v>
      </c>
      <c r="Q9" s="12">
        <f t="shared" si="6"/>
        <v>1.35</v>
      </c>
      <c r="R9" s="25">
        <f t="shared" si="7"/>
        <v>178</v>
      </c>
      <c r="S9" s="12">
        <f t="shared" si="8"/>
        <v>45.050000000000004</v>
      </c>
      <c r="T9" s="25">
        <f t="shared" si="9"/>
        <v>18004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33.85</v>
      </c>
      <c r="D10" s="25">
        <v>16537</v>
      </c>
      <c r="E10" s="12">
        <v>8.98</v>
      </c>
      <c r="F10" s="25">
        <v>1106</v>
      </c>
      <c r="G10" s="12">
        <f t="shared" si="0"/>
        <v>42.83</v>
      </c>
      <c r="H10" s="25">
        <f t="shared" si="1"/>
        <v>17643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33.85</v>
      </c>
      <c r="P10" s="25">
        <f t="shared" si="5"/>
        <v>16537</v>
      </c>
      <c r="Q10" s="12">
        <f t="shared" si="6"/>
        <v>8.98</v>
      </c>
      <c r="R10" s="25">
        <f t="shared" si="7"/>
        <v>1106</v>
      </c>
      <c r="S10" s="12">
        <f t="shared" si="8"/>
        <v>42.83</v>
      </c>
      <c r="T10" s="25">
        <f t="shared" si="9"/>
        <v>17643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0.05</v>
      </c>
      <c r="F11" s="25">
        <v>5</v>
      </c>
      <c r="G11" s="12">
        <f t="shared" si="0"/>
        <v>0.05</v>
      </c>
      <c r="H11" s="25">
        <f t="shared" si="1"/>
        <v>5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0.05</v>
      </c>
      <c r="R11" s="25">
        <f t="shared" si="7"/>
        <v>5</v>
      </c>
      <c r="S11" s="12">
        <f t="shared" si="8"/>
        <v>0.05</v>
      </c>
      <c r="T11" s="25">
        <f t="shared" si="9"/>
        <v>5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5.73</v>
      </c>
      <c r="D12" s="25">
        <v>1611</v>
      </c>
      <c r="E12" s="12">
        <v>1.65</v>
      </c>
      <c r="F12" s="25">
        <v>218</v>
      </c>
      <c r="G12" s="12">
        <f t="shared" si="0"/>
        <v>7.3800000000000008</v>
      </c>
      <c r="H12" s="25">
        <f t="shared" si="1"/>
        <v>1829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5.73</v>
      </c>
      <c r="P12" s="25">
        <f t="shared" si="5"/>
        <v>1611</v>
      </c>
      <c r="Q12" s="12">
        <f t="shared" si="6"/>
        <v>1.65</v>
      </c>
      <c r="R12" s="25">
        <f t="shared" si="7"/>
        <v>218</v>
      </c>
      <c r="S12" s="12">
        <f t="shared" si="8"/>
        <v>7.3800000000000008</v>
      </c>
      <c r="T12" s="25">
        <f t="shared" si="9"/>
        <v>1829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0.1</v>
      </c>
      <c r="D13" s="25">
        <v>30</v>
      </c>
      <c r="E13" s="12">
        <v>0</v>
      </c>
      <c r="F13" s="25">
        <v>0</v>
      </c>
      <c r="G13" s="12">
        <f t="shared" si="0"/>
        <v>0.1</v>
      </c>
      <c r="H13" s="25">
        <f t="shared" si="1"/>
        <v>30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0.1</v>
      </c>
      <c r="P13" s="25">
        <f t="shared" si="5"/>
        <v>30</v>
      </c>
      <c r="Q13" s="12">
        <f t="shared" si="6"/>
        <v>0</v>
      </c>
      <c r="R13" s="25">
        <f t="shared" si="7"/>
        <v>0</v>
      </c>
      <c r="S13" s="12">
        <f t="shared" si="8"/>
        <v>0.1</v>
      </c>
      <c r="T13" s="25">
        <f t="shared" si="9"/>
        <v>30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1.61</v>
      </c>
      <c r="D14" s="25">
        <v>762</v>
      </c>
      <c r="E14" s="12">
        <v>0</v>
      </c>
      <c r="F14" s="25">
        <v>0</v>
      </c>
      <c r="G14" s="12">
        <f t="shared" si="0"/>
        <v>1.61</v>
      </c>
      <c r="H14" s="25">
        <f t="shared" si="1"/>
        <v>762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1.61</v>
      </c>
      <c r="P14" s="25">
        <f t="shared" si="5"/>
        <v>762</v>
      </c>
      <c r="Q14" s="12">
        <f t="shared" si="6"/>
        <v>0</v>
      </c>
      <c r="R14" s="25">
        <f t="shared" si="7"/>
        <v>0</v>
      </c>
      <c r="S14" s="12">
        <f t="shared" si="8"/>
        <v>1.61</v>
      </c>
      <c r="T14" s="25">
        <f t="shared" si="9"/>
        <v>762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506.37000000000006</v>
      </c>
      <c r="D15" s="25">
        <f>SUM(D8:D14)</f>
        <v>220993</v>
      </c>
      <c r="E15" s="12">
        <f>SUM(E8:E14)</f>
        <v>26.13</v>
      </c>
      <c r="F15" s="25">
        <f>SUM(F8:F14)</f>
        <v>3364</v>
      </c>
      <c r="G15" s="12">
        <f t="shared" si="0"/>
        <v>532.50000000000011</v>
      </c>
      <c r="H15" s="25">
        <f t="shared" si="1"/>
        <v>224357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506.37000000000006</v>
      </c>
      <c r="P15" s="25">
        <f t="shared" si="5"/>
        <v>220993</v>
      </c>
      <c r="Q15" s="12">
        <f t="shared" si="6"/>
        <v>26.13</v>
      </c>
      <c r="R15" s="25">
        <f t="shared" si="7"/>
        <v>3364</v>
      </c>
      <c r="S15" s="12">
        <f t="shared" si="8"/>
        <v>532.50000000000011</v>
      </c>
      <c r="T15" s="25">
        <f t="shared" si="9"/>
        <v>224357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0.54</v>
      </c>
      <c r="D16" s="25">
        <v>267</v>
      </c>
      <c r="E16" s="12">
        <v>0</v>
      </c>
      <c r="F16" s="25">
        <v>0</v>
      </c>
      <c r="G16" s="12">
        <f t="shared" si="0"/>
        <v>0.54</v>
      </c>
      <c r="H16" s="25">
        <f t="shared" si="1"/>
        <v>267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0.54</v>
      </c>
      <c r="P16" s="25">
        <f t="shared" si="5"/>
        <v>267</v>
      </c>
      <c r="Q16" s="12">
        <f t="shared" si="6"/>
        <v>0</v>
      </c>
      <c r="R16" s="25">
        <f t="shared" si="7"/>
        <v>0</v>
      </c>
      <c r="S16" s="12">
        <f t="shared" si="8"/>
        <v>0.54</v>
      </c>
      <c r="T16" s="25">
        <f t="shared" si="9"/>
        <v>267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0.54</v>
      </c>
      <c r="D19" s="25">
        <f>SUM(D16:D18)</f>
        <v>267</v>
      </c>
      <c r="E19" s="12">
        <f>SUM(E16:E18)</f>
        <v>0</v>
      </c>
      <c r="F19" s="25">
        <f>SUM(F16:F18)</f>
        <v>0</v>
      </c>
      <c r="G19" s="12">
        <f t="shared" si="0"/>
        <v>0.54</v>
      </c>
      <c r="H19" s="25">
        <f t="shared" si="1"/>
        <v>267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0.54</v>
      </c>
      <c r="P19" s="25">
        <f t="shared" si="5"/>
        <v>267</v>
      </c>
      <c r="Q19" s="12">
        <f t="shared" si="6"/>
        <v>0</v>
      </c>
      <c r="R19" s="25">
        <f t="shared" si="7"/>
        <v>0</v>
      </c>
      <c r="S19" s="12">
        <f t="shared" si="8"/>
        <v>0.54</v>
      </c>
      <c r="T19" s="25">
        <f t="shared" si="9"/>
        <v>267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10.17</v>
      </c>
      <c r="D20" s="25">
        <v>3704</v>
      </c>
      <c r="E20" s="12">
        <v>1.88</v>
      </c>
      <c r="F20" s="25">
        <v>214</v>
      </c>
      <c r="G20" s="12">
        <f t="shared" si="0"/>
        <v>12.05</v>
      </c>
      <c r="H20" s="25">
        <f t="shared" si="1"/>
        <v>3918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10.17</v>
      </c>
      <c r="P20" s="25">
        <f t="shared" si="5"/>
        <v>3704</v>
      </c>
      <c r="Q20" s="12">
        <f t="shared" si="6"/>
        <v>1.88</v>
      </c>
      <c r="R20" s="25">
        <f t="shared" si="7"/>
        <v>214</v>
      </c>
      <c r="S20" s="12">
        <f t="shared" si="8"/>
        <v>12.05</v>
      </c>
      <c r="T20" s="25">
        <f t="shared" si="9"/>
        <v>3918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10.17</v>
      </c>
      <c r="D22" s="25">
        <f>SUM(D20:D21)</f>
        <v>3704</v>
      </c>
      <c r="E22" s="12">
        <f>SUM(E20:E21)</f>
        <v>1.88</v>
      </c>
      <c r="F22" s="25">
        <f>SUM(F20:F21)</f>
        <v>214</v>
      </c>
      <c r="G22" s="12">
        <f t="shared" si="0"/>
        <v>12.05</v>
      </c>
      <c r="H22" s="25">
        <f t="shared" si="1"/>
        <v>3918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10.17</v>
      </c>
      <c r="P22" s="25">
        <f t="shared" si="5"/>
        <v>3704</v>
      </c>
      <c r="Q22" s="12">
        <f t="shared" si="6"/>
        <v>1.88</v>
      </c>
      <c r="R22" s="25">
        <f t="shared" si="7"/>
        <v>214</v>
      </c>
      <c r="S22" s="12">
        <f t="shared" si="8"/>
        <v>12.05</v>
      </c>
      <c r="T22" s="25">
        <f t="shared" si="9"/>
        <v>3918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1.65</v>
      </c>
      <c r="D23" s="25">
        <v>483</v>
      </c>
      <c r="E23" s="12">
        <v>0</v>
      </c>
      <c r="F23" s="25">
        <v>0</v>
      </c>
      <c r="G23" s="12">
        <f t="shared" si="0"/>
        <v>1.65</v>
      </c>
      <c r="H23" s="25">
        <f t="shared" si="1"/>
        <v>483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1.65</v>
      </c>
      <c r="P23" s="25">
        <f t="shared" si="5"/>
        <v>483</v>
      </c>
      <c r="Q23" s="12">
        <f t="shared" si="6"/>
        <v>0</v>
      </c>
      <c r="R23" s="25">
        <f t="shared" si="7"/>
        <v>0</v>
      </c>
      <c r="S23" s="12">
        <f t="shared" si="8"/>
        <v>1.65</v>
      </c>
      <c r="T23" s="25">
        <f t="shared" si="9"/>
        <v>483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1.6</v>
      </c>
      <c r="D26" s="25">
        <v>750</v>
      </c>
      <c r="E26" s="12">
        <v>0</v>
      </c>
      <c r="F26" s="25">
        <v>0</v>
      </c>
      <c r="G26" s="12">
        <f t="shared" si="0"/>
        <v>1.6</v>
      </c>
      <c r="H26" s="25">
        <f t="shared" si="1"/>
        <v>750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1.6</v>
      </c>
      <c r="P26" s="25">
        <f t="shared" si="5"/>
        <v>750</v>
      </c>
      <c r="Q26" s="12">
        <f t="shared" si="6"/>
        <v>0</v>
      </c>
      <c r="R26" s="25">
        <f t="shared" si="7"/>
        <v>0</v>
      </c>
      <c r="S26" s="12">
        <f t="shared" si="8"/>
        <v>1.6</v>
      </c>
      <c r="T26" s="25">
        <f t="shared" si="9"/>
        <v>750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520.33000000000004</v>
      </c>
      <c r="D27" s="26">
        <f t="shared" si="10"/>
        <v>226197</v>
      </c>
      <c r="E27" s="19">
        <f t="shared" si="10"/>
        <v>28.009999999999998</v>
      </c>
      <c r="F27" s="26">
        <f t="shared" si="10"/>
        <v>3578</v>
      </c>
      <c r="G27" s="19">
        <f t="shared" si="10"/>
        <v>548.34</v>
      </c>
      <c r="H27" s="26">
        <f t="shared" si="10"/>
        <v>229775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520.33000000000004</v>
      </c>
      <c r="P27" s="26">
        <f t="shared" si="10"/>
        <v>226197</v>
      </c>
      <c r="Q27" s="19">
        <f t="shared" si="10"/>
        <v>28.009999999999998</v>
      </c>
      <c r="R27" s="26">
        <f t="shared" si="10"/>
        <v>3578</v>
      </c>
      <c r="S27" s="19">
        <f t="shared" si="10"/>
        <v>548.34</v>
      </c>
      <c r="T27" s="26">
        <f t="shared" si="10"/>
        <v>229775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30.33</v>
      </c>
      <c r="F33" s="29">
        <v>4149</v>
      </c>
      <c r="G33" s="12">
        <f t="shared" ref="G33:G51" si="11">SUM(C33,E33)</f>
        <v>30.33</v>
      </c>
      <c r="H33" s="25">
        <f t="shared" ref="H33:H51" si="12">SUM(D33,F33)</f>
        <v>4149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19.350000000000001</v>
      </c>
      <c r="P33" s="29">
        <v>4456</v>
      </c>
      <c r="Q33" s="12">
        <v>1201.49</v>
      </c>
      <c r="R33" s="29">
        <v>173806</v>
      </c>
      <c r="S33" s="12">
        <f t="shared" ref="S33:S51" si="15">SUM(O33,Q33)</f>
        <v>1220.8399999999999</v>
      </c>
      <c r="T33" s="25">
        <f t="shared" ref="T33:T51" si="16">SUM(P33,R33)</f>
        <v>178262</v>
      </c>
      <c r="U33" s="14">
        <f t="shared" ref="U33:U51" si="17">SUM(C33,I33,O33)</f>
        <v>19.350000000000001</v>
      </c>
      <c r="V33" s="25">
        <f t="shared" ref="V33:V51" si="18">SUM(D33,J33,P33)</f>
        <v>4456</v>
      </c>
      <c r="W33" s="14">
        <f t="shared" ref="W33:W51" si="19">SUM(E33,K33,Q33)</f>
        <v>1231.82</v>
      </c>
      <c r="X33" s="25">
        <f t="shared" ref="X33:X51" si="20">SUM(F33,L33,R33)</f>
        <v>177955</v>
      </c>
      <c r="Y33" s="12">
        <f t="shared" ref="Y33:Y51" si="21">SUM(U33,W33)</f>
        <v>1251.1699999999998</v>
      </c>
      <c r="Z33" s="25">
        <f t="shared" ref="Z33:Z51" si="22">SUM(V33,X33)</f>
        <v>182411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1.77</v>
      </c>
      <c r="F34" s="29">
        <v>272</v>
      </c>
      <c r="G34" s="12">
        <f t="shared" si="11"/>
        <v>1.77</v>
      </c>
      <c r="H34" s="25">
        <f t="shared" si="12"/>
        <v>272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0.7</v>
      </c>
      <c r="P34" s="29">
        <v>144</v>
      </c>
      <c r="Q34" s="12">
        <v>118.15</v>
      </c>
      <c r="R34" s="29">
        <v>17302</v>
      </c>
      <c r="S34" s="12">
        <f t="shared" si="15"/>
        <v>118.85000000000001</v>
      </c>
      <c r="T34" s="25">
        <f t="shared" si="16"/>
        <v>17446</v>
      </c>
      <c r="U34" s="14">
        <f t="shared" si="17"/>
        <v>0.7</v>
      </c>
      <c r="V34" s="25">
        <f t="shared" si="18"/>
        <v>144</v>
      </c>
      <c r="W34" s="14">
        <f t="shared" si="19"/>
        <v>119.92</v>
      </c>
      <c r="X34" s="25">
        <f t="shared" si="20"/>
        <v>17574</v>
      </c>
      <c r="Y34" s="12">
        <f t="shared" si="21"/>
        <v>120.62</v>
      </c>
      <c r="Z34" s="25">
        <f t="shared" si="22"/>
        <v>17718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0.64</v>
      </c>
      <c r="F35" s="29">
        <v>89</v>
      </c>
      <c r="G35" s="12">
        <f t="shared" si="11"/>
        <v>0.64</v>
      </c>
      <c r="H35" s="25">
        <f t="shared" si="12"/>
        <v>89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0.32</v>
      </c>
      <c r="P35" s="29">
        <v>67</v>
      </c>
      <c r="Q35" s="12">
        <v>131.51</v>
      </c>
      <c r="R35" s="29">
        <v>20407</v>
      </c>
      <c r="S35" s="12">
        <f t="shared" si="15"/>
        <v>131.82999999999998</v>
      </c>
      <c r="T35" s="25">
        <f t="shared" si="16"/>
        <v>20474</v>
      </c>
      <c r="U35" s="14">
        <f t="shared" si="17"/>
        <v>0.32</v>
      </c>
      <c r="V35" s="25">
        <f t="shared" si="18"/>
        <v>67</v>
      </c>
      <c r="W35" s="14">
        <f t="shared" si="19"/>
        <v>132.14999999999998</v>
      </c>
      <c r="X35" s="25">
        <f t="shared" si="20"/>
        <v>20496</v>
      </c>
      <c r="Y35" s="12">
        <f t="shared" si="21"/>
        <v>132.46999999999997</v>
      </c>
      <c r="Z35" s="25">
        <f t="shared" si="22"/>
        <v>20563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0.24</v>
      </c>
      <c r="P36" s="29">
        <v>64</v>
      </c>
      <c r="Q36" s="12">
        <v>0.88</v>
      </c>
      <c r="R36" s="29">
        <v>130</v>
      </c>
      <c r="S36" s="12">
        <f t="shared" si="15"/>
        <v>1.1200000000000001</v>
      </c>
      <c r="T36" s="25">
        <f t="shared" si="16"/>
        <v>194</v>
      </c>
      <c r="U36" s="14">
        <f t="shared" si="17"/>
        <v>0.24</v>
      </c>
      <c r="V36" s="25">
        <f t="shared" si="18"/>
        <v>64</v>
      </c>
      <c r="W36" s="14">
        <f t="shared" si="19"/>
        <v>0.88</v>
      </c>
      <c r="X36" s="25">
        <f t="shared" si="20"/>
        <v>130</v>
      </c>
      <c r="Y36" s="12">
        <f t="shared" si="21"/>
        <v>1.1200000000000001</v>
      </c>
      <c r="Z36" s="25">
        <f t="shared" si="22"/>
        <v>194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0.23</v>
      </c>
      <c r="P37" s="29">
        <v>48</v>
      </c>
      <c r="Q37" s="12">
        <v>42.75</v>
      </c>
      <c r="R37" s="29">
        <v>5633</v>
      </c>
      <c r="S37" s="12">
        <f t="shared" si="15"/>
        <v>42.98</v>
      </c>
      <c r="T37" s="25">
        <f t="shared" si="16"/>
        <v>5681</v>
      </c>
      <c r="U37" s="14">
        <f t="shared" si="17"/>
        <v>0.23</v>
      </c>
      <c r="V37" s="25">
        <f t="shared" si="18"/>
        <v>48</v>
      </c>
      <c r="W37" s="14">
        <f t="shared" si="19"/>
        <v>42.75</v>
      </c>
      <c r="X37" s="25">
        <f t="shared" si="20"/>
        <v>5633</v>
      </c>
      <c r="Y37" s="12">
        <f t="shared" si="21"/>
        <v>42.98</v>
      </c>
      <c r="Z37" s="25">
        <f t="shared" si="22"/>
        <v>5681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1.33</v>
      </c>
      <c r="R38" s="29">
        <v>204</v>
      </c>
      <c r="S38" s="12">
        <f t="shared" si="15"/>
        <v>1.33</v>
      </c>
      <c r="T38" s="25">
        <f t="shared" si="16"/>
        <v>204</v>
      </c>
      <c r="U38" s="14">
        <f t="shared" si="17"/>
        <v>0</v>
      </c>
      <c r="V38" s="25">
        <f t="shared" si="18"/>
        <v>0</v>
      </c>
      <c r="W38" s="14">
        <f t="shared" si="19"/>
        <v>1.33</v>
      </c>
      <c r="X38" s="25">
        <f t="shared" si="20"/>
        <v>204</v>
      </c>
      <c r="Y38" s="12">
        <f t="shared" si="21"/>
        <v>1.33</v>
      </c>
      <c r="Z38" s="25">
        <f t="shared" si="22"/>
        <v>204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7.25</v>
      </c>
      <c r="R39" s="29">
        <v>1152</v>
      </c>
      <c r="S39" s="12">
        <f t="shared" si="15"/>
        <v>7.25</v>
      </c>
      <c r="T39" s="25">
        <f t="shared" si="16"/>
        <v>1152</v>
      </c>
      <c r="U39" s="14">
        <f t="shared" si="17"/>
        <v>0</v>
      </c>
      <c r="V39" s="25">
        <f t="shared" si="18"/>
        <v>0</v>
      </c>
      <c r="W39" s="14">
        <f t="shared" si="19"/>
        <v>7.25</v>
      </c>
      <c r="X39" s="25">
        <f t="shared" si="20"/>
        <v>1152</v>
      </c>
      <c r="Y39" s="12">
        <f t="shared" si="21"/>
        <v>7.25</v>
      </c>
      <c r="Z39" s="25">
        <f t="shared" si="22"/>
        <v>1152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32.74</v>
      </c>
      <c r="F40" s="25">
        <f>SUM(F33:F39)</f>
        <v>4510</v>
      </c>
      <c r="G40" s="12">
        <f t="shared" si="11"/>
        <v>32.74</v>
      </c>
      <c r="H40" s="25">
        <f t="shared" si="12"/>
        <v>4510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20.84</v>
      </c>
      <c r="P40" s="25">
        <f>SUM(P33:P39)</f>
        <v>4779</v>
      </c>
      <c r="Q40" s="12">
        <f>SUM(Q33:Q39)</f>
        <v>1503.3600000000001</v>
      </c>
      <c r="R40" s="25">
        <f>SUM(R33:R39)</f>
        <v>218634</v>
      </c>
      <c r="S40" s="12">
        <f t="shared" si="15"/>
        <v>1524.2</v>
      </c>
      <c r="T40" s="25">
        <f t="shared" si="16"/>
        <v>223413</v>
      </c>
      <c r="U40" s="14">
        <f t="shared" si="17"/>
        <v>20.84</v>
      </c>
      <c r="V40" s="25">
        <f t="shared" si="18"/>
        <v>4779</v>
      </c>
      <c r="W40" s="14">
        <f t="shared" si="19"/>
        <v>1536.1000000000001</v>
      </c>
      <c r="X40" s="25">
        <f t="shared" si="20"/>
        <v>223144</v>
      </c>
      <c r="Y40" s="12">
        <f t="shared" si="21"/>
        <v>1556.94</v>
      </c>
      <c r="Z40" s="25">
        <f t="shared" si="22"/>
        <v>227923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1.35</v>
      </c>
      <c r="R41" s="25">
        <v>208</v>
      </c>
      <c r="S41" s="12">
        <f t="shared" si="15"/>
        <v>1.35</v>
      </c>
      <c r="T41" s="25">
        <f t="shared" si="16"/>
        <v>208</v>
      </c>
      <c r="U41" s="14">
        <f t="shared" si="17"/>
        <v>0</v>
      </c>
      <c r="V41" s="25">
        <f t="shared" si="18"/>
        <v>0</v>
      </c>
      <c r="W41" s="14">
        <f t="shared" si="19"/>
        <v>1.35</v>
      </c>
      <c r="X41" s="25">
        <f t="shared" si="20"/>
        <v>208</v>
      </c>
      <c r="Y41" s="12">
        <f t="shared" si="21"/>
        <v>1.35</v>
      </c>
      <c r="Z41" s="25">
        <f t="shared" si="22"/>
        <v>208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1.35</v>
      </c>
      <c r="R44" s="25">
        <f>SUM(R41:R43)</f>
        <v>208</v>
      </c>
      <c r="S44" s="12">
        <f t="shared" si="15"/>
        <v>1.35</v>
      </c>
      <c r="T44" s="25">
        <f t="shared" si="16"/>
        <v>208</v>
      </c>
      <c r="U44" s="14">
        <f t="shared" si="17"/>
        <v>0</v>
      </c>
      <c r="V44" s="25">
        <f t="shared" si="18"/>
        <v>0</v>
      </c>
      <c r="W44" s="14">
        <f t="shared" si="19"/>
        <v>1.35</v>
      </c>
      <c r="X44" s="25">
        <f t="shared" si="20"/>
        <v>208</v>
      </c>
      <c r="Y44" s="12">
        <f t="shared" si="21"/>
        <v>1.35</v>
      </c>
      <c r="Z44" s="25">
        <f t="shared" si="22"/>
        <v>208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0.11</v>
      </c>
      <c r="F45" s="25">
        <v>18</v>
      </c>
      <c r="G45" s="12">
        <f t="shared" si="11"/>
        <v>0.11</v>
      </c>
      <c r="H45" s="25">
        <f t="shared" si="12"/>
        <v>18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0.02</v>
      </c>
      <c r="P45" s="25">
        <v>5</v>
      </c>
      <c r="Q45" s="12">
        <v>240.71</v>
      </c>
      <c r="R45" s="25">
        <v>32449</v>
      </c>
      <c r="S45" s="12">
        <f t="shared" si="15"/>
        <v>240.73000000000002</v>
      </c>
      <c r="T45" s="25">
        <f t="shared" si="16"/>
        <v>32454</v>
      </c>
      <c r="U45" s="14">
        <f t="shared" si="17"/>
        <v>0.02</v>
      </c>
      <c r="V45" s="25">
        <f t="shared" si="18"/>
        <v>5</v>
      </c>
      <c r="W45" s="14">
        <f t="shared" si="19"/>
        <v>240.82000000000002</v>
      </c>
      <c r="X45" s="25">
        <f t="shared" si="20"/>
        <v>32467</v>
      </c>
      <c r="Y45" s="12">
        <f t="shared" si="21"/>
        <v>240.84000000000003</v>
      </c>
      <c r="Z45" s="25">
        <f t="shared" si="22"/>
        <v>32472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0.11</v>
      </c>
      <c r="F47" s="25">
        <f>SUM(F45:F46)</f>
        <v>18</v>
      </c>
      <c r="G47" s="12">
        <f t="shared" si="11"/>
        <v>0.11</v>
      </c>
      <c r="H47" s="25">
        <f t="shared" si="12"/>
        <v>18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0.02</v>
      </c>
      <c r="P47" s="25">
        <f>SUM(P45:P46)</f>
        <v>5</v>
      </c>
      <c r="Q47" s="12">
        <f>SUM(Q45:Q46)</f>
        <v>240.71</v>
      </c>
      <c r="R47" s="25">
        <f>SUM(R45:R46)</f>
        <v>32449</v>
      </c>
      <c r="S47" s="12">
        <f t="shared" si="15"/>
        <v>240.73000000000002</v>
      </c>
      <c r="T47" s="25">
        <f t="shared" si="16"/>
        <v>32454</v>
      </c>
      <c r="U47" s="14">
        <f t="shared" si="17"/>
        <v>0.02</v>
      </c>
      <c r="V47" s="25">
        <f t="shared" si="18"/>
        <v>5</v>
      </c>
      <c r="W47" s="14">
        <f t="shared" si="19"/>
        <v>240.82000000000002</v>
      </c>
      <c r="X47" s="25">
        <f t="shared" si="20"/>
        <v>32467</v>
      </c>
      <c r="Y47" s="12">
        <f t="shared" si="21"/>
        <v>240.84000000000003</v>
      </c>
      <c r="Z47" s="25">
        <f t="shared" si="22"/>
        <v>32472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0.12</v>
      </c>
      <c r="R48" s="29">
        <v>16</v>
      </c>
      <c r="S48" s="12">
        <f t="shared" si="15"/>
        <v>0.12</v>
      </c>
      <c r="T48" s="25">
        <f t="shared" si="16"/>
        <v>16</v>
      </c>
      <c r="U48" s="14">
        <f t="shared" si="17"/>
        <v>0</v>
      </c>
      <c r="V48" s="25">
        <f t="shared" si="18"/>
        <v>0</v>
      </c>
      <c r="W48" s="14">
        <f t="shared" si="19"/>
        <v>0.12</v>
      </c>
      <c r="X48" s="25">
        <f t="shared" si="20"/>
        <v>16</v>
      </c>
      <c r="Y48" s="12">
        <f t="shared" si="21"/>
        <v>0.12</v>
      </c>
      <c r="Z48" s="25">
        <f t="shared" si="22"/>
        <v>16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0.1</v>
      </c>
      <c r="F51" s="29">
        <v>16</v>
      </c>
      <c r="G51" s="12">
        <f t="shared" si="11"/>
        <v>0.1</v>
      </c>
      <c r="H51" s="25">
        <f t="shared" si="12"/>
        <v>16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18.39</v>
      </c>
      <c r="R51" s="29">
        <v>2875</v>
      </c>
      <c r="S51" s="12">
        <f t="shared" si="15"/>
        <v>18.39</v>
      </c>
      <c r="T51" s="25">
        <f t="shared" si="16"/>
        <v>2875</v>
      </c>
      <c r="U51" s="14">
        <f t="shared" si="17"/>
        <v>0</v>
      </c>
      <c r="V51" s="25">
        <f t="shared" si="18"/>
        <v>0</v>
      </c>
      <c r="W51" s="14">
        <f t="shared" si="19"/>
        <v>18.490000000000002</v>
      </c>
      <c r="X51" s="25">
        <f t="shared" si="20"/>
        <v>2891</v>
      </c>
      <c r="Y51" s="12">
        <f t="shared" si="21"/>
        <v>18.490000000000002</v>
      </c>
      <c r="Z51" s="25">
        <f t="shared" si="22"/>
        <v>2891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32.950000000000003</v>
      </c>
      <c r="F52" s="26">
        <f t="shared" si="23"/>
        <v>4544</v>
      </c>
      <c r="G52" s="19">
        <f t="shared" si="23"/>
        <v>32.950000000000003</v>
      </c>
      <c r="H52" s="26">
        <f t="shared" si="23"/>
        <v>4544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20.86</v>
      </c>
      <c r="P52" s="26">
        <f t="shared" si="23"/>
        <v>4784</v>
      </c>
      <c r="Q52" s="19">
        <f t="shared" ref="Q52:Z52" si="24">SUM(Q40,Q44,Q47,Q48:Q51)</f>
        <v>1763.93</v>
      </c>
      <c r="R52" s="26">
        <f t="shared" si="24"/>
        <v>254182</v>
      </c>
      <c r="S52" s="19">
        <f t="shared" si="24"/>
        <v>1784.79</v>
      </c>
      <c r="T52" s="26">
        <f t="shared" si="24"/>
        <v>258966</v>
      </c>
      <c r="U52" s="19">
        <f t="shared" si="24"/>
        <v>20.86</v>
      </c>
      <c r="V52" s="26">
        <f t="shared" si="24"/>
        <v>4784</v>
      </c>
      <c r="W52" s="19">
        <f t="shared" si="24"/>
        <v>1796.8799999999999</v>
      </c>
      <c r="X52" s="26">
        <f t="shared" si="24"/>
        <v>258726</v>
      </c>
      <c r="Y52" s="19">
        <f t="shared" si="24"/>
        <v>1817.74</v>
      </c>
      <c r="Z52" s="26">
        <f t="shared" si="24"/>
        <v>263510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440.73</v>
      </c>
      <c r="D58" s="25">
        <f t="shared" ref="D58:D76" si="26">SUM(V33,P8)</f>
        <v>188683</v>
      </c>
      <c r="E58" s="14">
        <f t="shared" ref="E58:E76" si="27">SUM(W33,Q8)</f>
        <v>1245.9199999999998</v>
      </c>
      <c r="F58" s="25">
        <f t="shared" ref="F58:F76" si="28">SUM(X33,R8)</f>
        <v>179812</v>
      </c>
      <c r="G58" s="14">
        <f t="shared" ref="G58:G76" si="29">SUM(Y33,S8)</f>
        <v>1686.6499999999999</v>
      </c>
      <c r="H58" s="25">
        <f t="shared" ref="H58:H76" si="30">SUM(Z33,T8)</f>
        <v>368495</v>
      </c>
      <c r="I58" s="15">
        <v>0</v>
      </c>
      <c r="J58" s="29">
        <v>1.19</v>
      </c>
      <c r="K58" s="17">
        <v>0.92</v>
      </c>
      <c r="L58" s="32">
        <v>121.21</v>
      </c>
      <c r="M58" s="18">
        <v>119374</v>
      </c>
      <c r="N58" s="25">
        <v>0.68</v>
      </c>
      <c r="O58" s="17">
        <f t="shared" ref="O58:O76" si="31">SUM(G58,I58,J58:L58,N58)</f>
        <v>1810.65</v>
      </c>
    </row>
    <row r="59" spans="1:26" ht="14.15" customHeight="1">
      <c r="A59" s="42"/>
      <c r="B59" s="6" t="s">
        <v>27</v>
      </c>
      <c r="C59" s="14">
        <f t="shared" si="25"/>
        <v>44.400000000000006</v>
      </c>
      <c r="D59" s="25">
        <f t="shared" si="26"/>
        <v>17970</v>
      </c>
      <c r="E59" s="14">
        <f t="shared" si="27"/>
        <v>121.27</v>
      </c>
      <c r="F59" s="25">
        <f t="shared" si="28"/>
        <v>17752</v>
      </c>
      <c r="G59" s="14">
        <f t="shared" si="29"/>
        <v>165.67000000000002</v>
      </c>
      <c r="H59" s="25">
        <f t="shared" si="30"/>
        <v>35722</v>
      </c>
      <c r="I59" s="15">
        <v>0</v>
      </c>
      <c r="J59" s="29">
        <v>0.21</v>
      </c>
      <c r="K59" s="17">
        <v>0.18</v>
      </c>
      <c r="L59" s="32">
        <v>9.48</v>
      </c>
      <c r="M59" s="18">
        <v>8590</v>
      </c>
      <c r="N59" s="25">
        <v>0</v>
      </c>
      <c r="O59" s="17">
        <f t="shared" si="31"/>
        <v>175.54000000000002</v>
      </c>
    </row>
    <row r="60" spans="1:26" ht="14.15" customHeight="1">
      <c r="A60" s="42"/>
      <c r="B60" s="6" t="s">
        <v>28</v>
      </c>
      <c r="C60" s="14">
        <f t="shared" si="25"/>
        <v>34.17</v>
      </c>
      <c r="D60" s="25">
        <f t="shared" si="26"/>
        <v>16604</v>
      </c>
      <c r="E60" s="14">
        <f t="shared" si="27"/>
        <v>141.12999999999997</v>
      </c>
      <c r="F60" s="25">
        <f t="shared" si="28"/>
        <v>21602</v>
      </c>
      <c r="G60" s="14">
        <f t="shared" si="29"/>
        <v>175.29999999999995</v>
      </c>
      <c r="H60" s="25">
        <f t="shared" si="30"/>
        <v>38206</v>
      </c>
      <c r="I60" s="15">
        <v>0</v>
      </c>
      <c r="J60" s="29">
        <v>0.47</v>
      </c>
      <c r="K60" s="17">
        <v>0.04</v>
      </c>
      <c r="L60" s="32">
        <v>9.67</v>
      </c>
      <c r="M60" s="18">
        <v>9142</v>
      </c>
      <c r="N60" s="25">
        <v>0</v>
      </c>
      <c r="O60" s="17">
        <f t="shared" si="31"/>
        <v>185.47999999999993</v>
      </c>
    </row>
    <row r="61" spans="1:26" ht="14.15" customHeight="1">
      <c r="A61" s="42"/>
      <c r="B61" s="6" t="s">
        <v>29</v>
      </c>
      <c r="C61" s="14">
        <f t="shared" si="25"/>
        <v>0.24</v>
      </c>
      <c r="D61" s="25">
        <f t="shared" si="26"/>
        <v>64</v>
      </c>
      <c r="E61" s="14">
        <f t="shared" si="27"/>
        <v>0.93</v>
      </c>
      <c r="F61" s="25">
        <f t="shared" si="28"/>
        <v>135</v>
      </c>
      <c r="G61" s="14">
        <f t="shared" si="29"/>
        <v>1.1700000000000002</v>
      </c>
      <c r="H61" s="25">
        <f t="shared" si="30"/>
        <v>199</v>
      </c>
      <c r="I61" s="15">
        <v>0</v>
      </c>
      <c r="J61" s="29">
        <v>0</v>
      </c>
      <c r="K61" s="17">
        <v>0</v>
      </c>
      <c r="L61" s="32">
        <v>0.11</v>
      </c>
      <c r="M61" s="18">
        <v>132</v>
      </c>
      <c r="N61" s="25">
        <v>0</v>
      </c>
      <c r="O61" s="17">
        <f t="shared" si="31"/>
        <v>1.2800000000000002</v>
      </c>
    </row>
    <row r="62" spans="1:26" ht="14.15" customHeight="1">
      <c r="A62" s="42"/>
      <c r="B62" s="6" t="s">
        <v>30</v>
      </c>
      <c r="C62" s="14">
        <f t="shared" si="25"/>
        <v>5.9600000000000009</v>
      </c>
      <c r="D62" s="25">
        <f t="shared" si="26"/>
        <v>1659</v>
      </c>
      <c r="E62" s="14">
        <f t="shared" si="27"/>
        <v>44.4</v>
      </c>
      <c r="F62" s="25">
        <f t="shared" si="28"/>
        <v>5851</v>
      </c>
      <c r="G62" s="14">
        <f t="shared" si="29"/>
        <v>50.36</v>
      </c>
      <c r="H62" s="25">
        <f t="shared" si="30"/>
        <v>7510</v>
      </c>
      <c r="I62" s="15">
        <v>0</v>
      </c>
      <c r="J62" s="29">
        <v>0</v>
      </c>
      <c r="K62" s="17">
        <v>0</v>
      </c>
      <c r="L62" s="32">
        <v>1</v>
      </c>
      <c r="M62" s="18">
        <v>852</v>
      </c>
      <c r="N62" s="25">
        <v>0</v>
      </c>
      <c r="O62" s="17">
        <f t="shared" si="31"/>
        <v>51.36</v>
      </c>
    </row>
    <row r="63" spans="1:26" ht="14.15" customHeight="1">
      <c r="A63" s="42"/>
      <c r="B63" s="6" t="s">
        <v>31</v>
      </c>
      <c r="C63" s="14">
        <f t="shared" si="25"/>
        <v>0.1</v>
      </c>
      <c r="D63" s="25">
        <f t="shared" si="26"/>
        <v>30</v>
      </c>
      <c r="E63" s="14">
        <f t="shared" si="27"/>
        <v>1.33</v>
      </c>
      <c r="F63" s="25">
        <f t="shared" si="28"/>
        <v>204</v>
      </c>
      <c r="G63" s="14">
        <f t="shared" si="29"/>
        <v>1.4300000000000002</v>
      </c>
      <c r="H63" s="25">
        <f t="shared" si="30"/>
        <v>234</v>
      </c>
      <c r="I63" s="15">
        <v>0</v>
      </c>
      <c r="J63" s="29">
        <v>7.0000000000000007E-2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1.5000000000000002</v>
      </c>
    </row>
    <row r="64" spans="1:26" ht="14.15" customHeight="1">
      <c r="A64" s="42"/>
      <c r="B64" s="6" t="s">
        <v>32</v>
      </c>
      <c r="C64" s="14">
        <f t="shared" si="25"/>
        <v>1.61</v>
      </c>
      <c r="D64" s="25">
        <f t="shared" si="26"/>
        <v>762</v>
      </c>
      <c r="E64" s="14">
        <f t="shared" si="27"/>
        <v>7.25</v>
      </c>
      <c r="F64" s="25">
        <f t="shared" si="28"/>
        <v>1152</v>
      </c>
      <c r="G64" s="14">
        <f t="shared" si="29"/>
        <v>8.86</v>
      </c>
      <c r="H64" s="25">
        <f t="shared" si="30"/>
        <v>1914</v>
      </c>
      <c r="I64" s="15">
        <v>0</v>
      </c>
      <c r="J64" s="29">
        <v>0</v>
      </c>
      <c r="K64" s="17">
        <v>0</v>
      </c>
      <c r="L64" s="32">
        <v>0.44</v>
      </c>
      <c r="M64" s="18">
        <v>402</v>
      </c>
      <c r="N64" s="36">
        <v>0</v>
      </c>
      <c r="O64" s="16">
        <f t="shared" si="31"/>
        <v>9.2999999999999989</v>
      </c>
    </row>
    <row r="65" spans="1:15" ht="14.15" customHeight="1">
      <c r="A65" s="42"/>
      <c r="B65" s="6" t="s">
        <v>33</v>
      </c>
      <c r="C65" s="14">
        <f t="shared" si="25"/>
        <v>527.21</v>
      </c>
      <c r="D65" s="25">
        <f t="shared" si="26"/>
        <v>225772</v>
      </c>
      <c r="E65" s="14">
        <f t="shared" si="27"/>
        <v>1562.2300000000002</v>
      </c>
      <c r="F65" s="25">
        <f t="shared" si="28"/>
        <v>226508</v>
      </c>
      <c r="G65" s="14">
        <f t="shared" si="29"/>
        <v>2089.44</v>
      </c>
      <c r="H65" s="25">
        <f t="shared" si="30"/>
        <v>452280</v>
      </c>
      <c r="I65" s="12">
        <f t="shared" ref="I65:N65" si="32">SUM(I58:I64)</f>
        <v>0</v>
      </c>
      <c r="J65" s="32">
        <f t="shared" si="32"/>
        <v>1.94</v>
      </c>
      <c r="K65" s="12">
        <f t="shared" si="32"/>
        <v>1.1400000000000001</v>
      </c>
      <c r="L65" s="32">
        <f t="shared" si="32"/>
        <v>141.91</v>
      </c>
      <c r="M65" s="18">
        <f t="shared" si="32"/>
        <v>138492</v>
      </c>
      <c r="N65" s="36">
        <f t="shared" si="32"/>
        <v>0.68</v>
      </c>
      <c r="O65" s="16">
        <f t="shared" si="31"/>
        <v>2235.1099999999997</v>
      </c>
    </row>
    <row r="66" spans="1:15" ht="14.15" customHeight="1">
      <c r="A66" s="42" t="s">
        <v>34</v>
      </c>
      <c r="B66" s="6" t="s">
        <v>35</v>
      </c>
      <c r="C66" s="14">
        <f t="shared" si="25"/>
        <v>0.54</v>
      </c>
      <c r="D66" s="25">
        <f t="shared" si="26"/>
        <v>267</v>
      </c>
      <c r="E66" s="14">
        <f t="shared" si="27"/>
        <v>1.35</v>
      </c>
      <c r="F66" s="25">
        <f t="shared" si="28"/>
        <v>208</v>
      </c>
      <c r="G66" s="14">
        <f t="shared" si="29"/>
        <v>1.8900000000000001</v>
      </c>
      <c r="H66" s="25">
        <f t="shared" si="30"/>
        <v>475</v>
      </c>
      <c r="I66" s="12">
        <v>0</v>
      </c>
      <c r="J66" s="32">
        <v>0</v>
      </c>
      <c r="K66" s="12">
        <v>0</v>
      </c>
      <c r="L66" s="32">
        <v>0.15</v>
      </c>
      <c r="M66" s="18">
        <v>180</v>
      </c>
      <c r="N66" s="36">
        <v>0</v>
      </c>
      <c r="O66" s="16">
        <f t="shared" si="31"/>
        <v>2.04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0.54</v>
      </c>
      <c r="D69" s="25">
        <f t="shared" si="26"/>
        <v>267</v>
      </c>
      <c r="E69" s="14">
        <f t="shared" si="27"/>
        <v>1.35</v>
      </c>
      <c r="F69" s="25">
        <f t="shared" si="28"/>
        <v>208</v>
      </c>
      <c r="G69" s="14">
        <f t="shared" si="29"/>
        <v>1.8900000000000001</v>
      </c>
      <c r="H69" s="25">
        <f t="shared" si="30"/>
        <v>475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0.15</v>
      </c>
      <c r="M69" s="18">
        <f t="shared" si="33"/>
        <v>180</v>
      </c>
      <c r="N69" s="36">
        <f t="shared" si="33"/>
        <v>0</v>
      </c>
      <c r="O69" s="16">
        <f t="shared" si="31"/>
        <v>2.04</v>
      </c>
    </row>
    <row r="70" spans="1:15" ht="14.15" customHeight="1">
      <c r="A70" s="43" t="s">
        <v>38</v>
      </c>
      <c r="B70" s="6" t="s">
        <v>39</v>
      </c>
      <c r="C70" s="14">
        <f t="shared" si="25"/>
        <v>10.19</v>
      </c>
      <c r="D70" s="25">
        <f t="shared" si="26"/>
        <v>3709</v>
      </c>
      <c r="E70" s="14">
        <f t="shared" si="27"/>
        <v>242.70000000000002</v>
      </c>
      <c r="F70" s="25">
        <f t="shared" si="28"/>
        <v>32681</v>
      </c>
      <c r="G70" s="14">
        <f t="shared" si="29"/>
        <v>252.89000000000004</v>
      </c>
      <c r="H70" s="25">
        <f t="shared" si="30"/>
        <v>36390</v>
      </c>
      <c r="I70" s="12">
        <v>0</v>
      </c>
      <c r="J70" s="32">
        <v>0</v>
      </c>
      <c r="K70" s="12">
        <v>0</v>
      </c>
      <c r="L70" s="32">
        <v>1.75</v>
      </c>
      <c r="M70" s="18">
        <v>2046</v>
      </c>
      <c r="N70" s="36">
        <v>0</v>
      </c>
      <c r="O70" s="16">
        <f t="shared" si="31"/>
        <v>254.64000000000004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10.19</v>
      </c>
      <c r="D72" s="25">
        <f t="shared" si="26"/>
        <v>3709</v>
      </c>
      <c r="E72" s="14">
        <f t="shared" si="27"/>
        <v>242.70000000000002</v>
      </c>
      <c r="F72" s="25">
        <f t="shared" si="28"/>
        <v>32681</v>
      </c>
      <c r="G72" s="14">
        <f t="shared" si="29"/>
        <v>252.89000000000004</v>
      </c>
      <c r="H72" s="25">
        <f t="shared" si="30"/>
        <v>36390</v>
      </c>
      <c r="I72" s="12">
        <f t="shared" ref="I72:N72" si="34">SUM(I70:I71)</f>
        <v>0</v>
      </c>
      <c r="J72" s="32">
        <f t="shared" si="34"/>
        <v>0</v>
      </c>
      <c r="K72" s="12">
        <f t="shared" si="34"/>
        <v>0</v>
      </c>
      <c r="L72" s="32">
        <f t="shared" si="34"/>
        <v>1.75</v>
      </c>
      <c r="M72" s="18">
        <f t="shared" si="34"/>
        <v>2046</v>
      </c>
      <c r="N72" s="36">
        <f t="shared" si="34"/>
        <v>0</v>
      </c>
      <c r="O72" s="16">
        <f t="shared" si="31"/>
        <v>254.64000000000004</v>
      </c>
    </row>
    <row r="73" spans="1:15" ht="14.15" customHeight="1">
      <c r="A73" s="44" t="s">
        <v>41</v>
      </c>
      <c r="B73" s="45"/>
      <c r="C73" s="14">
        <f t="shared" si="25"/>
        <v>1.65</v>
      </c>
      <c r="D73" s="25">
        <f t="shared" si="26"/>
        <v>483</v>
      </c>
      <c r="E73" s="14">
        <f t="shared" si="27"/>
        <v>0.12</v>
      </c>
      <c r="F73" s="25">
        <f t="shared" si="28"/>
        <v>16</v>
      </c>
      <c r="G73" s="14">
        <f t="shared" si="29"/>
        <v>1.77</v>
      </c>
      <c r="H73" s="25">
        <f t="shared" si="30"/>
        <v>499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1.77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1.6</v>
      </c>
      <c r="D76" s="25">
        <f t="shared" si="26"/>
        <v>750</v>
      </c>
      <c r="E76" s="14">
        <f t="shared" si="27"/>
        <v>18.490000000000002</v>
      </c>
      <c r="F76" s="25">
        <f t="shared" si="28"/>
        <v>2891</v>
      </c>
      <c r="G76" s="14">
        <f t="shared" si="29"/>
        <v>20.090000000000003</v>
      </c>
      <c r="H76" s="25">
        <f t="shared" si="30"/>
        <v>3641</v>
      </c>
      <c r="I76" s="15">
        <v>0</v>
      </c>
      <c r="J76" s="29">
        <v>0</v>
      </c>
      <c r="K76" s="17">
        <v>0</v>
      </c>
      <c r="L76" s="32">
        <v>0.28000000000000003</v>
      </c>
      <c r="M76" s="18">
        <v>154</v>
      </c>
      <c r="N76" s="25">
        <v>0</v>
      </c>
      <c r="O76" s="17">
        <f t="shared" si="31"/>
        <v>20.370000000000005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541.19000000000005</v>
      </c>
      <c r="D77" s="26">
        <f t="shared" si="35"/>
        <v>230981</v>
      </c>
      <c r="E77" s="19">
        <f t="shared" si="35"/>
        <v>1824.89</v>
      </c>
      <c r="F77" s="26">
        <f t="shared" si="35"/>
        <v>262304</v>
      </c>
      <c r="G77" s="19">
        <f t="shared" si="35"/>
        <v>2366.08</v>
      </c>
      <c r="H77" s="26">
        <f t="shared" si="35"/>
        <v>493285</v>
      </c>
      <c r="I77" s="15">
        <f t="shared" si="35"/>
        <v>0</v>
      </c>
      <c r="J77" s="33">
        <f t="shared" si="35"/>
        <v>1.94</v>
      </c>
      <c r="K77" s="20">
        <f t="shared" si="35"/>
        <v>1.1400000000000001</v>
      </c>
      <c r="L77" s="35">
        <f t="shared" si="35"/>
        <v>144.09</v>
      </c>
      <c r="M77" s="21">
        <f t="shared" si="35"/>
        <v>140872</v>
      </c>
      <c r="N77" s="26">
        <f t="shared" si="35"/>
        <v>0.68</v>
      </c>
      <c r="O77" s="20">
        <f t="shared" si="35"/>
        <v>2513.9299999999994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9338-1D28-407F-A749-838C9A6E9C90}">
  <sheetPr codeName="Sheet6">
    <pageSetUpPr fitToPage="1"/>
  </sheetPr>
  <dimension ref="A1:BD77"/>
  <sheetViews>
    <sheetView showZeros="0" view="pageBreakPreview" topLeftCell="A38" zoomScale="60" zoomScaleNormal="7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60</v>
      </c>
      <c r="D3" s="23" t="s">
        <v>62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181.58</v>
      </c>
      <c r="D8" s="25">
        <v>88932</v>
      </c>
      <c r="E8" s="12">
        <v>4.45</v>
      </c>
      <c r="F8" s="25">
        <v>695</v>
      </c>
      <c r="G8" s="12">
        <f t="shared" ref="G8:G26" si="0">SUM(C8,E8)</f>
        <v>186.03</v>
      </c>
      <c r="H8" s="25">
        <f t="shared" ref="H8:H26" si="1">SUM(D8,F8)</f>
        <v>89627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181.58</v>
      </c>
      <c r="P8" s="25">
        <f t="shared" ref="P8:P26" si="5">SUM(D8,J8)</f>
        <v>88932</v>
      </c>
      <c r="Q8" s="12">
        <f t="shared" ref="Q8:Q26" si="6">SUM(E8,K8)</f>
        <v>4.45</v>
      </c>
      <c r="R8" s="25">
        <f t="shared" ref="R8:R26" si="7">SUM(F8,L8)</f>
        <v>695</v>
      </c>
      <c r="S8" s="12">
        <f t="shared" ref="S8:S26" si="8">SUM(O8,Q8)</f>
        <v>186.03</v>
      </c>
      <c r="T8" s="25">
        <f t="shared" ref="T8:T26" si="9">SUM(P8,R8)</f>
        <v>89627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27.91</v>
      </c>
      <c r="D9" s="25">
        <v>13907</v>
      </c>
      <c r="E9" s="12">
        <v>1.18</v>
      </c>
      <c r="F9" s="25">
        <v>178</v>
      </c>
      <c r="G9" s="12">
        <f t="shared" si="0"/>
        <v>29.09</v>
      </c>
      <c r="H9" s="25">
        <f t="shared" si="1"/>
        <v>14085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27.91</v>
      </c>
      <c r="P9" s="25">
        <f t="shared" si="5"/>
        <v>13907</v>
      </c>
      <c r="Q9" s="12">
        <f t="shared" si="6"/>
        <v>1.18</v>
      </c>
      <c r="R9" s="25">
        <f t="shared" si="7"/>
        <v>178</v>
      </c>
      <c r="S9" s="12">
        <f t="shared" si="8"/>
        <v>29.09</v>
      </c>
      <c r="T9" s="25">
        <f t="shared" si="9"/>
        <v>14085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15.48</v>
      </c>
      <c r="D10" s="25">
        <v>7672</v>
      </c>
      <c r="E10" s="12">
        <v>0</v>
      </c>
      <c r="F10" s="25">
        <v>0</v>
      </c>
      <c r="G10" s="12">
        <f t="shared" si="0"/>
        <v>15.48</v>
      </c>
      <c r="H10" s="25">
        <f t="shared" si="1"/>
        <v>7672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15.48</v>
      </c>
      <c r="P10" s="25">
        <f t="shared" si="5"/>
        <v>7672</v>
      </c>
      <c r="Q10" s="12">
        <f t="shared" si="6"/>
        <v>0</v>
      </c>
      <c r="R10" s="25">
        <f t="shared" si="7"/>
        <v>0</v>
      </c>
      <c r="S10" s="12">
        <f t="shared" si="8"/>
        <v>15.48</v>
      </c>
      <c r="T10" s="25">
        <f t="shared" si="9"/>
        <v>7672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5.48</v>
      </c>
      <c r="D11" s="25">
        <v>2714</v>
      </c>
      <c r="E11" s="12">
        <v>1.2</v>
      </c>
      <c r="F11" s="25">
        <v>182</v>
      </c>
      <c r="G11" s="12">
        <f t="shared" si="0"/>
        <v>6.6800000000000006</v>
      </c>
      <c r="H11" s="25">
        <f t="shared" si="1"/>
        <v>2896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5.48</v>
      </c>
      <c r="P11" s="25">
        <f t="shared" si="5"/>
        <v>2714</v>
      </c>
      <c r="Q11" s="12">
        <f t="shared" si="6"/>
        <v>1.2</v>
      </c>
      <c r="R11" s="25">
        <f t="shared" si="7"/>
        <v>182</v>
      </c>
      <c r="S11" s="12">
        <f t="shared" si="8"/>
        <v>6.6800000000000006</v>
      </c>
      <c r="T11" s="25">
        <f t="shared" si="9"/>
        <v>2896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1.17</v>
      </c>
      <c r="D12" s="25">
        <v>594</v>
      </c>
      <c r="E12" s="12">
        <v>0</v>
      </c>
      <c r="F12" s="25">
        <v>0</v>
      </c>
      <c r="G12" s="12">
        <f t="shared" si="0"/>
        <v>1.17</v>
      </c>
      <c r="H12" s="25">
        <f t="shared" si="1"/>
        <v>594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1.17</v>
      </c>
      <c r="P12" s="25">
        <f t="shared" si="5"/>
        <v>594</v>
      </c>
      <c r="Q12" s="12">
        <f t="shared" si="6"/>
        <v>0</v>
      </c>
      <c r="R12" s="25">
        <f t="shared" si="7"/>
        <v>0</v>
      </c>
      <c r="S12" s="12">
        <f t="shared" si="8"/>
        <v>1.17</v>
      </c>
      <c r="T12" s="25">
        <f t="shared" si="9"/>
        <v>594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0.16</v>
      </c>
      <c r="D13" s="25">
        <v>81</v>
      </c>
      <c r="E13" s="12">
        <v>0</v>
      </c>
      <c r="F13" s="25">
        <v>0</v>
      </c>
      <c r="G13" s="12">
        <f t="shared" si="0"/>
        <v>0.16</v>
      </c>
      <c r="H13" s="25">
        <f t="shared" si="1"/>
        <v>81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0.16</v>
      </c>
      <c r="P13" s="25">
        <f t="shared" si="5"/>
        <v>81</v>
      </c>
      <c r="Q13" s="12">
        <f t="shared" si="6"/>
        <v>0</v>
      </c>
      <c r="R13" s="25">
        <f t="shared" si="7"/>
        <v>0</v>
      </c>
      <c r="S13" s="12">
        <f t="shared" si="8"/>
        <v>0.16</v>
      </c>
      <c r="T13" s="25">
        <f t="shared" si="9"/>
        <v>81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0.28999999999999998</v>
      </c>
      <c r="D14" s="25">
        <v>140</v>
      </c>
      <c r="E14" s="12">
        <v>0</v>
      </c>
      <c r="F14" s="25">
        <v>0</v>
      </c>
      <c r="G14" s="12">
        <f t="shared" si="0"/>
        <v>0.28999999999999998</v>
      </c>
      <c r="H14" s="25">
        <f t="shared" si="1"/>
        <v>140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0.28999999999999998</v>
      </c>
      <c r="P14" s="25">
        <f t="shared" si="5"/>
        <v>140</v>
      </c>
      <c r="Q14" s="12">
        <f t="shared" si="6"/>
        <v>0</v>
      </c>
      <c r="R14" s="25">
        <f t="shared" si="7"/>
        <v>0</v>
      </c>
      <c r="S14" s="12">
        <f t="shared" si="8"/>
        <v>0.28999999999999998</v>
      </c>
      <c r="T14" s="25">
        <f t="shared" si="9"/>
        <v>140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232.06999999999996</v>
      </c>
      <c r="D15" s="25">
        <f>SUM(D8:D14)</f>
        <v>114040</v>
      </c>
      <c r="E15" s="12">
        <f>SUM(E8:E14)</f>
        <v>6.83</v>
      </c>
      <c r="F15" s="25">
        <f>SUM(F8:F14)</f>
        <v>1055</v>
      </c>
      <c r="G15" s="12">
        <f t="shared" si="0"/>
        <v>238.89999999999998</v>
      </c>
      <c r="H15" s="25">
        <f t="shared" si="1"/>
        <v>115095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232.06999999999996</v>
      </c>
      <c r="P15" s="25">
        <f t="shared" si="5"/>
        <v>114040</v>
      </c>
      <c r="Q15" s="12">
        <f t="shared" si="6"/>
        <v>6.83</v>
      </c>
      <c r="R15" s="25">
        <f t="shared" si="7"/>
        <v>1055</v>
      </c>
      <c r="S15" s="12">
        <f t="shared" si="8"/>
        <v>238.89999999999998</v>
      </c>
      <c r="T15" s="25">
        <f t="shared" si="9"/>
        <v>115095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18.89</v>
      </c>
      <c r="D16" s="25">
        <v>5517</v>
      </c>
      <c r="E16" s="12">
        <v>0.51</v>
      </c>
      <c r="F16" s="25">
        <v>44</v>
      </c>
      <c r="G16" s="12">
        <f t="shared" si="0"/>
        <v>19.400000000000002</v>
      </c>
      <c r="H16" s="25">
        <f t="shared" si="1"/>
        <v>5561</v>
      </c>
      <c r="I16" s="12">
        <v>0</v>
      </c>
      <c r="J16" s="25">
        <v>0</v>
      </c>
      <c r="K16" s="12">
        <v>0.43</v>
      </c>
      <c r="L16" s="25">
        <v>63</v>
      </c>
      <c r="M16" s="12">
        <f t="shared" si="2"/>
        <v>0.43</v>
      </c>
      <c r="N16" s="25">
        <f t="shared" si="3"/>
        <v>63</v>
      </c>
      <c r="O16" s="12">
        <f t="shared" si="4"/>
        <v>18.89</v>
      </c>
      <c r="P16" s="25">
        <f t="shared" si="5"/>
        <v>5517</v>
      </c>
      <c r="Q16" s="12">
        <f t="shared" si="6"/>
        <v>0.94</v>
      </c>
      <c r="R16" s="25">
        <f t="shared" si="7"/>
        <v>107</v>
      </c>
      <c r="S16" s="12">
        <f t="shared" si="8"/>
        <v>19.830000000000002</v>
      </c>
      <c r="T16" s="25">
        <f t="shared" si="9"/>
        <v>5624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18.89</v>
      </c>
      <c r="D19" s="25">
        <f>SUM(D16:D18)</f>
        <v>5517</v>
      </c>
      <c r="E19" s="12">
        <f>SUM(E16:E18)</f>
        <v>0.51</v>
      </c>
      <c r="F19" s="25">
        <f>SUM(F16:F18)</f>
        <v>44</v>
      </c>
      <c r="G19" s="12">
        <f t="shared" si="0"/>
        <v>19.400000000000002</v>
      </c>
      <c r="H19" s="25">
        <f t="shared" si="1"/>
        <v>5561</v>
      </c>
      <c r="I19" s="12">
        <f>SUM(I16:I18)</f>
        <v>0</v>
      </c>
      <c r="J19" s="25">
        <f>SUM(J16:J18)</f>
        <v>0</v>
      </c>
      <c r="K19" s="12">
        <f>SUM(K16:K18)</f>
        <v>0.43</v>
      </c>
      <c r="L19" s="25">
        <f>SUM(L16:L18)</f>
        <v>63</v>
      </c>
      <c r="M19" s="12">
        <f t="shared" si="2"/>
        <v>0.43</v>
      </c>
      <c r="N19" s="25">
        <f t="shared" si="3"/>
        <v>63</v>
      </c>
      <c r="O19" s="12">
        <f t="shared" si="4"/>
        <v>18.89</v>
      </c>
      <c r="P19" s="25">
        <f t="shared" si="5"/>
        <v>5517</v>
      </c>
      <c r="Q19" s="12">
        <f t="shared" si="6"/>
        <v>0.94</v>
      </c>
      <c r="R19" s="25">
        <f t="shared" si="7"/>
        <v>107</v>
      </c>
      <c r="S19" s="12">
        <f t="shared" si="8"/>
        <v>19.830000000000002</v>
      </c>
      <c r="T19" s="25">
        <f t="shared" si="9"/>
        <v>5624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3.43</v>
      </c>
      <c r="D20" s="25">
        <v>1683</v>
      </c>
      <c r="E20" s="12">
        <v>0.42</v>
      </c>
      <c r="F20" s="25">
        <v>66</v>
      </c>
      <c r="G20" s="12">
        <f t="shared" si="0"/>
        <v>3.85</v>
      </c>
      <c r="H20" s="25">
        <f t="shared" si="1"/>
        <v>1749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3.43</v>
      </c>
      <c r="P20" s="25">
        <f t="shared" si="5"/>
        <v>1683</v>
      </c>
      <c r="Q20" s="12">
        <f t="shared" si="6"/>
        <v>0.42</v>
      </c>
      <c r="R20" s="25">
        <f t="shared" si="7"/>
        <v>66</v>
      </c>
      <c r="S20" s="12">
        <f t="shared" si="8"/>
        <v>3.85</v>
      </c>
      <c r="T20" s="25">
        <f t="shared" si="9"/>
        <v>1749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3.43</v>
      </c>
      <c r="D22" s="25">
        <f>SUM(D20:D21)</f>
        <v>1683</v>
      </c>
      <c r="E22" s="12">
        <f>SUM(E20:E21)</f>
        <v>0.42</v>
      </c>
      <c r="F22" s="25">
        <f>SUM(F20:F21)</f>
        <v>66</v>
      </c>
      <c r="G22" s="12">
        <f t="shared" si="0"/>
        <v>3.85</v>
      </c>
      <c r="H22" s="25">
        <f t="shared" si="1"/>
        <v>1749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3.43</v>
      </c>
      <c r="P22" s="25">
        <f t="shared" si="5"/>
        <v>1683</v>
      </c>
      <c r="Q22" s="12">
        <f t="shared" si="6"/>
        <v>0.42</v>
      </c>
      <c r="R22" s="25">
        <f t="shared" si="7"/>
        <v>66</v>
      </c>
      <c r="S22" s="12">
        <f t="shared" si="8"/>
        <v>3.85</v>
      </c>
      <c r="T22" s="25">
        <f t="shared" si="9"/>
        <v>1749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30.96</v>
      </c>
      <c r="D23" s="25">
        <v>14508</v>
      </c>
      <c r="E23" s="12">
        <v>0</v>
      </c>
      <c r="F23" s="25">
        <v>0</v>
      </c>
      <c r="G23" s="12">
        <f t="shared" si="0"/>
        <v>30.96</v>
      </c>
      <c r="H23" s="25">
        <f t="shared" si="1"/>
        <v>14508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30.96</v>
      </c>
      <c r="P23" s="25">
        <f t="shared" si="5"/>
        <v>14508</v>
      </c>
      <c r="Q23" s="12">
        <f t="shared" si="6"/>
        <v>0</v>
      </c>
      <c r="R23" s="25">
        <f t="shared" si="7"/>
        <v>0</v>
      </c>
      <c r="S23" s="12">
        <f t="shared" si="8"/>
        <v>30.96</v>
      </c>
      <c r="T23" s="25">
        <f t="shared" si="9"/>
        <v>14508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0.54</v>
      </c>
      <c r="D26" s="25">
        <v>259</v>
      </c>
      <c r="E26" s="12">
        <v>0</v>
      </c>
      <c r="F26" s="25">
        <v>0</v>
      </c>
      <c r="G26" s="12">
        <f t="shared" si="0"/>
        <v>0.54</v>
      </c>
      <c r="H26" s="25">
        <f t="shared" si="1"/>
        <v>259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0.54</v>
      </c>
      <c r="P26" s="25">
        <f t="shared" si="5"/>
        <v>259</v>
      </c>
      <c r="Q26" s="12">
        <f t="shared" si="6"/>
        <v>0</v>
      </c>
      <c r="R26" s="25">
        <f t="shared" si="7"/>
        <v>0</v>
      </c>
      <c r="S26" s="12">
        <f t="shared" si="8"/>
        <v>0.54</v>
      </c>
      <c r="T26" s="25">
        <f t="shared" si="9"/>
        <v>259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285.89</v>
      </c>
      <c r="D27" s="26">
        <f t="shared" si="10"/>
        <v>136007</v>
      </c>
      <c r="E27" s="19">
        <f t="shared" si="10"/>
        <v>7.76</v>
      </c>
      <c r="F27" s="26">
        <f t="shared" si="10"/>
        <v>1165</v>
      </c>
      <c r="G27" s="19">
        <f t="shared" si="10"/>
        <v>293.64999999999998</v>
      </c>
      <c r="H27" s="26">
        <f t="shared" si="10"/>
        <v>137172</v>
      </c>
      <c r="I27" s="19">
        <f t="shared" si="10"/>
        <v>0</v>
      </c>
      <c r="J27" s="26">
        <f t="shared" si="10"/>
        <v>0</v>
      </c>
      <c r="K27" s="19">
        <f t="shared" si="10"/>
        <v>0.43</v>
      </c>
      <c r="L27" s="26">
        <f t="shared" si="10"/>
        <v>63</v>
      </c>
      <c r="M27" s="19">
        <f t="shared" si="10"/>
        <v>0.43</v>
      </c>
      <c r="N27" s="26">
        <f t="shared" si="10"/>
        <v>63</v>
      </c>
      <c r="O27" s="19">
        <f t="shared" si="10"/>
        <v>285.89</v>
      </c>
      <c r="P27" s="26">
        <f t="shared" si="10"/>
        <v>136007</v>
      </c>
      <c r="Q27" s="19">
        <f t="shared" si="10"/>
        <v>8.19</v>
      </c>
      <c r="R27" s="26">
        <f t="shared" si="10"/>
        <v>1228</v>
      </c>
      <c r="S27" s="19">
        <f t="shared" si="10"/>
        <v>294.08</v>
      </c>
      <c r="T27" s="26">
        <f t="shared" si="10"/>
        <v>137235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2.19</v>
      </c>
      <c r="F33" s="29">
        <v>351</v>
      </c>
      <c r="G33" s="12">
        <f t="shared" ref="G33:G51" si="11">SUM(C33,E33)</f>
        <v>2.19</v>
      </c>
      <c r="H33" s="25">
        <f t="shared" ref="H33:H51" si="12">SUM(D33,F33)</f>
        <v>351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0.67</v>
      </c>
      <c r="P33" s="29">
        <v>177</v>
      </c>
      <c r="Q33" s="12">
        <v>200.64</v>
      </c>
      <c r="R33" s="29">
        <v>32305</v>
      </c>
      <c r="S33" s="12">
        <f t="shared" ref="S33:S51" si="15">SUM(O33,Q33)</f>
        <v>201.30999999999997</v>
      </c>
      <c r="T33" s="25">
        <f t="shared" ref="T33:T51" si="16">SUM(P33,R33)</f>
        <v>32482</v>
      </c>
      <c r="U33" s="14">
        <f t="shared" ref="U33:U51" si="17">SUM(C33,I33,O33)</f>
        <v>0.67</v>
      </c>
      <c r="V33" s="25">
        <f t="shared" ref="V33:V51" si="18">SUM(D33,J33,P33)</f>
        <v>177</v>
      </c>
      <c r="W33" s="14">
        <f t="shared" ref="W33:W51" si="19">SUM(E33,K33,Q33)</f>
        <v>202.82999999999998</v>
      </c>
      <c r="X33" s="25">
        <f t="shared" ref="X33:X51" si="20">SUM(F33,L33,R33)</f>
        <v>32656</v>
      </c>
      <c r="Y33" s="12">
        <f t="shared" ref="Y33:Y51" si="21">SUM(U33,W33)</f>
        <v>203.49999999999997</v>
      </c>
      <c r="Z33" s="25">
        <f t="shared" ref="Z33:Z51" si="22">SUM(V33,X33)</f>
        <v>32833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0.02</v>
      </c>
      <c r="F34" s="29">
        <v>3</v>
      </c>
      <c r="G34" s="12">
        <f t="shared" si="11"/>
        <v>0.02</v>
      </c>
      <c r="H34" s="25">
        <f t="shared" si="12"/>
        <v>3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17.45</v>
      </c>
      <c r="R34" s="29">
        <v>2807</v>
      </c>
      <c r="S34" s="12">
        <f t="shared" si="15"/>
        <v>17.45</v>
      </c>
      <c r="T34" s="25">
        <f t="shared" si="16"/>
        <v>2807</v>
      </c>
      <c r="U34" s="14">
        <f t="shared" si="17"/>
        <v>0</v>
      </c>
      <c r="V34" s="25">
        <f t="shared" si="18"/>
        <v>0</v>
      </c>
      <c r="W34" s="14">
        <f t="shared" si="19"/>
        <v>17.47</v>
      </c>
      <c r="X34" s="25">
        <f t="shared" si="20"/>
        <v>2810</v>
      </c>
      <c r="Y34" s="12">
        <f t="shared" si="21"/>
        <v>17.47</v>
      </c>
      <c r="Z34" s="25">
        <f t="shared" si="22"/>
        <v>2810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</v>
      </c>
      <c r="F35" s="29">
        <v>0</v>
      </c>
      <c r="G35" s="12">
        <f t="shared" si="11"/>
        <v>0</v>
      </c>
      <c r="H35" s="25">
        <f t="shared" si="12"/>
        <v>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11.98</v>
      </c>
      <c r="R35" s="29">
        <v>1940</v>
      </c>
      <c r="S35" s="12">
        <f t="shared" si="15"/>
        <v>11.98</v>
      </c>
      <c r="T35" s="25">
        <f t="shared" si="16"/>
        <v>1940</v>
      </c>
      <c r="U35" s="14">
        <f t="shared" si="17"/>
        <v>0</v>
      </c>
      <c r="V35" s="25">
        <f t="shared" si="18"/>
        <v>0</v>
      </c>
      <c r="W35" s="14">
        <f t="shared" si="19"/>
        <v>11.98</v>
      </c>
      <c r="X35" s="25">
        <f t="shared" si="20"/>
        <v>1940</v>
      </c>
      <c r="Y35" s="12">
        <f t="shared" si="21"/>
        <v>11.98</v>
      </c>
      <c r="Z35" s="25">
        <f t="shared" si="22"/>
        <v>1940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0.04</v>
      </c>
      <c r="F36" s="29">
        <v>6</v>
      </c>
      <c r="G36" s="12">
        <f t="shared" si="11"/>
        <v>0.04</v>
      </c>
      <c r="H36" s="25">
        <f t="shared" si="12"/>
        <v>6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1.07</v>
      </c>
      <c r="R36" s="29">
        <v>173</v>
      </c>
      <c r="S36" s="12">
        <f t="shared" si="15"/>
        <v>1.07</v>
      </c>
      <c r="T36" s="25">
        <f t="shared" si="16"/>
        <v>173</v>
      </c>
      <c r="U36" s="14">
        <f t="shared" si="17"/>
        <v>0</v>
      </c>
      <c r="V36" s="25">
        <f t="shared" si="18"/>
        <v>0</v>
      </c>
      <c r="W36" s="14">
        <f t="shared" si="19"/>
        <v>1.1100000000000001</v>
      </c>
      <c r="X36" s="25">
        <f t="shared" si="20"/>
        <v>179</v>
      </c>
      <c r="Y36" s="12">
        <f t="shared" si="21"/>
        <v>1.1100000000000001</v>
      </c>
      <c r="Z36" s="25">
        <f t="shared" si="22"/>
        <v>179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0.14000000000000001</v>
      </c>
      <c r="R37" s="29">
        <v>23</v>
      </c>
      <c r="S37" s="12">
        <f t="shared" si="15"/>
        <v>0.14000000000000001</v>
      </c>
      <c r="T37" s="25">
        <f t="shared" si="16"/>
        <v>23</v>
      </c>
      <c r="U37" s="14">
        <f t="shared" si="17"/>
        <v>0</v>
      </c>
      <c r="V37" s="25">
        <f t="shared" si="18"/>
        <v>0</v>
      </c>
      <c r="W37" s="14">
        <f t="shared" si="19"/>
        <v>0.14000000000000001</v>
      </c>
      <c r="X37" s="25">
        <f t="shared" si="20"/>
        <v>23</v>
      </c>
      <c r="Y37" s="12">
        <f t="shared" si="21"/>
        <v>0.14000000000000001</v>
      </c>
      <c r="Z37" s="25">
        <f t="shared" si="22"/>
        <v>23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0.11</v>
      </c>
      <c r="F38" s="29">
        <v>18</v>
      </c>
      <c r="G38" s="12">
        <f t="shared" si="11"/>
        <v>0.11</v>
      </c>
      <c r="H38" s="25">
        <f t="shared" si="12"/>
        <v>18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0.92</v>
      </c>
      <c r="R38" s="29">
        <v>148</v>
      </c>
      <c r="S38" s="12">
        <f t="shared" si="15"/>
        <v>0.92</v>
      </c>
      <c r="T38" s="25">
        <f t="shared" si="16"/>
        <v>148</v>
      </c>
      <c r="U38" s="14">
        <f t="shared" si="17"/>
        <v>0</v>
      </c>
      <c r="V38" s="25">
        <f t="shared" si="18"/>
        <v>0</v>
      </c>
      <c r="W38" s="14">
        <f t="shared" si="19"/>
        <v>1.03</v>
      </c>
      <c r="X38" s="25">
        <f t="shared" si="20"/>
        <v>166</v>
      </c>
      <c r="Y38" s="12">
        <f t="shared" si="21"/>
        <v>1.03</v>
      </c>
      <c r="Z38" s="25">
        <f t="shared" si="22"/>
        <v>166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1.41</v>
      </c>
      <c r="R39" s="29">
        <v>228</v>
      </c>
      <c r="S39" s="12">
        <f t="shared" si="15"/>
        <v>1.41</v>
      </c>
      <c r="T39" s="25">
        <f t="shared" si="16"/>
        <v>228</v>
      </c>
      <c r="U39" s="14">
        <f t="shared" si="17"/>
        <v>0</v>
      </c>
      <c r="V39" s="25">
        <f t="shared" si="18"/>
        <v>0</v>
      </c>
      <c r="W39" s="14">
        <f t="shared" si="19"/>
        <v>1.41</v>
      </c>
      <c r="X39" s="25">
        <f t="shared" si="20"/>
        <v>228</v>
      </c>
      <c r="Y39" s="12">
        <f t="shared" si="21"/>
        <v>1.41</v>
      </c>
      <c r="Z39" s="25">
        <f t="shared" si="22"/>
        <v>228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2.36</v>
      </c>
      <c r="F40" s="25">
        <f>SUM(F33:F39)</f>
        <v>378</v>
      </c>
      <c r="G40" s="12">
        <f t="shared" si="11"/>
        <v>2.36</v>
      </c>
      <c r="H40" s="25">
        <f t="shared" si="12"/>
        <v>378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0.67</v>
      </c>
      <c r="P40" s="25">
        <f>SUM(P33:P39)</f>
        <v>177</v>
      </c>
      <c r="Q40" s="12">
        <f>SUM(Q33:Q39)</f>
        <v>233.60999999999993</v>
      </c>
      <c r="R40" s="25">
        <f>SUM(R33:R39)</f>
        <v>37624</v>
      </c>
      <c r="S40" s="12">
        <f t="shared" si="15"/>
        <v>234.27999999999992</v>
      </c>
      <c r="T40" s="25">
        <f t="shared" si="16"/>
        <v>37801</v>
      </c>
      <c r="U40" s="14">
        <f t="shared" si="17"/>
        <v>0.67</v>
      </c>
      <c r="V40" s="25">
        <f t="shared" si="18"/>
        <v>177</v>
      </c>
      <c r="W40" s="14">
        <f t="shared" si="19"/>
        <v>235.96999999999994</v>
      </c>
      <c r="X40" s="25">
        <f t="shared" si="20"/>
        <v>38002</v>
      </c>
      <c r="Y40" s="12">
        <f t="shared" si="21"/>
        <v>236.63999999999993</v>
      </c>
      <c r="Z40" s="25">
        <f t="shared" si="22"/>
        <v>38179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0.51</v>
      </c>
      <c r="R41" s="25">
        <v>82</v>
      </c>
      <c r="S41" s="12">
        <f t="shared" si="15"/>
        <v>0.51</v>
      </c>
      <c r="T41" s="25">
        <f t="shared" si="16"/>
        <v>82</v>
      </c>
      <c r="U41" s="14">
        <f t="shared" si="17"/>
        <v>0</v>
      </c>
      <c r="V41" s="25">
        <f t="shared" si="18"/>
        <v>0</v>
      </c>
      <c r="W41" s="14">
        <f t="shared" si="19"/>
        <v>0.51</v>
      </c>
      <c r="X41" s="25">
        <f t="shared" si="20"/>
        <v>82</v>
      </c>
      <c r="Y41" s="12">
        <f t="shared" si="21"/>
        <v>0.51</v>
      </c>
      <c r="Z41" s="25">
        <f t="shared" si="22"/>
        <v>82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0.51</v>
      </c>
      <c r="R44" s="25">
        <f>SUM(R41:R43)</f>
        <v>82</v>
      </c>
      <c r="S44" s="12">
        <f t="shared" si="15"/>
        <v>0.51</v>
      </c>
      <c r="T44" s="25">
        <f t="shared" si="16"/>
        <v>82</v>
      </c>
      <c r="U44" s="14">
        <f t="shared" si="17"/>
        <v>0</v>
      </c>
      <c r="V44" s="25">
        <f t="shared" si="18"/>
        <v>0</v>
      </c>
      <c r="W44" s="14">
        <f t="shared" si="19"/>
        <v>0.51</v>
      </c>
      <c r="X44" s="25">
        <f t="shared" si="20"/>
        <v>82</v>
      </c>
      <c r="Y44" s="12">
        <f t="shared" si="21"/>
        <v>0.51</v>
      </c>
      <c r="Z44" s="25">
        <f t="shared" si="22"/>
        <v>82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</v>
      </c>
      <c r="F45" s="25">
        <v>0</v>
      </c>
      <c r="G45" s="12">
        <f t="shared" si="11"/>
        <v>0</v>
      </c>
      <c r="H45" s="25">
        <f t="shared" si="12"/>
        <v>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4.95</v>
      </c>
      <c r="R45" s="25">
        <v>796</v>
      </c>
      <c r="S45" s="12">
        <f t="shared" si="15"/>
        <v>4.95</v>
      </c>
      <c r="T45" s="25">
        <f t="shared" si="16"/>
        <v>796</v>
      </c>
      <c r="U45" s="14">
        <f t="shared" si="17"/>
        <v>0</v>
      </c>
      <c r="V45" s="25">
        <f t="shared" si="18"/>
        <v>0</v>
      </c>
      <c r="W45" s="14">
        <f t="shared" si="19"/>
        <v>4.95</v>
      </c>
      <c r="X45" s="25">
        <f t="shared" si="20"/>
        <v>796</v>
      </c>
      <c r="Y45" s="12">
        <f t="shared" si="21"/>
        <v>4.95</v>
      </c>
      <c r="Z45" s="25">
        <f t="shared" si="22"/>
        <v>796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</v>
      </c>
      <c r="F47" s="25">
        <f>SUM(F45:F46)</f>
        <v>0</v>
      </c>
      <c r="G47" s="12">
        <f t="shared" si="11"/>
        <v>0</v>
      </c>
      <c r="H47" s="25">
        <f t="shared" si="12"/>
        <v>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4.95</v>
      </c>
      <c r="R47" s="25">
        <f>SUM(R45:R46)</f>
        <v>796</v>
      </c>
      <c r="S47" s="12">
        <f t="shared" si="15"/>
        <v>4.95</v>
      </c>
      <c r="T47" s="25">
        <f t="shared" si="16"/>
        <v>796</v>
      </c>
      <c r="U47" s="14">
        <f t="shared" si="17"/>
        <v>0</v>
      </c>
      <c r="V47" s="25">
        <f t="shared" si="18"/>
        <v>0</v>
      </c>
      <c r="W47" s="14">
        <f t="shared" si="19"/>
        <v>4.95</v>
      </c>
      <c r="X47" s="25">
        <f t="shared" si="20"/>
        <v>796</v>
      </c>
      <c r="Y47" s="12">
        <f t="shared" si="21"/>
        <v>4.95</v>
      </c>
      <c r="Z47" s="25">
        <f t="shared" si="22"/>
        <v>796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2.2200000000000002</v>
      </c>
      <c r="R48" s="29">
        <v>357</v>
      </c>
      <c r="S48" s="12">
        <f t="shared" si="15"/>
        <v>2.2200000000000002</v>
      </c>
      <c r="T48" s="25">
        <f t="shared" si="16"/>
        <v>357</v>
      </c>
      <c r="U48" s="14">
        <f t="shared" si="17"/>
        <v>0</v>
      </c>
      <c r="V48" s="25">
        <f t="shared" si="18"/>
        <v>0</v>
      </c>
      <c r="W48" s="14">
        <f t="shared" si="19"/>
        <v>2.2200000000000002</v>
      </c>
      <c r="X48" s="25">
        <f t="shared" si="20"/>
        <v>357</v>
      </c>
      <c r="Y48" s="12">
        <f t="shared" si="21"/>
        <v>2.2200000000000002</v>
      </c>
      <c r="Z48" s="25">
        <f t="shared" si="22"/>
        <v>357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1.17</v>
      </c>
      <c r="R51" s="29">
        <v>190</v>
      </c>
      <c r="S51" s="12">
        <f t="shared" si="15"/>
        <v>1.17</v>
      </c>
      <c r="T51" s="25">
        <f t="shared" si="16"/>
        <v>190</v>
      </c>
      <c r="U51" s="14">
        <f t="shared" si="17"/>
        <v>0</v>
      </c>
      <c r="V51" s="25">
        <f t="shared" si="18"/>
        <v>0</v>
      </c>
      <c r="W51" s="14">
        <f t="shared" si="19"/>
        <v>1.17</v>
      </c>
      <c r="X51" s="25">
        <f t="shared" si="20"/>
        <v>190</v>
      </c>
      <c r="Y51" s="12">
        <f t="shared" si="21"/>
        <v>1.17</v>
      </c>
      <c r="Z51" s="25">
        <f t="shared" si="22"/>
        <v>190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2.36</v>
      </c>
      <c r="F52" s="26">
        <f t="shared" si="23"/>
        <v>378</v>
      </c>
      <c r="G52" s="19">
        <f t="shared" si="23"/>
        <v>2.36</v>
      </c>
      <c r="H52" s="26">
        <f t="shared" si="23"/>
        <v>378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0.67</v>
      </c>
      <c r="P52" s="26">
        <f t="shared" si="23"/>
        <v>177</v>
      </c>
      <c r="Q52" s="19">
        <f t="shared" ref="Q52:Z52" si="24">SUM(Q40,Q44,Q47,Q48:Q51)</f>
        <v>242.45999999999989</v>
      </c>
      <c r="R52" s="26">
        <f t="shared" si="24"/>
        <v>39049</v>
      </c>
      <c r="S52" s="19">
        <f t="shared" si="24"/>
        <v>243.12999999999988</v>
      </c>
      <c r="T52" s="26">
        <f t="shared" si="24"/>
        <v>39226</v>
      </c>
      <c r="U52" s="19">
        <f t="shared" si="24"/>
        <v>0.67</v>
      </c>
      <c r="V52" s="26">
        <f t="shared" si="24"/>
        <v>177</v>
      </c>
      <c r="W52" s="19">
        <f t="shared" si="24"/>
        <v>244.81999999999991</v>
      </c>
      <c r="X52" s="26">
        <f t="shared" si="24"/>
        <v>39427</v>
      </c>
      <c r="Y52" s="19">
        <f t="shared" si="24"/>
        <v>245.4899999999999</v>
      </c>
      <c r="Z52" s="26">
        <f t="shared" si="24"/>
        <v>39604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182.25</v>
      </c>
      <c r="D58" s="25">
        <f t="shared" ref="D58:D76" si="26">SUM(V33,P8)</f>
        <v>89109</v>
      </c>
      <c r="E58" s="14">
        <f t="shared" ref="E58:E76" si="27">SUM(W33,Q8)</f>
        <v>207.27999999999997</v>
      </c>
      <c r="F58" s="25">
        <f t="shared" ref="F58:F76" si="28">SUM(X33,R8)</f>
        <v>33351</v>
      </c>
      <c r="G58" s="14">
        <f t="shared" ref="G58:G76" si="29">SUM(Y33,S8)</f>
        <v>389.53</v>
      </c>
      <c r="H58" s="25">
        <f t="shared" ref="H58:H76" si="30">SUM(Z33,T8)</f>
        <v>122460</v>
      </c>
      <c r="I58" s="15">
        <v>0</v>
      </c>
      <c r="J58" s="29">
        <v>1.67</v>
      </c>
      <c r="K58" s="17">
        <v>1.55</v>
      </c>
      <c r="L58" s="32">
        <v>93.07</v>
      </c>
      <c r="M58" s="18">
        <v>89313</v>
      </c>
      <c r="N58" s="25">
        <v>0</v>
      </c>
      <c r="O58" s="17">
        <f t="shared" ref="O58:O76" si="31">SUM(G58,I58,J58:L58,N58)</f>
        <v>485.82</v>
      </c>
    </row>
    <row r="59" spans="1:26" ht="14.15" customHeight="1">
      <c r="A59" s="42"/>
      <c r="B59" s="6" t="s">
        <v>27</v>
      </c>
      <c r="C59" s="14">
        <f t="shared" si="25"/>
        <v>27.91</v>
      </c>
      <c r="D59" s="25">
        <f t="shared" si="26"/>
        <v>13907</v>
      </c>
      <c r="E59" s="14">
        <f t="shared" si="27"/>
        <v>18.649999999999999</v>
      </c>
      <c r="F59" s="25">
        <f t="shared" si="28"/>
        <v>2988</v>
      </c>
      <c r="G59" s="14">
        <f t="shared" si="29"/>
        <v>46.56</v>
      </c>
      <c r="H59" s="25">
        <f t="shared" si="30"/>
        <v>16895</v>
      </c>
      <c r="I59" s="15">
        <v>0</v>
      </c>
      <c r="J59" s="29">
        <v>0.87</v>
      </c>
      <c r="K59" s="17">
        <v>0.38</v>
      </c>
      <c r="L59" s="32">
        <v>6.12</v>
      </c>
      <c r="M59" s="18">
        <v>5904</v>
      </c>
      <c r="N59" s="25">
        <v>0</v>
      </c>
      <c r="O59" s="17">
        <f t="shared" si="31"/>
        <v>53.93</v>
      </c>
    </row>
    <row r="60" spans="1:26" ht="14.15" customHeight="1">
      <c r="A60" s="42"/>
      <c r="B60" s="6" t="s">
        <v>28</v>
      </c>
      <c r="C60" s="14">
        <f t="shared" si="25"/>
        <v>15.48</v>
      </c>
      <c r="D60" s="25">
        <f t="shared" si="26"/>
        <v>7672</v>
      </c>
      <c r="E60" s="14">
        <f t="shared" si="27"/>
        <v>11.98</v>
      </c>
      <c r="F60" s="25">
        <f t="shared" si="28"/>
        <v>1940</v>
      </c>
      <c r="G60" s="14">
        <f t="shared" si="29"/>
        <v>27.46</v>
      </c>
      <c r="H60" s="25">
        <f t="shared" si="30"/>
        <v>9612</v>
      </c>
      <c r="I60" s="15">
        <v>0</v>
      </c>
      <c r="J60" s="29">
        <v>6.98</v>
      </c>
      <c r="K60" s="17">
        <v>0</v>
      </c>
      <c r="L60" s="32">
        <v>4.5</v>
      </c>
      <c r="M60" s="18">
        <v>4048</v>
      </c>
      <c r="N60" s="25">
        <v>0</v>
      </c>
      <c r="O60" s="17">
        <f t="shared" si="31"/>
        <v>38.94</v>
      </c>
    </row>
    <row r="61" spans="1:26" ht="14.15" customHeight="1">
      <c r="A61" s="42"/>
      <c r="B61" s="6" t="s">
        <v>29</v>
      </c>
      <c r="C61" s="14">
        <f t="shared" si="25"/>
        <v>5.48</v>
      </c>
      <c r="D61" s="25">
        <f t="shared" si="26"/>
        <v>2714</v>
      </c>
      <c r="E61" s="14">
        <f t="shared" si="27"/>
        <v>2.31</v>
      </c>
      <c r="F61" s="25">
        <f t="shared" si="28"/>
        <v>361</v>
      </c>
      <c r="G61" s="14">
        <f t="shared" si="29"/>
        <v>7.7900000000000009</v>
      </c>
      <c r="H61" s="25">
        <f t="shared" si="30"/>
        <v>3075</v>
      </c>
      <c r="I61" s="15">
        <v>0</v>
      </c>
      <c r="J61" s="29">
        <v>0</v>
      </c>
      <c r="K61" s="17">
        <v>0</v>
      </c>
      <c r="L61" s="32">
        <v>0.25</v>
      </c>
      <c r="M61" s="18">
        <v>300</v>
      </c>
      <c r="N61" s="25">
        <v>0</v>
      </c>
      <c r="O61" s="17">
        <f t="shared" si="31"/>
        <v>8.0400000000000009</v>
      </c>
    </row>
    <row r="62" spans="1:26" ht="14.15" customHeight="1">
      <c r="A62" s="42"/>
      <c r="B62" s="6" t="s">
        <v>30</v>
      </c>
      <c r="C62" s="14">
        <f t="shared" si="25"/>
        <v>1.17</v>
      </c>
      <c r="D62" s="25">
        <f t="shared" si="26"/>
        <v>594</v>
      </c>
      <c r="E62" s="14">
        <f t="shared" si="27"/>
        <v>0.14000000000000001</v>
      </c>
      <c r="F62" s="25">
        <f t="shared" si="28"/>
        <v>23</v>
      </c>
      <c r="G62" s="14">
        <f t="shared" si="29"/>
        <v>1.31</v>
      </c>
      <c r="H62" s="25">
        <f t="shared" si="30"/>
        <v>617</v>
      </c>
      <c r="I62" s="15">
        <v>0</v>
      </c>
      <c r="J62" s="29">
        <v>0</v>
      </c>
      <c r="K62" s="17">
        <v>0</v>
      </c>
      <c r="L62" s="32">
        <v>7.0000000000000007E-2</v>
      </c>
      <c r="M62" s="18">
        <v>80</v>
      </c>
      <c r="N62" s="25">
        <v>0</v>
      </c>
      <c r="O62" s="17">
        <f t="shared" si="31"/>
        <v>1.3800000000000001</v>
      </c>
    </row>
    <row r="63" spans="1:26" ht="14.15" customHeight="1">
      <c r="A63" s="42"/>
      <c r="B63" s="6" t="s">
        <v>31</v>
      </c>
      <c r="C63" s="14">
        <f t="shared" si="25"/>
        <v>0.16</v>
      </c>
      <c r="D63" s="25">
        <f t="shared" si="26"/>
        <v>81</v>
      </c>
      <c r="E63" s="14">
        <f t="shared" si="27"/>
        <v>1.03</v>
      </c>
      <c r="F63" s="25">
        <f t="shared" si="28"/>
        <v>166</v>
      </c>
      <c r="G63" s="14">
        <f t="shared" si="29"/>
        <v>1.19</v>
      </c>
      <c r="H63" s="25">
        <f t="shared" si="30"/>
        <v>247</v>
      </c>
      <c r="I63" s="15">
        <v>0</v>
      </c>
      <c r="J63" s="29">
        <v>0</v>
      </c>
      <c r="K63" s="17">
        <v>0</v>
      </c>
      <c r="L63" s="32">
        <v>0.19</v>
      </c>
      <c r="M63" s="18">
        <v>228</v>
      </c>
      <c r="N63" s="25">
        <v>0</v>
      </c>
      <c r="O63" s="17">
        <f t="shared" si="31"/>
        <v>1.38</v>
      </c>
    </row>
    <row r="64" spans="1:26" ht="14.15" customHeight="1">
      <c r="A64" s="42"/>
      <c r="B64" s="6" t="s">
        <v>32</v>
      </c>
      <c r="C64" s="14">
        <f t="shared" si="25"/>
        <v>0.28999999999999998</v>
      </c>
      <c r="D64" s="25">
        <f t="shared" si="26"/>
        <v>140</v>
      </c>
      <c r="E64" s="14">
        <f t="shared" si="27"/>
        <v>1.41</v>
      </c>
      <c r="F64" s="25">
        <f t="shared" si="28"/>
        <v>228</v>
      </c>
      <c r="G64" s="14">
        <f t="shared" si="29"/>
        <v>1.7</v>
      </c>
      <c r="H64" s="25">
        <f t="shared" si="30"/>
        <v>368</v>
      </c>
      <c r="I64" s="15">
        <v>0</v>
      </c>
      <c r="J64" s="29">
        <v>0</v>
      </c>
      <c r="K64" s="17">
        <v>0</v>
      </c>
      <c r="L64" s="32">
        <v>0.47</v>
      </c>
      <c r="M64" s="18">
        <v>444</v>
      </c>
      <c r="N64" s="36">
        <v>0</v>
      </c>
      <c r="O64" s="16">
        <f t="shared" si="31"/>
        <v>2.17</v>
      </c>
    </row>
    <row r="65" spans="1:15" ht="14.15" customHeight="1">
      <c r="A65" s="42"/>
      <c r="B65" s="6" t="s">
        <v>33</v>
      </c>
      <c r="C65" s="14">
        <f t="shared" si="25"/>
        <v>232.73999999999995</v>
      </c>
      <c r="D65" s="25">
        <f t="shared" si="26"/>
        <v>114217</v>
      </c>
      <c r="E65" s="14">
        <f t="shared" si="27"/>
        <v>242.79999999999995</v>
      </c>
      <c r="F65" s="25">
        <f t="shared" si="28"/>
        <v>39057</v>
      </c>
      <c r="G65" s="14">
        <f t="shared" si="29"/>
        <v>475.53999999999991</v>
      </c>
      <c r="H65" s="25">
        <f t="shared" si="30"/>
        <v>153274</v>
      </c>
      <c r="I65" s="12">
        <f t="shared" ref="I65:N65" si="32">SUM(I58:I64)</f>
        <v>0</v>
      </c>
      <c r="J65" s="32">
        <f t="shared" si="32"/>
        <v>9.52</v>
      </c>
      <c r="K65" s="12">
        <f t="shared" si="32"/>
        <v>1.9300000000000002</v>
      </c>
      <c r="L65" s="32">
        <f t="shared" si="32"/>
        <v>104.66999999999999</v>
      </c>
      <c r="M65" s="18">
        <f t="shared" si="32"/>
        <v>100317</v>
      </c>
      <c r="N65" s="36">
        <f t="shared" si="32"/>
        <v>0</v>
      </c>
      <c r="O65" s="16">
        <f t="shared" si="31"/>
        <v>591.65999999999985</v>
      </c>
    </row>
    <row r="66" spans="1:15" ht="14.15" customHeight="1">
      <c r="A66" s="42" t="s">
        <v>34</v>
      </c>
      <c r="B66" s="6" t="s">
        <v>35</v>
      </c>
      <c r="C66" s="14">
        <f t="shared" si="25"/>
        <v>18.89</v>
      </c>
      <c r="D66" s="25">
        <f t="shared" si="26"/>
        <v>5517</v>
      </c>
      <c r="E66" s="14">
        <f t="shared" si="27"/>
        <v>1.45</v>
      </c>
      <c r="F66" s="25">
        <f t="shared" si="28"/>
        <v>189</v>
      </c>
      <c r="G66" s="14">
        <f t="shared" si="29"/>
        <v>20.340000000000003</v>
      </c>
      <c r="H66" s="25">
        <f t="shared" si="30"/>
        <v>5706</v>
      </c>
      <c r="I66" s="12">
        <v>0</v>
      </c>
      <c r="J66" s="32">
        <v>0.64</v>
      </c>
      <c r="K66" s="12">
        <v>0</v>
      </c>
      <c r="L66" s="32">
        <v>0.18</v>
      </c>
      <c r="M66" s="18">
        <v>88</v>
      </c>
      <c r="N66" s="36">
        <v>0</v>
      </c>
      <c r="O66" s="16">
        <f t="shared" si="31"/>
        <v>21.160000000000004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18.89</v>
      </c>
      <c r="D69" s="25">
        <f t="shared" si="26"/>
        <v>5517</v>
      </c>
      <c r="E69" s="14">
        <f t="shared" si="27"/>
        <v>1.45</v>
      </c>
      <c r="F69" s="25">
        <f t="shared" si="28"/>
        <v>189</v>
      </c>
      <c r="G69" s="14">
        <f t="shared" si="29"/>
        <v>20.340000000000003</v>
      </c>
      <c r="H69" s="25">
        <f t="shared" si="30"/>
        <v>5706</v>
      </c>
      <c r="I69" s="12">
        <f t="shared" ref="I69:N69" si="33">SUM(I66:I68)</f>
        <v>0</v>
      </c>
      <c r="J69" s="32">
        <f t="shared" si="33"/>
        <v>0.64</v>
      </c>
      <c r="K69" s="12">
        <f t="shared" si="33"/>
        <v>0</v>
      </c>
      <c r="L69" s="32">
        <f t="shared" si="33"/>
        <v>0.18</v>
      </c>
      <c r="M69" s="18">
        <f t="shared" si="33"/>
        <v>88</v>
      </c>
      <c r="N69" s="36">
        <f t="shared" si="33"/>
        <v>0</v>
      </c>
      <c r="O69" s="16">
        <f t="shared" si="31"/>
        <v>21.160000000000004</v>
      </c>
    </row>
    <row r="70" spans="1:15" ht="14.15" customHeight="1">
      <c r="A70" s="43" t="s">
        <v>38</v>
      </c>
      <c r="B70" s="6" t="s">
        <v>39</v>
      </c>
      <c r="C70" s="14">
        <f t="shared" si="25"/>
        <v>3.43</v>
      </c>
      <c r="D70" s="25">
        <f t="shared" si="26"/>
        <v>1683</v>
      </c>
      <c r="E70" s="14">
        <f t="shared" si="27"/>
        <v>5.37</v>
      </c>
      <c r="F70" s="25">
        <f t="shared" si="28"/>
        <v>862</v>
      </c>
      <c r="G70" s="14">
        <f t="shared" si="29"/>
        <v>8.8000000000000007</v>
      </c>
      <c r="H70" s="25">
        <f t="shared" si="30"/>
        <v>2545</v>
      </c>
      <c r="I70" s="12">
        <v>0</v>
      </c>
      <c r="J70" s="32">
        <v>1.65</v>
      </c>
      <c r="K70" s="12">
        <v>0</v>
      </c>
      <c r="L70" s="32">
        <v>4.53</v>
      </c>
      <c r="M70" s="18">
        <v>4014</v>
      </c>
      <c r="N70" s="36">
        <v>0</v>
      </c>
      <c r="O70" s="16">
        <f t="shared" si="31"/>
        <v>14.98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3.43</v>
      </c>
      <c r="D72" s="25">
        <f t="shared" si="26"/>
        <v>1683</v>
      </c>
      <c r="E72" s="14">
        <f t="shared" si="27"/>
        <v>5.37</v>
      </c>
      <c r="F72" s="25">
        <f t="shared" si="28"/>
        <v>862</v>
      </c>
      <c r="G72" s="14">
        <f t="shared" si="29"/>
        <v>8.8000000000000007</v>
      </c>
      <c r="H72" s="25">
        <f t="shared" si="30"/>
        <v>2545</v>
      </c>
      <c r="I72" s="12">
        <f t="shared" ref="I72:N72" si="34">SUM(I70:I71)</f>
        <v>0</v>
      </c>
      <c r="J72" s="32">
        <f t="shared" si="34"/>
        <v>1.65</v>
      </c>
      <c r="K72" s="12">
        <f t="shared" si="34"/>
        <v>0</v>
      </c>
      <c r="L72" s="32">
        <f t="shared" si="34"/>
        <v>4.53</v>
      </c>
      <c r="M72" s="18">
        <f t="shared" si="34"/>
        <v>4014</v>
      </c>
      <c r="N72" s="36">
        <f t="shared" si="34"/>
        <v>0</v>
      </c>
      <c r="O72" s="16">
        <f t="shared" si="31"/>
        <v>14.98</v>
      </c>
    </row>
    <row r="73" spans="1:15" ht="14.15" customHeight="1">
      <c r="A73" s="44" t="s">
        <v>41</v>
      </c>
      <c r="B73" s="45"/>
      <c r="C73" s="14">
        <f t="shared" si="25"/>
        <v>30.96</v>
      </c>
      <c r="D73" s="25">
        <f t="shared" si="26"/>
        <v>14508</v>
      </c>
      <c r="E73" s="14">
        <f t="shared" si="27"/>
        <v>2.2200000000000002</v>
      </c>
      <c r="F73" s="25">
        <f t="shared" si="28"/>
        <v>357</v>
      </c>
      <c r="G73" s="14">
        <f t="shared" si="29"/>
        <v>33.18</v>
      </c>
      <c r="H73" s="25">
        <f t="shared" si="30"/>
        <v>14865</v>
      </c>
      <c r="I73" s="15">
        <v>0</v>
      </c>
      <c r="J73" s="29">
        <v>2.58</v>
      </c>
      <c r="K73" s="17">
        <v>0</v>
      </c>
      <c r="L73" s="32">
        <v>0.77</v>
      </c>
      <c r="M73" s="18">
        <v>664</v>
      </c>
      <c r="N73" s="36">
        <v>0</v>
      </c>
      <c r="O73" s="16">
        <f t="shared" si="31"/>
        <v>36.53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0.54</v>
      </c>
      <c r="D76" s="25">
        <f t="shared" si="26"/>
        <v>259</v>
      </c>
      <c r="E76" s="14">
        <f t="shared" si="27"/>
        <v>1.17</v>
      </c>
      <c r="F76" s="25">
        <f t="shared" si="28"/>
        <v>190</v>
      </c>
      <c r="G76" s="14">
        <f t="shared" si="29"/>
        <v>1.71</v>
      </c>
      <c r="H76" s="25">
        <f t="shared" si="30"/>
        <v>449</v>
      </c>
      <c r="I76" s="15">
        <v>0</v>
      </c>
      <c r="J76" s="29">
        <v>0</v>
      </c>
      <c r="K76" s="17">
        <v>0</v>
      </c>
      <c r="L76" s="32">
        <v>0.03</v>
      </c>
      <c r="M76" s="18">
        <v>24</v>
      </c>
      <c r="N76" s="25">
        <v>0</v>
      </c>
      <c r="O76" s="17">
        <f t="shared" si="31"/>
        <v>1.74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286.55999999999995</v>
      </c>
      <c r="D77" s="26">
        <f t="shared" si="35"/>
        <v>136184</v>
      </c>
      <c r="E77" s="19">
        <f t="shared" si="35"/>
        <v>253.00999999999993</v>
      </c>
      <c r="F77" s="26">
        <f t="shared" si="35"/>
        <v>40655</v>
      </c>
      <c r="G77" s="19">
        <f t="shared" si="35"/>
        <v>539.56999999999994</v>
      </c>
      <c r="H77" s="26">
        <f t="shared" si="35"/>
        <v>176839</v>
      </c>
      <c r="I77" s="15">
        <f t="shared" si="35"/>
        <v>0</v>
      </c>
      <c r="J77" s="33">
        <f t="shared" si="35"/>
        <v>14.39</v>
      </c>
      <c r="K77" s="20">
        <f t="shared" si="35"/>
        <v>1.9300000000000002</v>
      </c>
      <c r="L77" s="35">
        <f t="shared" si="35"/>
        <v>110.17999999999999</v>
      </c>
      <c r="M77" s="21">
        <f t="shared" si="35"/>
        <v>105107</v>
      </c>
      <c r="N77" s="26">
        <f t="shared" si="35"/>
        <v>0</v>
      </c>
      <c r="O77" s="20">
        <f t="shared" si="35"/>
        <v>666.06999999999982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23B6-3C4A-4725-8949-DD113424F242}">
  <sheetPr codeName="Sheet7">
    <pageSetUpPr fitToPage="1"/>
  </sheetPr>
  <dimension ref="A1:BD77"/>
  <sheetViews>
    <sheetView showZeros="0" view="pageBreakPreview" topLeftCell="A24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60</v>
      </c>
      <c r="D3" s="23" t="s">
        <v>63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2268.96</v>
      </c>
      <c r="D8" s="25">
        <v>1086832</v>
      </c>
      <c r="E8" s="12">
        <v>54.7</v>
      </c>
      <c r="F8" s="25">
        <v>6426</v>
      </c>
      <c r="G8" s="12">
        <f t="shared" ref="G8:G26" si="0">SUM(C8,E8)</f>
        <v>2323.66</v>
      </c>
      <c r="H8" s="25">
        <f t="shared" ref="H8:H26" si="1">SUM(D8,F8)</f>
        <v>1093258</v>
      </c>
      <c r="I8" s="12">
        <v>0.11</v>
      </c>
      <c r="J8" s="25">
        <v>40</v>
      </c>
      <c r="K8" s="12">
        <v>0</v>
      </c>
      <c r="L8" s="25">
        <v>0</v>
      </c>
      <c r="M8" s="12">
        <f t="shared" ref="M8:M26" si="2">SUM(I8,K8)</f>
        <v>0.11</v>
      </c>
      <c r="N8" s="25">
        <f t="shared" ref="N8:N26" si="3">SUM(J8,L8)</f>
        <v>40</v>
      </c>
      <c r="O8" s="12">
        <f t="shared" ref="O8:O26" si="4">SUM(C8,I8)</f>
        <v>2269.0700000000002</v>
      </c>
      <c r="P8" s="25">
        <f t="shared" ref="P8:P26" si="5">SUM(D8,J8)</f>
        <v>1086872</v>
      </c>
      <c r="Q8" s="12">
        <f t="shared" ref="Q8:Q26" si="6">SUM(E8,K8)</f>
        <v>54.7</v>
      </c>
      <c r="R8" s="25">
        <f t="shared" ref="R8:R26" si="7">SUM(F8,L8)</f>
        <v>6426</v>
      </c>
      <c r="S8" s="12">
        <f t="shared" ref="S8:S26" si="8">SUM(O8,Q8)</f>
        <v>2323.77</v>
      </c>
      <c r="T8" s="25">
        <f t="shared" ref="T8:T26" si="9">SUM(P8,R8)</f>
        <v>1093298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130.71</v>
      </c>
      <c r="D9" s="25">
        <v>62949</v>
      </c>
      <c r="E9" s="12">
        <v>10.47</v>
      </c>
      <c r="F9" s="25">
        <v>1105</v>
      </c>
      <c r="G9" s="12">
        <f t="shared" si="0"/>
        <v>141.18</v>
      </c>
      <c r="H9" s="25">
        <f t="shared" si="1"/>
        <v>64054</v>
      </c>
      <c r="I9" s="12">
        <v>0.13</v>
      </c>
      <c r="J9" s="25">
        <v>0</v>
      </c>
      <c r="K9" s="12">
        <v>0</v>
      </c>
      <c r="L9" s="25">
        <v>0</v>
      </c>
      <c r="M9" s="12">
        <f t="shared" si="2"/>
        <v>0.13</v>
      </c>
      <c r="N9" s="25">
        <f t="shared" si="3"/>
        <v>0</v>
      </c>
      <c r="O9" s="12">
        <f t="shared" si="4"/>
        <v>130.84</v>
      </c>
      <c r="P9" s="25">
        <f t="shared" si="5"/>
        <v>62949</v>
      </c>
      <c r="Q9" s="12">
        <f t="shared" si="6"/>
        <v>10.47</v>
      </c>
      <c r="R9" s="25">
        <f t="shared" si="7"/>
        <v>1105</v>
      </c>
      <c r="S9" s="12">
        <f t="shared" si="8"/>
        <v>141.31</v>
      </c>
      <c r="T9" s="25">
        <f t="shared" si="9"/>
        <v>64054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66.239999999999995</v>
      </c>
      <c r="D10" s="25">
        <v>31614</v>
      </c>
      <c r="E10" s="12">
        <v>0.78</v>
      </c>
      <c r="F10" s="25">
        <v>110</v>
      </c>
      <c r="G10" s="12">
        <f t="shared" si="0"/>
        <v>67.02</v>
      </c>
      <c r="H10" s="25">
        <f t="shared" si="1"/>
        <v>31724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66.239999999999995</v>
      </c>
      <c r="P10" s="25">
        <f t="shared" si="5"/>
        <v>31614</v>
      </c>
      <c r="Q10" s="12">
        <f t="shared" si="6"/>
        <v>0.78</v>
      </c>
      <c r="R10" s="25">
        <f t="shared" si="7"/>
        <v>110</v>
      </c>
      <c r="S10" s="12">
        <f t="shared" si="8"/>
        <v>67.02</v>
      </c>
      <c r="T10" s="25">
        <f t="shared" si="9"/>
        <v>31724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9.6300000000000008</v>
      </c>
      <c r="D11" s="25">
        <v>4804</v>
      </c>
      <c r="E11" s="12">
        <v>0</v>
      </c>
      <c r="F11" s="25">
        <v>0</v>
      </c>
      <c r="G11" s="12">
        <f t="shared" si="0"/>
        <v>9.6300000000000008</v>
      </c>
      <c r="H11" s="25">
        <f t="shared" si="1"/>
        <v>4804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9.6300000000000008</v>
      </c>
      <c r="P11" s="25">
        <f t="shared" si="5"/>
        <v>4804</v>
      </c>
      <c r="Q11" s="12">
        <f t="shared" si="6"/>
        <v>0</v>
      </c>
      <c r="R11" s="25">
        <f t="shared" si="7"/>
        <v>0</v>
      </c>
      <c r="S11" s="12">
        <f t="shared" si="8"/>
        <v>9.6300000000000008</v>
      </c>
      <c r="T11" s="25">
        <f t="shared" si="9"/>
        <v>4804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9.93</v>
      </c>
      <c r="D12" s="25">
        <v>4842</v>
      </c>
      <c r="E12" s="12">
        <v>0</v>
      </c>
      <c r="F12" s="25">
        <v>0</v>
      </c>
      <c r="G12" s="12">
        <f t="shared" si="0"/>
        <v>9.93</v>
      </c>
      <c r="H12" s="25">
        <f t="shared" si="1"/>
        <v>4842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9.93</v>
      </c>
      <c r="P12" s="25">
        <f t="shared" si="5"/>
        <v>4842</v>
      </c>
      <c r="Q12" s="12">
        <f t="shared" si="6"/>
        <v>0</v>
      </c>
      <c r="R12" s="25">
        <f t="shared" si="7"/>
        <v>0</v>
      </c>
      <c r="S12" s="12">
        <f t="shared" si="8"/>
        <v>9.93</v>
      </c>
      <c r="T12" s="25">
        <f t="shared" si="9"/>
        <v>4842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2.54</v>
      </c>
      <c r="D13" s="25">
        <v>1261</v>
      </c>
      <c r="E13" s="12">
        <v>0</v>
      </c>
      <c r="F13" s="25">
        <v>0</v>
      </c>
      <c r="G13" s="12">
        <f t="shared" si="0"/>
        <v>2.54</v>
      </c>
      <c r="H13" s="25">
        <f t="shared" si="1"/>
        <v>1261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2.54</v>
      </c>
      <c r="P13" s="25">
        <f t="shared" si="5"/>
        <v>1261</v>
      </c>
      <c r="Q13" s="12">
        <f t="shared" si="6"/>
        <v>0</v>
      </c>
      <c r="R13" s="25">
        <f t="shared" si="7"/>
        <v>0</v>
      </c>
      <c r="S13" s="12">
        <f t="shared" si="8"/>
        <v>2.54</v>
      </c>
      <c r="T13" s="25">
        <f t="shared" si="9"/>
        <v>1261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1.66</v>
      </c>
      <c r="D14" s="25">
        <v>824</v>
      </c>
      <c r="E14" s="12">
        <v>0</v>
      </c>
      <c r="F14" s="25">
        <v>0</v>
      </c>
      <c r="G14" s="12">
        <f t="shared" si="0"/>
        <v>1.66</v>
      </c>
      <c r="H14" s="25">
        <f t="shared" si="1"/>
        <v>824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1.66</v>
      </c>
      <c r="P14" s="25">
        <f t="shared" si="5"/>
        <v>824</v>
      </c>
      <c r="Q14" s="12">
        <f t="shared" si="6"/>
        <v>0</v>
      </c>
      <c r="R14" s="25">
        <f t="shared" si="7"/>
        <v>0</v>
      </c>
      <c r="S14" s="12">
        <f t="shared" si="8"/>
        <v>1.66</v>
      </c>
      <c r="T14" s="25">
        <f t="shared" si="9"/>
        <v>824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2489.6699999999996</v>
      </c>
      <c r="D15" s="25">
        <f>SUM(D8:D14)</f>
        <v>1193126</v>
      </c>
      <c r="E15" s="12">
        <f>SUM(E8:E14)</f>
        <v>65.95</v>
      </c>
      <c r="F15" s="25">
        <f>SUM(F8:F14)</f>
        <v>7641</v>
      </c>
      <c r="G15" s="12">
        <f t="shared" si="0"/>
        <v>2555.6199999999994</v>
      </c>
      <c r="H15" s="25">
        <f t="shared" si="1"/>
        <v>1200767</v>
      </c>
      <c r="I15" s="12">
        <f>SUM(I8:I14)</f>
        <v>0.24</v>
      </c>
      <c r="J15" s="25">
        <f>SUM(J8:J14)</f>
        <v>40</v>
      </c>
      <c r="K15" s="12">
        <f>SUM(K8:K14)</f>
        <v>0</v>
      </c>
      <c r="L15" s="25">
        <f>SUM(L8:L14)</f>
        <v>0</v>
      </c>
      <c r="M15" s="12">
        <f t="shared" si="2"/>
        <v>0.24</v>
      </c>
      <c r="N15" s="25">
        <f t="shared" si="3"/>
        <v>40</v>
      </c>
      <c r="O15" s="12">
        <f t="shared" si="4"/>
        <v>2489.9099999999994</v>
      </c>
      <c r="P15" s="25">
        <f t="shared" si="5"/>
        <v>1193166</v>
      </c>
      <c r="Q15" s="12">
        <f t="shared" si="6"/>
        <v>65.95</v>
      </c>
      <c r="R15" s="25">
        <f t="shared" si="7"/>
        <v>7641</v>
      </c>
      <c r="S15" s="12">
        <f t="shared" si="8"/>
        <v>2555.8599999999992</v>
      </c>
      <c r="T15" s="25">
        <f t="shared" si="9"/>
        <v>1200807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7.27</v>
      </c>
      <c r="D16" s="25">
        <v>3194</v>
      </c>
      <c r="E16" s="12">
        <v>0.61</v>
      </c>
      <c r="F16" s="25">
        <v>75</v>
      </c>
      <c r="G16" s="12">
        <f t="shared" si="0"/>
        <v>7.88</v>
      </c>
      <c r="H16" s="25">
        <f t="shared" si="1"/>
        <v>3269</v>
      </c>
      <c r="I16" s="12">
        <v>0</v>
      </c>
      <c r="J16" s="25">
        <v>0</v>
      </c>
      <c r="K16" s="12">
        <v>0.61</v>
      </c>
      <c r="L16" s="25">
        <v>89</v>
      </c>
      <c r="M16" s="12">
        <f t="shared" si="2"/>
        <v>0.61</v>
      </c>
      <c r="N16" s="25">
        <f t="shared" si="3"/>
        <v>89</v>
      </c>
      <c r="O16" s="12">
        <f t="shared" si="4"/>
        <v>7.27</v>
      </c>
      <c r="P16" s="25">
        <f t="shared" si="5"/>
        <v>3194</v>
      </c>
      <c r="Q16" s="12">
        <f t="shared" si="6"/>
        <v>1.22</v>
      </c>
      <c r="R16" s="25">
        <f t="shared" si="7"/>
        <v>164</v>
      </c>
      <c r="S16" s="12">
        <f t="shared" si="8"/>
        <v>8.49</v>
      </c>
      <c r="T16" s="25">
        <f t="shared" si="9"/>
        <v>3358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7.27</v>
      </c>
      <c r="D19" s="25">
        <f>SUM(D16:D18)</f>
        <v>3194</v>
      </c>
      <c r="E19" s="12">
        <f>SUM(E16:E18)</f>
        <v>0.61</v>
      </c>
      <c r="F19" s="25">
        <f>SUM(F16:F18)</f>
        <v>75</v>
      </c>
      <c r="G19" s="12">
        <f t="shared" si="0"/>
        <v>7.88</v>
      </c>
      <c r="H19" s="25">
        <f t="shared" si="1"/>
        <v>3269</v>
      </c>
      <c r="I19" s="12">
        <f>SUM(I16:I18)</f>
        <v>0</v>
      </c>
      <c r="J19" s="25">
        <f>SUM(J16:J18)</f>
        <v>0</v>
      </c>
      <c r="K19" s="12">
        <f>SUM(K16:K18)</f>
        <v>0.61</v>
      </c>
      <c r="L19" s="25">
        <f>SUM(L16:L18)</f>
        <v>89</v>
      </c>
      <c r="M19" s="12">
        <f t="shared" si="2"/>
        <v>0.61</v>
      </c>
      <c r="N19" s="25">
        <f t="shared" si="3"/>
        <v>89</v>
      </c>
      <c r="O19" s="12">
        <f t="shared" si="4"/>
        <v>7.27</v>
      </c>
      <c r="P19" s="25">
        <f t="shared" si="5"/>
        <v>3194</v>
      </c>
      <c r="Q19" s="12">
        <f t="shared" si="6"/>
        <v>1.22</v>
      </c>
      <c r="R19" s="25">
        <f t="shared" si="7"/>
        <v>164</v>
      </c>
      <c r="S19" s="12">
        <f t="shared" si="8"/>
        <v>8.49</v>
      </c>
      <c r="T19" s="25">
        <f t="shared" si="9"/>
        <v>3358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33.200000000000003</v>
      </c>
      <c r="D20" s="25">
        <v>15585</v>
      </c>
      <c r="E20" s="12">
        <v>0.24</v>
      </c>
      <c r="F20" s="25">
        <v>5</v>
      </c>
      <c r="G20" s="12">
        <f t="shared" si="0"/>
        <v>33.440000000000005</v>
      </c>
      <c r="H20" s="25">
        <f t="shared" si="1"/>
        <v>15590</v>
      </c>
      <c r="I20" s="12">
        <v>4.3099999999999996</v>
      </c>
      <c r="J20" s="25">
        <v>1604</v>
      </c>
      <c r="K20" s="12">
        <v>0</v>
      </c>
      <c r="L20" s="25">
        <v>0</v>
      </c>
      <c r="M20" s="12">
        <f t="shared" si="2"/>
        <v>4.3099999999999996</v>
      </c>
      <c r="N20" s="25">
        <f t="shared" si="3"/>
        <v>1604</v>
      </c>
      <c r="O20" s="12">
        <f t="shared" si="4"/>
        <v>37.510000000000005</v>
      </c>
      <c r="P20" s="25">
        <f t="shared" si="5"/>
        <v>17189</v>
      </c>
      <c r="Q20" s="12">
        <f t="shared" si="6"/>
        <v>0.24</v>
      </c>
      <c r="R20" s="25">
        <f t="shared" si="7"/>
        <v>5</v>
      </c>
      <c r="S20" s="12">
        <f t="shared" si="8"/>
        <v>37.750000000000007</v>
      </c>
      <c r="T20" s="25">
        <f t="shared" si="9"/>
        <v>17194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33.200000000000003</v>
      </c>
      <c r="D22" s="25">
        <f>SUM(D20:D21)</f>
        <v>15585</v>
      </c>
      <c r="E22" s="12">
        <f>SUM(E20:E21)</f>
        <v>0.24</v>
      </c>
      <c r="F22" s="25">
        <f>SUM(F20:F21)</f>
        <v>5</v>
      </c>
      <c r="G22" s="12">
        <f t="shared" si="0"/>
        <v>33.440000000000005</v>
      </c>
      <c r="H22" s="25">
        <f t="shared" si="1"/>
        <v>15590</v>
      </c>
      <c r="I22" s="12">
        <f>SUM(I20:I21)</f>
        <v>4.3099999999999996</v>
      </c>
      <c r="J22" s="25">
        <f>SUM(J20:J21)</f>
        <v>1604</v>
      </c>
      <c r="K22" s="12">
        <f>SUM(K20:K21)</f>
        <v>0</v>
      </c>
      <c r="L22" s="25">
        <f>SUM(L20:L21)</f>
        <v>0</v>
      </c>
      <c r="M22" s="12">
        <f t="shared" si="2"/>
        <v>4.3099999999999996</v>
      </c>
      <c r="N22" s="25">
        <f t="shared" si="3"/>
        <v>1604</v>
      </c>
      <c r="O22" s="12">
        <f t="shared" si="4"/>
        <v>37.510000000000005</v>
      </c>
      <c r="P22" s="25">
        <f t="shared" si="5"/>
        <v>17189</v>
      </c>
      <c r="Q22" s="12">
        <f t="shared" si="6"/>
        <v>0.24</v>
      </c>
      <c r="R22" s="25">
        <f t="shared" si="7"/>
        <v>5</v>
      </c>
      <c r="S22" s="12">
        <f t="shared" si="8"/>
        <v>37.750000000000007</v>
      </c>
      <c r="T22" s="25">
        <f t="shared" si="9"/>
        <v>17194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18.12</v>
      </c>
      <c r="D23" s="25">
        <v>8685</v>
      </c>
      <c r="E23" s="12">
        <v>0.62</v>
      </c>
      <c r="F23" s="25">
        <v>51</v>
      </c>
      <c r="G23" s="12">
        <f t="shared" si="0"/>
        <v>18.740000000000002</v>
      </c>
      <c r="H23" s="25">
        <f t="shared" si="1"/>
        <v>8736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18.12</v>
      </c>
      <c r="P23" s="25">
        <f t="shared" si="5"/>
        <v>8685</v>
      </c>
      <c r="Q23" s="12">
        <f t="shared" si="6"/>
        <v>0.62</v>
      </c>
      <c r="R23" s="25">
        <f t="shared" si="7"/>
        <v>51</v>
      </c>
      <c r="S23" s="12">
        <f t="shared" si="8"/>
        <v>18.740000000000002</v>
      </c>
      <c r="T23" s="25">
        <f t="shared" si="9"/>
        <v>8736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2.25</v>
      </c>
      <c r="D26" s="25">
        <v>1119</v>
      </c>
      <c r="E26" s="12">
        <v>0.15</v>
      </c>
      <c r="F26" s="25">
        <v>21</v>
      </c>
      <c r="G26" s="12">
        <f t="shared" si="0"/>
        <v>2.4</v>
      </c>
      <c r="H26" s="25">
        <f t="shared" si="1"/>
        <v>1140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2.25</v>
      </c>
      <c r="P26" s="25">
        <f t="shared" si="5"/>
        <v>1119</v>
      </c>
      <c r="Q26" s="12">
        <f t="shared" si="6"/>
        <v>0.15</v>
      </c>
      <c r="R26" s="25">
        <f t="shared" si="7"/>
        <v>21</v>
      </c>
      <c r="S26" s="12">
        <f t="shared" si="8"/>
        <v>2.4</v>
      </c>
      <c r="T26" s="25">
        <f t="shared" si="9"/>
        <v>1140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2550.5099999999993</v>
      </c>
      <c r="D27" s="26">
        <f t="shared" si="10"/>
        <v>1221709</v>
      </c>
      <c r="E27" s="19">
        <f t="shared" si="10"/>
        <v>67.570000000000007</v>
      </c>
      <c r="F27" s="26">
        <f t="shared" si="10"/>
        <v>7793</v>
      </c>
      <c r="G27" s="19">
        <f t="shared" si="10"/>
        <v>2618.0799999999995</v>
      </c>
      <c r="H27" s="26">
        <f t="shared" si="10"/>
        <v>1229502</v>
      </c>
      <c r="I27" s="19">
        <f t="shared" si="10"/>
        <v>4.55</v>
      </c>
      <c r="J27" s="26">
        <f t="shared" si="10"/>
        <v>1644</v>
      </c>
      <c r="K27" s="19">
        <f t="shared" si="10"/>
        <v>0.61</v>
      </c>
      <c r="L27" s="26">
        <f t="shared" si="10"/>
        <v>89</v>
      </c>
      <c r="M27" s="19">
        <f t="shared" si="10"/>
        <v>5.1599999999999993</v>
      </c>
      <c r="N27" s="26">
        <f t="shared" si="10"/>
        <v>1733</v>
      </c>
      <c r="O27" s="19">
        <f t="shared" si="10"/>
        <v>2555.0599999999995</v>
      </c>
      <c r="P27" s="26">
        <f t="shared" si="10"/>
        <v>1223353</v>
      </c>
      <c r="Q27" s="19">
        <f t="shared" si="10"/>
        <v>68.180000000000007</v>
      </c>
      <c r="R27" s="26">
        <f t="shared" si="10"/>
        <v>7882</v>
      </c>
      <c r="S27" s="19">
        <f t="shared" si="10"/>
        <v>2623.2399999999989</v>
      </c>
      <c r="T27" s="26">
        <f t="shared" si="10"/>
        <v>1231235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92.92</v>
      </c>
      <c r="F33" s="29">
        <v>13967</v>
      </c>
      <c r="G33" s="12">
        <f t="shared" ref="G33:G51" si="11">SUM(C33,E33)</f>
        <v>92.92</v>
      </c>
      <c r="H33" s="25">
        <f t="shared" ref="H33:H51" si="12">SUM(D33,F33)</f>
        <v>13967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</v>
      </c>
      <c r="P33" s="29">
        <v>0</v>
      </c>
      <c r="Q33" s="12">
        <v>1615.77</v>
      </c>
      <c r="R33" s="29">
        <v>255021</v>
      </c>
      <c r="S33" s="12">
        <f t="shared" ref="S33:S51" si="15">SUM(O33,Q33)</f>
        <v>1615.77</v>
      </c>
      <c r="T33" s="25">
        <f t="shared" ref="T33:T51" si="16">SUM(P33,R33)</f>
        <v>255021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1708.69</v>
      </c>
      <c r="X33" s="25">
        <f t="shared" ref="X33:X51" si="20">SUM(F33,L33,R33)</f>
        <v>268988</v>
      </c>
      <c r="Y33" s="12">
        <f t="shared" ref="Y33:Y51" si="21">SUM(U33,W33)</f>
        <v>1708.69</v>
      </c>
      <c r="Z33" s="25">
        <f t="shared" ref="Z33:Z51" si="22">SUM(V33,X33)</f>
        <v>268988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5.73</v>
      </c>
      <c r="F34" s="29">
        <v>882</v>
      </c>
      <c r="G34" s="12">
        <f t="shared" si="11"/>
        <v>5.73</v>
      </c>
      <c r="H34" s="25">
        <f t="shared" si="12"/>
        <v>882</v>
      </c>
      <c r="I34" s="12">
        <v>0</v>
      </c>
      <c r="J34" s="29">
        <v>0</v>
      </c>
      <c r="K34" s="12">
        <v>0.09</v>
      </c>
      <c r="L34" s="29">
        <v>0</v>
      </c>
      <c r="M34" s="12">
        <f t="shared" si="13"/>
        <v>0.09</v>
      </c>
      <c r="N34" s="25">
        <f t="shared" si="14"/>
        <v>0</v>
      </c>
      <c r="O34" s="12">
        <v>0</v>
      </c>
      <c r="P34" s="29">
        <v>0</v>
      </c>
      <c r="Q34" s="12">
        <v>129.41999999999999</v>
      </c>
      <c r="R34" s="29">
        <v>20780</v>
      </c>
      <c r="S34" s="12">
        <f t="shared" si="15"/>
        <v>129.41999999999999</v>
      </c>
      <c r="T34" s="25">
        <f t="shared" si="16"/>
        <v>20780</v>
      </c>
      <c r="U34" s="14">
        <f t="shared" si="17"/>
        <v>0</v>
      </c>
      <c r="V34" s="25">
        <f t="shared" si="18"/>
        <v>0</v>
      </c>
      <c r="W34" s="14">
        <f t="shared" si="19"/>
        <v>135.23999999999998</v>
      </c>
      <c r="X34" s="25">
        <f t="shared" si="20"/>
        <v>21662</v>
      </c>
      <c r="Y34" s="12">
        <f t="shared" si="21"/>
        <v>135.23999999999998</v>
      </c>
      <c r="Z34" s="25">
        <f t="shared" si="22"/>
        <v>21662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1.31</v>
      </c>
      <c r="F35" s="29">
        <v>206</v>
      </c>
      <c r="G35" s="12">
        <f t="shared" si="11"/>
        <v>1.31</v>
      </c>
      <c r="H35" s="25">
        <f t="shared" si="12"/>
        <v>206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96.69</v>
      </c>
      <c r="R35" s="29">
        <v>15446</v>
      </c>
      <c r="S35" s="12">
        <f t="shared" si="15"/>
        <v>96.69</v>
      </c>
      <c r="T35" s="25">
        <f t="shared" si="16"/>
        <v>15446</v>
      </c>
      <c r="U35" s="14">
        <f t="shared" si="17"/>
        <v>0</v>
      </c>
      <c r="V35" s="25">
        <f t="shared" si="18"/>
        <v>0</v>
      </c>
      <c r="W35" s="14">
        <f t="shared" si="19"/>
        <v>98</v>
      </c>
      <c r="X35" s="25">
        <f t="shared" si="20"/>
        <v>15652</v>
      </c>
      <c r="Y35" s="12">
        <f t="shared" si="21"/>
        <v>98</v>
      </c>
      <c r="Z35" s="25">
        <f t="shared" si="22"/>
        <v>15652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0.11</v>
      </c>
      <c r="F36" s="29">
        <v>18</v>
      </c>
      <c r="G36" s="12">
        <f t="shared" si="11"/>
        <v>0.11</v>
      </c>
      <c r="H36" s="25">
        <f t="shared" si="12"/>
        <v>18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7</v>
      </c>
      <c r="R36" s="29">
        <v>1132</v>
      </c>
      <c r="S36" s="12">
        <f t="shared" si="15"/>
        <v>7</v>
      </c>
      <c r="T36" s="25">
        <f t="shared" si="16"/>
        <v>1132</v>
      </c>
      <c r="U36" s="14">
        <f t="shared" si="17"/>
        <v>0</v>
      </c>
      <c r="V36" s="25">
        <f t="shared" si="18"/>
        <v>0</v>
      </c>
      <c r="W36" s="14">
        <f t="shared" si="19"/>
        <v>7.11</v>
      </c>
      <c r="X36" s="25">
        <f t="shared" si="20"/>
        <v>1150</v>
      </c>
      <c r="Y36" s="12">
        <f t="shared" si="21"/>
        <v>7.11</v>
      </c>
      <c r="Z36" s="25">
        <f t="shared" si="22"/>
        <v>1150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0.36</v>
      </c>
      <c r="F37" s="29">
        <v>59</v>
      </c>
      <c r="G37" s="12">
        <f t="shared" si="11"/>
        <v>0.36</v>
      </c>
      <c r="H37" s="25">
        <f t="shared" si="12"/>
        <v>59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4.7699999999999996</v>
      </c>
      <c r="R37" s="29">
        <v>765</v>
      </c>
      <c r="S37" s="12">
        <f t="shared" si="15"/>
        <v>4.7699999999999996</v>
      </c>
      <c r="T37" s="25">
        <f t="shared" si="16"/>
        <v>765</v>
      </c>
      <c r="U37" s="14">
        <f t="shared" si="17"/>
        <v>0</v>
      </c>
      <c r="V37" s="25">
        <f t="shared" si="18"/>
        <v>0</v>
      </c>
      <c r="W37" s="14">
        <f t="shared" si="19"/>
        <v>5.13</v>
      </c>
      <c r="X37" s="25">
        <f t="shared" si="20"/>
        <v>824</v>
      </c>
      <c r="Y37" s="12">
        <f t="shared" si="21"/>
        <v>5.13</v>
      </c>
      <c r="Z37" s="25">
        <f t="shared" si="22"/>
        <v>824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1.45</v>
      </c>
      <c r="R38" s="29">
        <v>236</v>
      </c>
      <c r="S38" s="12">
        <f t="shared" si="15"/>
        <v>1.45</v>
      </c>
      <c r="T38" s="25">
        <f t="shared" si="16"/>
        <v>236</v>
      </c>
      <c r="U38" s="14">
        <f t="shared" si="17"/>
        <v>0</v>
      </c>
      <c r="V38" s="25">
        <f t="shared" si="18"/>
        <v>0</v>
      </c>
      <c r="W38" s="14">
        <f t="shared" si="19"/>
        <v>1.45</v>
      </c>
      <c r="X38" s="25">
        <f t="shared" si="20"/>
        <v>236</v>
      </c>
      <c r="Y38" s="12">
        <f t="shared" si="21"/>
        <v>1.45</v>
      </c>
      <c r="Z38" s="25">
        <f t="shared" si="22"/>
        <v>236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2.27</v>
      </c>
      <c r="R39" s="29">
        <v>368</v>
      </c>
      <c r="S39" s="12">
        <f t="shared" si="15"/>
        <v>2.27</v>
      </c>
      <c r="T39" s="25">
        <f t="shared" si="16"/>
        <v>368</v>
      </c>
      <c r="U39" s="14">
        <f t="shared" si="17"/>
        <v>0</v>
      </c>
      <c r="V39" s="25">
        <f t="shared" si="18"/>
        <v>0</v>
      </c>
      <c r="W39" s="14">
        <f t="shared" si="19"/>
        <v>2.27</v>
      </c>
      <c r="X39" s="25">
        <f t="shared" si="20"/>
        <v>368</v>
      </c>
      <c r="Y39" s="12">
        <f t="shared" si="21"/>
        <v>2.27</v>
      </c>
      <c r="Z39" s="25">
        <f t="shared" si="22"/>
        <v>368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100.43</v>
      </c>
      <c r="F40" s="25">
        <f>SUM(F33:F39)</f>
        <v>15132</v>
      </c>
      <c r="G40" s="12">
        <f t="shared" si="11"/>
        <v>100.43</v>
      </c>
      <c r="H40" s="25">
        <f t="shared" si="12"/>
        <v>15132</v>
      </c>
      <c r="I40" s="12">
        <f>SUM(I33:I39)</f>
        <v>0</v>
      </c>
      <c r="J40" s="25">
        <f>SUM(J33:J39)</f>
        <v>0</v>
      </c>
      <c r="K40" s="12">
        <f>SUM(K33:K39)</f>
        <v>0.09</v>
      </c>
      <c r="L40" s="25">
        <f>SUM(L33:L39)</f>
        <v>0</v>
      </c>
      <c r="M40" s="12">
        <f t="shared" si="13"/>
        <v>0.09</v>
      </c>
      <c r="N40" s="25">
        <f t="shared" si="14"/>
        <v>0</v>
      </c>
      <c r="O40" s="12">
        <f>SUM(O33:O39)</f>
        <v>0</v>
      </c>
      <c r="P40" s="25">
        <f>SUM(P33:P39)</f>
        <v>0</v>
      </c>
      <c r="Q40" s="12">
        <f>SUM(Q33:Q39)</f>
        <v>1857.3700000000001</v>
      </c>
      <c r="R40" s="25">
        <f>SUM(R33:R39)</f>
        <v>293748</v>
      </c>
      <c r="S40" s="12">
        <f t="shared" si="15"/>
        <v>1857.3700000000001</v>
      </c>
      <c r="T40" s="25">
        <f t="shared" si="16"/>
        <v>293748</v>
      </c>
      <c r="U40" s="14">
        <f t="shared" si="17"/>
        <v>0</v>
      </c>
      <c r="V40" s="25">
        <f t="shared" si="18"/>
        <v>0</v>
      </c>
      <c r="W40" s="14">
        <f t="shared" si="19"/>
        <v>1957.89</v>
      </c>
      <c r="X40" s="25">
        <f t="shared" si="20"/>
        <v>308880</v>
      </c>
      <c r="Y40" s="12">
        <f t="shared" si="21"/>
        <v>1957.89</v>
      </c>
      <c r="Z40" s="25">
        <f t="shared" si="22"/>
        <v>308880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0.24</v>
      </c>
      <c r="F41" s="25">
        <v>38</v>
      </c>
      <c r="G41" s="12">
        <f t="shared" si="11"/>
        <v>0.24</v>
      </c>
      <c r="H41" s="25">
        <f t="shared" si="12"/>
        <v>38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3.54</v>
      </c>
      <c r="R41" s="25">
        <v>561</v>
      </c>
      <c r="S41" s="12">
        <f t="shared" si="15"/>
        <v>3.54</v>
      </c>
      <c r="T41" s="25">
        <f t="shared" si="16"/>
        <v>561</v>
      </c>
      <c r="U41" s="14">
        <f t="shared" si="17"/>
        <v>0</v>
      </c>
      <c r="V41" s="25">
        <f t="shared" si="18"/>
        <v>0</v>
      </c>
      <c r="W41" s="14">
        <f t="shared" si="19"/>
        <v>3.7800000000000002</v>
      </c>
      <c r="X41" s="25">
        <f t="shared" si="20"/>
        <v>599</v>
      </c>
      <c r="Y41" s="12">
        <f t="shared" si="21"/>
        <v>3.7800000000000002</v>
      </c>
      <c r="Z41" s="25">
        <f t="shared" si="22"/>
        <v>599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0.24</v>
      </c>
      <c r="F44" s="25">
        <f>SUM(F41:F43)</f>
        <v>38</v>
      </c>
      <c r="G44" s="12">
        <f t="shared" si="11"/>
        <v>0.24</v>
      </c>
      <c r="H44" s="25">
        <f t="shared" si="12"/>
        <v>38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3.54</v>
      </c>
      <c r="R44" s="25">
        <f>SUM(R41:R43)</f>
        <v>561</v>
      </c>
      <c r="S44" s="12">
        <f t="shared" si="15"/>
        <v>3.54</v>
      </c>
      <c r="T44" s="25">
        <f t="shared" si="16"/>
        <v>561</v>
      </c>
      <c r="U44" s="14">
        <f t="shared" si="17"/>
        <v>0</v>
      </c>
      <c r="V44" s="25">
        <f t="shared" si="18"/>
        <v>0</v>
      </c>
      <c r="W44" s="14">
        <f t="shared" si="19"/>
        <v>3.7800000000000002</v>
      </c>
      <c r="X44" s="25">
        <f t="shared" si="20"/>
        <v>599</v>
      </c>
      <c r="Y44" s="12">
        <f t="shared" si="21"/>
        <v>3.7800000000000002</v>
      </c>
      <c r="Z44" s="25">
        <f t="shared" si="22"/>
        <v>599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3.16</v>
      </c>
      <c r="F45" s="25">
        <v>511</v>
      </c>
      <c r="G45" s="12">
        <f t="shared" si="11"/>
        <v>3.16</v>
      </c>
      <c r="H45" s="25">
        <f t="shared" si="12"/>
        <v>511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20.51</v>
      </c>
      <c r="R45" s="25">
        <v>3262</v>
      </c>
      <c r="S45" s="12">
        <f t="shared" si="15"/>
        <v>20.51</v>
      </c>
      <c r="T45" s="25">
        <f t="shared" si="16"/>
        <v>3262</v>
      </c>
      <c r="U45" s="14">
        <f t="shared" si="17"/>
        <v>0</v>
      </c>
      <c r="V45" s="25">
        <f t="shared" si="18"/>
        <v>0</v>
      </c>
      <c r="W45" s="14">
        <f t="shared" si="19"/>
        <v>23.67</v>
      </c>
      <c r="X45" s="25">
        <f t="shared" si="20"/>
        <v>3773</v>
      </c>
      <c r="Y45" s="12">
        <f t="shared" si="21"/>
        <v>23.67</v>
      </c>
      <c r="Z45" s="25">
        <f t="shared" si="22"/>
        <v>3773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3.16</v>
      </c>
      <c r="F47" s="25">
        <f>SUM(F45:F46)</f>
        <v>511</v>
      </c>
      <c r="G47" s="12">
        <f t="shared" si="11"/>
        <v>3.16</v>
      </c>
      <c r="H47" s="25">
        <f t="shared" si="12"/>
        <v>511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20.51</v>
      </c>
      <c r="R47" s="25">
        <f>SUM(R45:R46)</f>
        <v>3262</v>
      </c>
      <c r="S47" s="12">
        <f t="shared" si="15"/>
        <v>20.51</v>
      </c>
      <c r="T47" s="25">
        <f t="shared" si="16"/>
        <v>3262</v>
      </c>
      <c r="U47" s="14">
        <f t="shared" si="17"/>
        <v>0</v>
      </c>
      <c r="V47" s="25">
        <f t="shared" si="18"/>
        <v>0</v>
      </c>
      <c r="W47" s="14">
        <f t="shared" si="19"/>
        <v>23.67</v>
      </c>
      <c r="X47" s="25">
        <f t="shared" si="20"/>
        <v>3773</v>
      </c>
      <c r="Y47" s="12">
        <f t="shared" si="21"/>
        <v>23.67</v>
      </c>
      <c r="Z47" s="25">
        <f t="shared" si="22"/>
        <v>3773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0.06</v>
      </c>
      <c r="F48" s="29">
        <v>9</v>
      </c>
      <c r="G48" s="12">
        <f t="shared" si="11"/>
        <v>0.06</v>
      </c>
      <c r="H48" s="25">
        <f t="shared" si="12"/>
        <v>9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2.39</v>
      </c>
      <c r="R48" s="29">
        <v>388</v>
      </c>
      <c r="S48" s="12">
        <f t="shared" si="15"/>
        <v>2.39</v>
      </c>
      <c r="T48" s="25">
        <f t="shared" si="16"/>
        <v>388</v>
      </c>
      <c r="U48" s="14">
        <f t="shared" si="17"/>
        <v>0</v>
      </c>
      <c r="V48" s="25">
        <f t="shared" si="18"/>
        <v>0</v>
      </c>
      <c r="W48" s="14">
        <f t="shared" si="19"/>
        <v>2.4500000000000002</v>
      </c>
      <c r="X48" s="25">
        <f t="shared" si="20"/>
        <v>397</v>
      </c>
      <c r="Y48" s="12">
        <f t="shared" si="21"/>
        <v>2.4500000000000002</v>
      </c>
      <c r="Z48" s="25">
        <f t="shared" si="22"/>
        <v>397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0.04</v>
      </c>
      <c r="F51" s="29">
        <v>6</v>
      </c>
      <c r="G51" s="12">
        <f t="shared" si="11"/>
        <v>0.04</v>
      </c>
      <c r="H51" s="25">
        <f t="shared" si="12"/>
        <v>6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1.73</v>
      </c>
      <c r="R51" s="29">
        <v>283</v>
      </c>
      <c r="S51" s="12">
        <f t="shared" si="15"/>
        <v>1.73</v>
      </c>
      <c r="T51" s="25">
        <f t="shared" si="16"/>
        <v>283</v>
      </c>
      <c r="U51" s="14">
        <f t="shared" si="17"/>
        <v>0</v>
      </c>
      <c r="V51" s="25">
        <f t="shared" si="18"/>
        <v>0</v>
      </c>
      <c r="W51" s="14">
        <f t="shared" si="19"/>
        <v>1.77</v>
      </c>
      <c r="X51" s="25">
        <f t="shared" si="20"/>
        <v>289</v>
      </c>
      <c r="Y51" s="12">
        <f t="shared" si="21"/>
        <v>1.77</v>
      </c>
      <c r="Z51" s="25">
        <f t="shared" si="22"/>
        <v>289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103.93</v>
      </c>
      <c r="F52" s="26">
        <f t="shared" si="23"/>
        <v>15696</v>
      </c>
      <c r="G52" s="19">
        <f t="shared" si="23"/>
        <v>103.93</v>
      </c>
      <c r="H52" s="26">
        <f t="shared" si="23"/>
        <v>15696</v>
      </c>
      <c r="I52" s="19">
        <f t="shared" si="23"/>
        <v>0</v>
      </c>
      <c r="J52" s="26">
        <f t="shared" si="23"/>
        <v>0</v>
      </c>
      <c r="K52" s="19">
        <f t="shared" si="23"/>
        <v>0.09</v>
      </c>
      <c r="L52" s="26">
        <f t="shared" si="23"/>
        <v>0</v>
      </c>
      <c r="M52" s="19">
        <f t="shared" si="23"/>
        <v>0.09</v>
      </c>
      <c r="N52" s="26">
        <f t="shared" si="23"/>
        <v>0</v>
      </c>
      <c r="O52" s="19">
        <f t="shared" si="23"/>
        <v>0</v>
      </c>
      <c r="P52" s="26">
        <f t="shared" si="23"/>
        <v>0</v>
      </c>
      <c r="Q52" s="19">
        <f t="shared" ref="Q52:Z52" si="24">SUM(Q40,Q44,Q47,Q48:Q51)</f>
        <v>1885.5400000000002</v>
      </c>
      <c r="R52" s="26">
        <f t="shared" si="24"/>
        <v>298242</v>
      </c>
      <c r="S52" s="19">
        <f t="shared" si="24"/>
        <v>1885.5400000000002</v>
      </c>
      <c r="T52" s="26">
        <f t="shared" si="24"/>
        <v>298242</v>
      </c>
      <c r="U52" s="19">
        <f t="shared" si="24"/>
        <v>0</v>
      </c>
      <c r="V52" s="26">
        <f t="shared" si="24"/>
        <v>0</v>
      </c>
      <c r="W52" s="19">
        <f t="shared" si="24"/>
        <v>1989.5600000000002</v>
      </c>
      <c r="X52" s="26">
        <f t="shared" si="24"/>
        <v>313938</v>
      </c>
      <c r="Y52" s="19">
        <f t="shared" si="24"/>
        <v>1989.5600000000002</v>
      </c>
      <c r="Z52" s="26">
        <f t="shared" si="24"/>
        <v>313938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2269.0700000000002</v>
      </c>
      <c r="D58" s="25">
        <f t="shared" ref="D58:D76" si="26">SUM(V33,P8)</f>
        <v>1086872</v>
      </c>
      <c r="E58" s="14">
        <f t="shared" ref="E58:E76" si="27">SUM(W33,Q8)</f>
        <v>1763.39</v>
      </c>
      <c r="F58" s="25">
        <f t="shared" ref="F58:F76" si="28">SUM(X33,R8)</f>
        <v>275414</v>
      </c>
      <c r="G58" s="14">
        <f t="shared" ref="G58:G76" si="29">SUM(Y33,S8)</f>
        <v>4032.46</v>
      </c>
      <c r="H58" s="25">
        <f t="shared" ref="H58:H76" si="30">SUM(Z33,T8)</f>
        <v>1362286</v>
      </c>
      <c r="I58" s="15">
        <v>0.01</v>
      </c>
      <c r="J58" s="29">
        <v>7.36</v>
      </c>
      <c r="K58" s="17">
        <v>0.59</v>
      </c>
      <c r="L58" s="32">
        <v>454.25</v>
      </c>
      <c r="M58" s="18">
        <v>526816</v>
      </c>
      <c r="N58" s="25">
        <v>0.45</v>
      </c>
      <c r="O58" s="17">
        <f t="shared" ref="O58:O76" si="31">SUM(G58,I58,J58:L58,N58)</f>
        <v>4495.12</v>
      </c>
    </row>
    <row r="59" spans="1:26" ht="14.15" customHeight="1">
      <c r="A59" s="42"/>
      <c r="B59" s="6" t="s">
        <v>27</v>
      </c>
      <c r="C59" s="14">
        <f t="shared" si="25"/>
        <v>130.84</v>
      </c>
      <c r="D59" s="25">
        <f t="shared" si="26"/>
        <v>62949</v>
      </c>
      <c r="E59" s="14">
        <f t="shared" si="27"/>
        <v>145.70999999999998</v>
      </c>
      <c r="F59" s="25">
        <f t="shared" si="28"/>
        <v>22767</v>
      </c>
      <c r="G59" s="14">
        <f t="shared" si="29"/>
        <v>276.54999999999995</v>
      </c>
      <c r="H59" s="25">
        <f t="shared" si="30"/>
        <v>85716</v>
      </c>
      <c r="I59" s="15">
        <v>0</v>
      </c>
      <c r="J59" s="29">
        <v>3.05</v>
      </c>
      <c r="K59" s="17">
        <v>0</v>
      </c>
      <c r="L59" s="32">
        <v>12.8</v>
      </c>
      <c r="M59" s="18">
        <v>14272</v>
      </c>
      <c r="N59" s="25">
        <v>0</v>
      </c>
      <c r="O59" s="17">
        <f t="shared" si="31"/>
        <v>292.39999999999998</v>
      </c>
    </row>
    <row r="60" spans="1:26" ht="14.15" customHeight="1">
      <c r="A60" s="42"/>
      <c r="B60" s="6" t="s">
        <v>28</v>
      </c>
      <c r="C60" s="14">
        <f t="shared" si="25"/>
        <v>66.239999999999995</v>
      </c>
      <c r="D60" s="25">
        <f t="shared" si="26"/>
        <v>31614</v>
      </c>
      <c r="E60" s="14">
        <f t="shared" si="27"/>
        <v>98.78</v>
      </c>
      <c r="F60" s="25">
        <f t="shared" si="28"/>
        <v>15762</v>
      </c>
      <c r="G60" s="14">
        <f t="shared" si="29"/>
        <v>165.01999999999998</v>
      </c>
      <c r="H60" s="25">
        <f t="shared" si="30"/>
        <v>47376</v>
      </c>
      <c r="I60" s="15">
        <v>0</v>
      </c>
      <c r="J60" s="29">
        <v>7.11</v>
      </c>
      <c r="K60" s="17">
        <v>0</v>
      </c>
      <c r="L60" s="32">
        <v>3.19</v>
      </c>
      <c r="M60" s="18">
        <v>3732</v>
      </c>
      <c r="N60" s="25">
        <v>0</v>
      </c>
      <c r="O60" s="17">
        <f t="shared" si="31"/>
        <v>175.32</v>
      </c>
    </row>
    <row r="61" spans="1:26" ht="14.15" customHeight="1">
      <c r="A61" s="42"/>
      <c r="B61" s="6" t="s">
        <v>29</v>
      </c>
      <c r="C61" s="14">
        <f t="shared" si="25"/>
        <v>9.6300000000000008</v>
      </c>
      <c r="D61" s="25">
        <f t="shared" si="26"/>
        <v>4804</v>
      </c>
      <c r="E61" s="14">
        <f t="shared" si="27"/>
        <v>7.11</v>
      </c>
      <c r="F61" s="25">
        <f t="shared" si="28"/>
        <v>1150</v>
      </c>
      <c r="G61" s="14">
        <f t="shared" si="29"/>
        <v>16.740000000000002</v>
      </c>
      <c r="H61" s="25">
        <f t="shared" si="30"/>
        <v>5954</v>
      </c>
      <c r="I61" s="15">
        <v>0</v>
      </c>
      <c r="J61" s="29">
        <v>0</v>
      </c>
      <c r="K61" s="17">
        <v>0</v>
      </c>
      <c r="L61" s="32">
        <v>0.01</v>
      </c>
      <c r="M61" s="18">
        <v>12</v>
      </c>
      <c r="N61" s="25">
        <v>0</v>
      </c>
      <c r="O61" s="17">
        <f t="shared" si="31"/>
        <v>16.750000000000004</v>
      </c>
    </row>
    <row r="62" spans="1:26" ht="14.15" customHeight="1">
      <c r="A62" s="42"/>
      <c r="B62" s="6" t="s">
        <v>30</v>
      </c>
      <c r="C62" s="14">
        <f t="shared" si="25"/>
        <v>9.93</v>
      </c>
      <c r="D62" s="25">
        <f t="shared" si="26"/>
        <v>4842</v>
      </c>
      <c r="E62" s="14">
        <f t="shared" si="27"/>
        <v>5.13</v>
      </c>
      <c r="F62" s="25">
        <f t="shared" si="28"/>
        <v>824</v>
      </c>
      <c r="G62" s="14">
        <f t="shared" si="29"/>
        <v>15.059999999999999</v>
      </c>
      <c r="H62" s="25">
        <f t="shared" si="30"/>
        <v>5666</v>
      </c>
      <c r="I62" s="15">
        <v>0</v>
      </c>
      <c r="J62" s="29">
        <v>0</v>
      </c>
      <c r="K62" s="17">
        <v>0</v>
      </c>
      <c r="L62" s="32">
        <v>0.67</v>
      </c>
      <c r="M62" s="18">
        <v>732</v>
      </c>
      <c r="N62" s="25">
        <v>0</v>
      </c>
      <c r="O62" s="17">
        <f t="shared" si="31"/>
        <v>15.729999999999999</v>
      </c>
    </row>
    <row r="63" spans="1:26" ht="14.15" customHeight="1">
      <c r="A63" s="42"/>
      <c r="B63" s="6" t="s">
        <v>31</v>
      </c>
      <c r="C63" s="14">
        <f t="shared" si="25"/>
        <v>2.54</v>
      </c>
      <c r="D63" s="25">
        <f t="shared" si="26"/>
        <v>1261</v>
      </c>
      <c r="E63" s="14">
        <f t="shared" si="27"/>
        <v>1.45</v>
      </c>
      <c r="F63" s="25">
        <f t="shared" si="28"/>
        <v>236</v>
      </c>
      <c r="G63" s="14">
        <f t="shared" si="29"/>
        <v>3.99</v>
      </c>
      <c r="H63" s="25">
        <f t="shared" si="30"/>
        <v>1497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3.99</v>
      </c>
    </row>
    <row r="64" spans="1:26" ht="14.15" customHeight="1">
      <c r="A64" s="42"/>
      <c r="B64" s="6" t="s">
        <v>32</v>
      </c>
      <c r="C64" s="14">
        <f t="shared" si="25"/>
        <v>1.66</v>
      </c>
      <c r="D64" s="25">
        <f t="shared" si="26"/>
        <v>824</v>
      </c>
      <c r="E64" s="14">
        <f t="shared" si="27"/>
        <v>2.27</v>
      </c>
      <c r="F64" s="25">
        <f t="shared" si="28"/>
        <v>368</v>
      </c>
      <c r="G64" s="14">
        <f t="shared" si="29"/>
        <v>3.9299999999999997</v>
      </c>
      <c r="H64" s="25">
        <f t="shared" si="30"/>
        <v>1192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3.9299999999999997</v>
      </c>
    </row>
    <row r="65" spans="1:15" ht="14.15" customHeight="1">
      <c r="A65" s="42"/>
      <c r="B65" s="6" t="s">
        <v>33</v>
      </c>
      <c r="C65" s="14">
        <f t="shared" si="25"/>
        <v>2489.9099999999994</v>
      </c>
      <c r="D65" s="25">
        <f t="shared" si="26"/>
        <v>1193166</v>
      </c>
      <c r="E65" s="14">
        <f t="shared" si="27"/>
        <v>2023.8400000000001</v>
      </c>
      <c r="F65" s="25">
        <f t="shared" si="28"/>
        <v>316521</v>
      </c>
      <c r="G65" s="14">
        <f t="shared" si="29"/>
        <v>4513.7499999999991</v>
      </c>
      <c r="H65" s="25">
        <f t="shared" si="30"/>
        <v>1509687</v>
      </c>
      <c r="I65" s="12">
        <f t="shared" ref="I65:N65" si="32">SUM(I58:I64)</f>
        <v>0.01</v>
      </c>
      <c r="J65" s="32">
        <f t="shared" si="32"/>
        <v>17.52</v>
      </c>
      <c r="K65" s="12">
        <f t="shared" si="32"/>
        <v>0.59</v>
      </c>
      <c r="L65" s="32">
        <f t="shared" si="32"/>
        <v>470.92</v>
      </c>
      <c r="M65" s="18">
        <f t="shared" si="32"/>
        <v>545564</v>
      </c>
      <c r="N65" s="36">
        <f t="shared" si="32"/>
        <v>0.45</v>
      </c>
      <c r="O65" s="16">
        <f t="shared" si="31"/>
        <v>5003.24</v>
      </c>
    </row>
    <row r="66" spans="1:15" ht="14.15" customHeight="1">
      <c r="A66" s="42" t="s">
        <v>34</v>
      </c>
      <c r="B66" s="6" t="s">
        <v>35</v>
      </c>
      <c r="C66" s="14">
        <f t="shared" si="25"/>
        <v>7.27</v>
      </c>
      <c r="D66" s="25">
        <f t="shared" si="26"/>
        <v>3194</v>
      </c>
      <c r="E66" s="14">
        <f t="shared" si="27"/>
        <v>5</v>
      </c>
      <c r="F66" s="25">
        <f t="shared" si="28"/>
        <v>763</v>
      </c>
      <c r="G66" s="14">
        <f t="shared" si="29"/>
        <v>12.27</v>
      </c>
      <c r="H66" s="25">
        <f t="shared" si="30"/>
        <v>3957</v>
      </c>
      <c r="I66" s="12">
        <v>0</v>
      </c>
      <c r="J66" s="32">
        <v>0</v>
      </c>
      <c r="K66" s="12">
        <v>0</v>
      </c>
      <c r="L66" s="32">
        <v>0.77</v>
      </c>
      <c r="M66" s="18">
        <v>796</v>
      </c>
      <c r="N66" s="36">
        <v>0</v>
      </c>
      <c r="O66" s="16">
        <f t="shared" si="31"/>
        <v>13.04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7.27</v>
      </c>
      <c r="D69" s="25">
        <f t="shared" si="26"/>
        <v>3194</v>
      </c>
      <c r="E69" s="14">
        <f t="shared" si="27"/>
        <v>5</v>
      </c>
      <c r="F69" s="25">
        <f t="shared" si="28"/>
        <v>763</v>
      </c>
      <c r="G69" s="14">
        <f t="shared" si="29"/>
        <v>12.27</v>
      </c>
      <c r="H69" s="25">
        <f t="shared" si="30"/>
        <v>3957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0.77</v>
      </c>
      <c r="M69" s="18">
        <f t="shared" si="33"/>
        <v>796</v>
      </c>
      <c r="N69" s="36">
        <f t="shared" si="33"/>
        <v>0</v>
      </c>
      <c r="O69" s="16">
        <f t="shared" si="31"/>
        <v>13.04</v>
      </c>
    </row>
    <row r="70" spans="1:15" ht="14.15" customHeight="1">
      <c r="A70" s="43" t="s">
        <v>38</v>
      </c>
      <c r="B70" s="6" t="s">
        <v>39</v>
      </c>
      <c r="C70" s="14">
        <f t="shared" si="25"/>
        <v>37.510000000000005</v>
      </c>
      <c r="D70" s="25">
        <f t="shared" si="26"/>
        <v>17189</v>
      </c>
      <c r="E70" s="14">
        <f t="shared" si="27"/>
        <v>23.91</v>
      </c>
      <c r="F70" s="25">
        <f t="shared" si="28"/>
        <v>3778</v>
      </c>
      <c r="G70" s="14">
        <f t="shared" si="29"/>
        <v>61.420000000000009</v>
      </c>
      <c r="H70" s="25">
        <f t="shared" si="30"/>
        <v>20967</v>
      </c>
      <c r="I70" s="12">
        <v>2.86</v>
      </c>
      <c r="J70" s="32">
        <v>0</v>
      </c>
      <c r="K70" s="12">
        <v>0</v>
      </c>
      <c r="L70" s="32">
        <v>3.06</v>
      </c>
      <c r="M70" s="18">
        <v>3606</v>
      </c>
      <c r="N70" s="36">
        <v>0</v>
      </c>
      <c r="O70" s="16">
        <f t="shared" si="31"/>
        <v>67.340000000000018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37.510000000000005</v>
      </c>
      <c r="D72" s="25">
        <f t="shared" si="26"/>
        <v>17189</v>
      </c>
      <c r="E72" s="14">
        <f t="shared" si="27"/>
        <v>23.91</v>
      </c>
      <c r="F72" s="25">
        <f t="shared" si="28"/>
        <v>3778</v>
      </c>
      <c r="G72" s="14">
        <f t="shared" si="29"/>
        <v>61.420000000000009</v>
      </c>
      <c r="H72" s="25">
        <f t="shared" si="30"/>
        <v>20967</v>
      </c>
      <c r="I72" s="12">
        <f t="shared" ref="I72:N72" si="34">SUM(I70:I71)</f>
        <v>2.86</v>
      </c>
      <c r="J72" s="32">
        <f t="shared" si="34"/>
        <v>0</v>
      </c>
      <c r="K72" s="12">
        <f t="shared" si="34"/>
        <v>0</v>
      </c>
      <c r="L72" s="32">
        <f t="shared" si="34"/>
        <v>3.06</v>
      </c>
      <c r="M72" s="18">
        <f t="shared" si="34"/>
        <v>3606</v>
      </c>
      <c r="N72" s="36">
        <f t="shared" si="34"/>
        <v>0</v>
      </c>
      <c r="O72" s="16">
        <f t="shared" si="31"/>
        <v>67.340000000000018</v>
      </c>
    </row>
    <row r="73" spans="1:15" ht="14.15" customHeight="1">
      <c r="A73" s="44" t="s">
        <v>41</v>
      </c>
      <c r="B73" s="45"/>
      <c r="C73" s="14">
        <f t="shared" si="25"/>
        <v>18.12</v>
      </c>
      <c r="D73" s="25">
        <f t="shared" si="26"/>
        <v>8685</v>
      </c>
      <c r="E73" s="14">
        <f t="shared" si="27"/>
        <v>3.0700000000000003</v>
      </c>
      <c r="F73" s="25">
        <f t="shared" si="28"/>
        <v>448</v>
      </c>
      <c r="G73" s="14">
        <f t="shared" si="29"/>
        <v>21.19</v>
      </c>
      <c r="H73" s="25">
        <f t="shared" si="30"/>
        <v>9133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21.19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2.25</v>
      </c>
      <c r="D76" s="25">
        <f t="shared" si="26"/>
        <v>1119</v>
      </c>
      <c r="E76" s="14">
        <f t="shared" si="27"/>
        <v>1.92</v>
      </c>
      <c r="F76" s="25">
        <f t="shared" si="28"/>
        <v>310</v>
      </c>
      <c r="G76" s="14">
        <f t="shared" si="29"/>
        <v>4.17</v>
      </c>
      <c r="H76" s="25">
        <f t="shared" si="30"/>
        <v>1429</v>
      </c>
      <c r="I76" s="15">
        <v>0</v>
      </c>
      <c r="J76" s="29">
        <v>0</v>
      </c>
      <c r="K76" s="17">
        <v>0</v>
      </c>
      <c r="L76" s="32">
        <v>0.98</v>
      </c>
      <c r="M76" s="18">
        <v>1060</v>
      </c>
      <c r="N76" s="25">
        <v>0</v>
      </c>
      <c r="O76" s="17">
        <f t="shared" si="31"/>
        <v>5.15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2555.0599999999995</v>
      </c>
      <c r="D77" s="26">
        <f t="shared" si="35"/>
        <v>1223353</v>
      </c>
      <c r="E77" s="19">
        <f t="shared" si="35"/>
        <v>2057.7400000000002</v>
      </c>
      <c r="F77" s="26">
        <f t="shared" si="35"/>
        <v>321820</v>
      </c>
      <c r="G77" s="19">
        <f t="shared" si="35"/>
        <v>4612.7999999999993</v>
      </c>
      <c r="H77" s="26">
        <f t="shared" si="35"/>
        <v>1545173</v>
      </c>
      <c r="I77" s="15">
        <f t="shared" si="35"/>
        <v>2.8699999999999997</v>
      </c>
      <c r="J77" s="33">
        <f t="shared" si="35"/>
        <v>17.52</v>
      </c>
      <c r="K77" s="20">
        <f t="shared" si="35"/>
        <v>0.59</v>
      </c>
      <c r="L77" s="35">
        <f t="shared" si="35"/>
        <v>475.73</v>
      </c>
      <c r="M77" s="21">
        <f t="shared" si="35"/>
        <v>551026</v>
      </c>
      <c r="N77" s="26">
        <f t="shared" si="35"/>
        <v>0.45</v>
      </c>
      <c r="O77" s="20">
        <f t="shared" si="35"/>
        <v>5109.9599999999991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363A-F031-4F99-ABD8-8C9E25EE0B2B}">
  <sheetPr codeName="Sheet8">
    <pageSetUpPr fitToPage="1"/>
  </sheetPr>
  <dimension ref="A1:BD77"/>
  <sheetViews>
    <sheetView showZeros="0" view="pageBreakPreview" topLeftCell="A37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60</v>
      </c>
      <c r="D3" s="23" t="s">
        <v>64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1237.1199999999999</v>
      </c>
      <c r="D8" s="25">
        <v>603776</v>
      </c>
      <c r="E8" s="12">
        <v>7.19</v>
      </c>
      <c r="F8" s="25">
        <v>744</v>
      </c>
      <c r="G8" s="12">
        <f t="shared" ref="G8:G26" si="0">SUM(C8,E8)</f>
        <v>1244.31</v>
      </c>
      <c r="H8" s="25">
        <f t="shared" ref="H8:H26" si="1">SUM(D8,F8)</f>
        <v>604520</v>
      </c>
      <c r="I8" s="12">
        <v>0</v>
      </c>
      <c r="J8" s="25">
        <v>0</v>
      </c>
      <c r="K8" s="12">
        <v>1.03</v>
      </c>
      <c r="L8" s="25">
        <v>116</v>
      </c>
      <c r="M8" s="12">
        <f t="shared" ref="M8:M26" si="2">SUM(I8,K8)</f>
        <v>1.03</v>
      </c>
      <c r="N8" s="25">
        <f t="shared" ref="N8:N26" si="3">SUM(J8,L8)</f>
        <v>116</v>
      </c>
      <c r="O8" s="12">
        <f t="shared" ref="O8:O26" si="4">SUM(C8,I8)</f>
        <v>1237.1199999999999</v>
      </c>
      <c r="P8" s="25">
        <f t="shared" ref="P8:P26" si="5">SUM(D8,J8)</f>
        <v>603776</v>
      </c>
      <c r="Q8" s="12">
        <f t="shared" ref="Q8:Q26" si="6">SUM(E8,K8)</f>
        <v>8.2200000000000006</v>
      </c>
      <c r="R8" s="25">
        <f t="shared" ref="R8:R26" si="7">SUM(F8,L8)</f>
        <v>860</v>
      </c>
      <c r="S8" s="12">
        <f t="shared" ref="S8:S26" si="8">SUM(O8,Q8)</f>
        <v>1245.3399999999999</v>
      </c>
      <c r="T8" s="25">
        <f t="shared" ref="T8:T26" si="9">SUM(P8,R8)</f>
        <v>604636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69.78</v>
      </c>
      <c r="D9" s="25">
        <v>34100</v>
      </c>
      <c r="E9" s="12">
        <v>2.72</v>
      </c>
      <c r="F9" s="25">
        <v>250</v>
      </c>
      <c r="G9" s="12">
        <f t="shared" si="0"/>
        <v>72.5</v>
      </c>
      <c r="H9" s="25">
        <f t="shared" si="1"/>
        <v>34350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69.78</v>
      </c>
      <c r="P9" s="25">
        <f t="shared" si="5"/>
        <v>34100</v>
      </c>
      <c r="Q9" s="12">
        <f t="shared" si="6"/>
        <v>2.72</v>
      </c>
      <c r="R9" s="25">
        <f t="shared" si="7"/>
        <v>250</v>
      </c>
      <c r="S9" s="12">
        <f t="shared" si="8"/>
        <v>72.5</v>
      </c>
      <c r="T9" s="25">
        <f t="shared" si="9"/>
        <v>34350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115.8</v>
      </c>
      <c r="D10" s="25">
        <v>57306</v>
      </c>
      <c r="E10" s="12">
        <v>3.42</v>
      </c>
      <c r="F10" s="25">
        <v>418</v>
      </c>
      <c r="G10" s="12">
        <f t="shared" si="0"/>
        <v>119.22</v>
      </c>
      <c r="H10" s="25">
        <f t="shared" si="1"/>
        <v>57724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115.8</v>
      </c>
      <c r="P10" s="25">
        <f t="shared" si="5"/>
        <v>57306</v>
      </c>
      <c r="Q10" s="12">
        <f t="shared" si="6"/>
        <v>3.42</v>
      </c>
      <c r="R10" s="25">
        <f t="shared" si="7"/>
        <v>418</v>
      </c>
      <c r="S10" s="12">
        <f t="shared" si="8"/>
        <v>119.22</v>
      </c>
      <c r="T10" s="25">
        <f t="shared" si="9"/>
        <v>57724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11.57</v>
      </c>
      <c r="D11" s="25">
        <v>3475</v>
      </c>
      <c r="E11" s="12">
        <v>3.83</v>
      </c>
      <c r="F11" s="25">
        <v>397</v>
      </c>
      <c r="G11" s="12">
        <f t="shared" si="0"/>
        <v>15.4</v>
      </c>
      <c r="H11" s="25">
        <f t="shared" si="1"/>
        <v>3872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11.57</v>
      </c>
      <c r="P11" s="25">
        <f t="shared" si="5"/>
        <v>3475</v>
      </c>
      <c r="Q11" s="12">
        <f t="shared" si="6"/>
        <v>3.83</v>
      </c>
      <c r="R11" s="25">
        <f t="shared" si="7"/>
        <v>397</v>
      </c>
      <c r="S11" s="12">
        <f t="shared" si="8"/>
        <v>15.4</v>
      </c>
      <c r="T11" s="25">
        <f t="shared" si="9"/>
        <v>3872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6.63</v>
      </c>
      <c r="D12" s="25">
        <v>3188</v>
      </c>
      <c r="E12" s="12">
        <v>0</v>
      </c>
      <c r="F12" s="25">
        <v>0</v>
      </c>
      <c r="G12" s="12">
        <f t="shared" si="0"/>
        <v>6.63</v>
      </c>
      <c r="H12" s="25">
        <f t="shared" si="1"/>
        <v>3188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6.63</v>
      </c>
      <c r="P12" s="25">
        <f t="shared" si="5"/>
        <v>3188</v>
      </c>
      <c r="Q12" s="12">
        <f t="shared" si="6"/>
        <v>0</v>
      </c>
      <c r="R12" s="25">
        <f t="shared" si="7"/>
        <v>0</v>
      </c>
      <c r="S12" s="12">
        <f t="shared" si="8"/>
        <v>6.63</v>
      </c>
      <c r="T12" s="25">
        <f t="shared" si="9"/>
        <v>3188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0.23</v>
      </c>
      <c r="D13" s="25">
        <v>113</v>
      </c>
      <c r="E13" s="12">
        <v>0</v>
      </c>
      <c r="F13" s="25">
        <v>0</v>
      </c>
      <c r="G13" s="12">
        <f t="shared" si="0"/>
        <v>0.23</v>
      </c>
      <c r="H13" s="25">
        <f t="shared" si="1"/>
        <v>113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0.23</v>
      </c>
      <c r="P13" s="25">
        <f t="shared" si="5"/>
        <v>113</v>
      </c>
      <c r="Q13" s="12">
        <f t="shared" si="6"/>
        <v>0</v>
      </c>
      <c r="R13" s="25">
        <f t="shared" si="7"/>
        <v>0</v>
      </c>
      <c r="S13" s="12">
        <f t="shared" si="8"/>
        <v>0.23</v>
      </c>
      <c r="T13" s="25">
        <f t="shared" si="9"/>
        <v>113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0.26</v>
      </c>
      <c r="D14" s="25">
        <v>133</v>
      </c>
      <c r="E14" s="12">
        <v>0</v>
      </c>
      <c r="F14" s="25">
        <v>0</v>
      </c>
      <c r="G14" s="12">
        <f t="shared" si="0"/>
        <v>0.26</v>
      </c>
      <c r="H14" s="25">
        <f t="shared" si="1"/>
        <v>133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0.26</v>
      </c>
      <c r="P14" s="25">
        <f t="shared" si="5"/>
        <v>133</v>
      </c>
      <c r="Q14" s="12">
        <f t="shared" si="6"/>
        <v>0</v>
      </c>
      <c r="R14" s="25">
        <f t="shared" si="7"/>
        <v>0</v>
      </c>
      <c r="S14" s="12">
        <f t="shared" si="8"/>
        <v>0.26</v>
      </c>
      <c r="T14" s="25">
        <f t="shared" si="9"/>
        <v>133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1441.3899999999999</v>
      </c>
      <c r="D15" s="25">
        <f>SUM(D8:D14)</f>
        <v>702091</v>
      </c>
      <c r="E15" s="12">
        <f>SUM(E8:E14)</f>
        <v>17.16</v>
      </c>
      <c r="F15" s="25">
        <f>SUM(F8:F14)</f>
        <v>1809</v>
      </c>
      <c r="G15" s="12">
        <f t="shared" si="0"/>
        <v>1458.55</v>
      </c>
      <c r="H15" s="25">
        <f t="shared" si="1"/>
        <v>703900</v>
      </c>
      <c r="I15" s="12">
        <f>SUM(I8:I14)</f>
        <v>0</v>
      </c>
      <c r="J15" s="25">
        <f>SUM(J8:J14)</f>
        <v>0</v>
      </c>
      <c r="K15" s="12">
        <f>SUM(K8:K14)</f>
        <v>1.03</v>
      </c>
      <c r="L15" s="25">
        <f>SUM(L8:L14)</f>
        <v>116</v>
      </c>
      <c r="M15" s="12">
        <f t="shared" si="2"/>
        <v>1.03</v>
      </c>
      <c r="N15" s="25">
        <f t="shared" si="3"/>
        <v>116</v>
      </c>
      <c r="O15" s="12">
        <f t="shared" si="4"/>
        <v>1441.3899999999999</v>
      </c>
      <c r="P15" s="25">
        <f t="shared" si="5"/>
        <v>702091</v>
      </c>
      <c r="Q15" s="12">
        <f t="shared" si="6"/>
        <v>18.190000000000001</v>
      </c>
      <c r="R15" s="25">
        <f t="shared" si="7"/>
        <v>1925</v>
      </c>
      <c r="S15" s="12">
        <f t="shared" si="8"/>
        <v>1459.58</v>
      </c>
      <c r="T15" s="25">
        <f t="shared" si="9"/>
        <v>704016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4.34</v>
      </c>
      <c r="D16" s="25">
        <v>2189</v>
      </c>
      <c r="E16" s="12">
        <v>0</v>
      </c>
      <c r="F16" s="25">
        <v>0</v>
      </c>
      <c r="G16" s="12">
        <f t="shared" si="0"/>
        <v>4.34</v>
      </c>
      <c r="H16" s="25">
        <f t="shared" si="1"/>
        <v>2189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4.34</v>
      </c>
      <c r="P16" s="25">
        <f t="shared" si="5"/>
        <v>2189</v>
      </c>
      <c r="Q16" s="12">
        <f t="shared" si="6"/>
        <v>0</v>
      </c>
      <c r="R16" s="25">
        <f t="shared" si="7"/>
        <v>0</v>
      </c>
      <c r="S16" s="12">
        <f t="shared" si="8"/>
        <v>4.34</v>
      </c>
      <c r="T16" s="25">
        <f t="shared" si="9"/>
        <v>2189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4.34</v>
      </c>
      <c r="D19" s="25">
        <f>SUM(D16:D18)</f>
        <v>2189</v>
      </c>
      <c r="E19" s="12">
        <f>SUM(E16:E18)</f>
        <v>0</v>
      </c>
      <c r="F19" s="25">
        <f>SUM(F16:F18)</f>
        <v>0</v>
      </c>
      <c r="G19" s="12">
        <f t="shared" si="0"/>
        <v>4.34</v>
      </c>
      <c r="H19" s="25">
        <f t="shared" si="1"/>
        <v>2189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4.34</v>
      </c>
      <c r="P19" s="25">
        <f t="shared" si="5"/>
        <v>2189</v>
      </c>
      <c r="Q19" s="12">
        <f t="shared" si="6"/>
        <v>0</v>
      </c>
      <c r="R19" s="25">
        <f t="shared" si="7"/>
        <v>0</v>
      </c>
      <c r="S19" s="12">
        <f t="shared" si="8"/>
        <v>4.34</v>
      </c>
      <c r="T19" s="25">
        <f t="shared" si="9"/>
        <v>2189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12.72</v>
      </c>
      <c r="D20" s="25">
        <v>6257</v>
      </c>
      <c r="E20" s="12">
        <v>0.87</v>
      </c>
      <c r="F20" s="25">
        <v>108</v>
      </c>
      <c r="G20" s="12">
        <f t="shared" si="0"/>
        <v>13.59</v>
      </c>
      <c r="H20" s="25">
        <f t="shared" si="1"/>
        <v>6365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12.72</v>
      </c>
      <c r="P20" s="25">
        <f t="shared" si="5"/>
        <v>6257</v>
      </c>
      <c r="Q20" s="12">
        <f t="shared" si="6"/>
        <v>0.87</v>
      </c>
      <c r="R20" s="25">
        <f t="shared" si="7"/>
        <v>108</v>
      </c>
      <c r="S20" s="12">
        <f t="shared" si="8"/>
        <v>13.59</v>
      </c>
      <c r="T20" s="25">
        <f t="shared" si="9"/>
        <v>6365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0.21</v>
      </c>
      <c r="D21" s="25">
        <v>96</v>
      </c>
      <c r="E21" s="12">
        <v>0</v>
      </c>
      <c r="F21" s="25">
        <v>0</v>
      </c>
      <c r="G21" s="12">
        <f t="shared" si="0"/>
        <v>0.21</v>
      </c>
      <c r="H21" s="25">
        <f t="shared" si="1"/>
        <v>96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0.21</v>
      </c>
      <c r="P21" s="25">
        <f t="shared" si="5"/>
        <v>96</v>
      </c>
      <c r="Q21" s="12">
        <f t="shared" si="6"/>
        <v>0</v>
      </c>
      <c r="R21" s="25">
        <f t="shared" si="7"/>
        <v>0</v>
      </c>
      <c r="S21" s="12">
        <f t="shared" si="8"/>
        <v>0.21</v>
      </c>
      <c r="T21" s="25">
        <f t="shared" si="9"/>
        <v>96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12.930000000000001</v>
      </c>
      <c r="D22" s="25">
        <f>SUM(D20:D21)</f>
        <v>6353</v>
      </c>
      <c r="E22" s="12">
        <f>SUM(E20:E21)</f>
        <v>0.87</v>
      </c>
      <c r="F22" s="25">
        <f>SUM(F20:F21)</f>
        <v>108</v>
      </c>
      <c r="G22" s="12">
        <f t="shared" si="0"/>
        <v>13.8</v>
      </c>
      <c r="H22" s="25">
        <f t="shared" si="1"/>
        <v>6461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12.930000000000001</v>
      </c>
      <c r="P22" s="25">
        <f t="shared" si="5"/>
        <v>6353</v>
      </c>
      <c r="Q22" s="12">
        <f t="shared" si="6"/>
        <v>0.87</v>
      </c>
      <c r="R22" s="25">
        <f t="shared" si="7"/>
        <v>108</v>
      </c>
      <c r="S22" s="12">
        <f t="shared" si="8"/>
        <v>13.8</v>
      </c>
      <c r="T22" s="25">
        <f t="shared" si="9"/>
        <v>6461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1.72</v>
      </c>
      <c r="D26" s="25">
        <v>738</v>
      </c>
      <c r="E26" s="12">
        <v>0</v>
      </c>
      <c r="F26" s="25">
        <v>0</v>
      </c>
      <c r="G26" s="12">
        <f t="shared" si="0"/>
        <v>1.72</v>
      </c>
      <c r="H26" s="25">
        <f t="shared" si="1"/>
        <v>738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1.72</v>
      </c>
      <c r="P26" s="25">
        <f t="shared" si="5"/>
        <v>738</v>
      </c>
      <c r="Q26" s="12">
        <f t="shared" si="6"/>
        <v>0</v>
      </c>
      <c r="R26" s="25">
        <f t="shared" si="7"/>
        <v>0</v>
      </c>
      <c r="S26" s="12">
        <f t="shared" si="8"/>
        <v>1.72</v>
      </c>
      <c r="T26" s="25">
        <f t="shared" si="9"/>
        <v>738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1460.3799999999999</v>
      </c>
      <c r="D27" s="26">
        <f t="shared" si="10"/>
        <v>711371</v>
      </c>
      <c r="E27" s="19">
        <f t="shared" si="10"/>
        <v>18.03</v>
      </c>
      <c r="F27" s="26">
        <f t="shared" si="10"/>
        <v>1917</v>
      </c>
      <c r="G27" s="19">
        <f t="shared" si="10"/>
        <v>1478.4099999999999</v>
      </c>
      <c r="H27" s="26">
        <f t="shared" si="10"/>
        <v>713288</v>
      </c>
      <c r="I27" s="19">
        <f t="shared" si="10"/>
        <v>0</v>
      </c>
      <c r="J27" s="26">
        <f t="shared" si="10"/>
        <v>0</v>
      </c>
      <c r="K27" s="19">
        <f t="shared" si="10"/>
        <v>1.03</v>
      </c>
      <c r="L27" s="26">
        <f t="shared" si="10"/>
        <v>116</v>
      </c>
      <c r="M27" s="19">
        <f t="shared" si="10"/>
        <v>1.03</v>
      </c>
      <c r="N27" s="26">
        <f t="shared" si="10"/>
        <v>116</v>
      </c>
      <c r="O27" s="19">
        <f t="shared" si="10"/>
        <v>1460.3799999999999</v>
      </c>
      <c r="P27" s="26">
        <f t="shared" si="10"/>
        <v>711371</v>
      </c>
      <c r="Q27" s="19">
        <f t="shared" si="10"/>
        <v>19.060000000000002</v>
      </c>
      <c r="R27" s="26">
        <f t="shared" si="10"/>
        <v>2033</v>
      </c>
      <c r="S27" s="19">
        <f t="shared" si="10"/>
        <v>1479.4399999999998</v>
      </c>
      <c r="T27" s="26">
        <f t="shared" si="10"/>
        <v>713404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20.85</v>
      </c>
      <c r="F33" s="29">
        <v>3217</v>
      </c>
      <c r="G33" s="12">
        <f t="shared" ref="G33:G51" si="11">SUM(C33,E33)</f>
        <v>20.85</v>
      </c>
      <c r="H33" s="25">
        <f t="shared" ref="H33:H51" si="12">SUM(D33,F33)</f>
        <v>3217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</v>
      </c>
      <c r="P33" s="29">
        <v>0</v>
      </c>
      <c r="Q33" s="12">
        <v>1116.57</v>
      </c>
      <c r="R33" s="29">
        <v>174233</v>
      </c>
      <c r="S33" s="12">
        <f t="shared" ref="S33:S51" si="15">SUM(O33,Q33)</f>
        <v>1116.57</v>
      </c>
      <c r="T33" s="25">
        <f t="shared" ref="T33:T51" si="16">SUM(P33,R33)</f>
        <v>174233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1137.4199999999998</v>
      </c>
      <c r="X33" s="25">
        <f t="shared" ref="X33:X51" si="20">SUM(F33,L33,R33)</f>
        <v>177450</v>
      </c>
      <c r="Y33" s="12">
        <f t="shared" ref="Y33:Y51" si="21">SUM(U33,W33)</f>
        <v>1137.4199999999998</v>
      </c>
      <c r="Z33" s="25">
        <f t="shared" ref="Z33:Z51" si="22">SUM(V33,X33)</f>
        <v>177450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1.26</v>
      </c>
      <c r="F34" s="29">
        <v>193</v>
      </c>
      <c r="G34" s="12">
        <f t="shared" si="11"/>
        <v>1.26</v>
      </c>
      <c r="H34" s="25">
        <f t="shared" si="12"/>
        <v>193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93.63</v>
      </c>
      <c r="R34" s="29">
        <v>14227</v>
      </c>
      <c r="S34" s="12">
        <f t="shared" si="15"/>
        <v>93.63</v>
      </c>
      <c r="T34" s="25">
        <f t="shared" si="16"/>
        <v>14227</v>
      </c>
      <c r="U34" s="14">
        <f t="shared" si="17"/>
        <v>0</v>
      </c>
      <c r="V34" s="25">
        <f t="shared" si="18"/>
        <v>0</v>
      </c>
      <c r="W34" s="14">
        <f t="shared" si="19"/>
        <v>94.89</v>
      </c>
      <c r="X34" s="25">
        <f t="shared" si="20"/>
        <v>14420</v>
      </c>
      <c r="Y34" s="12">
        <f t="shared" si="21"/>
        <v>94.89</v>
      </c>
      <c r="Z34" s="25">
        <f t="shared" si="22"/>
        <v>14420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2.5299999999999998</v>
      </c>
      <c r="F35" s="29">
        <v>409</v>
      </c>
      <c r="G35" s="12">
        <f t="shared" si="11"/>
        <v>2.5299999999999998</v>
      </c>
      <c r="H35" s="25">
        <f t="shared" si="12"/>
        <v>409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125.25</v>
      </c>
      <c r="R35" s="29">
        <v>20144</v>
      </c>
      <c r="S35" s="12">
        <f t="shared" si="15"/>
        <v>125.25</v>
      </c>
      <c r="T35" s="25">
        <f t="shared" si="16"/>
        <v>20144</v>
      </c>
      <c r="U35" s="14">
        <f t="shared" si="17"/>
        <v>0</v>
      </c>
      <c r="V35" s="25">
        <f t="shared" si="18"/>
        <v>0</v>
      </c>
      <c r="W35" s="14">
        <f t="shared" si="19"/>
        <v>127.78</v>
      </c>
      <c r="X35" s="25">
        <f t="shared" si="20"/>
        <v>20553</v>
      </c>
      <c r="Y35" s="12">
        <f t="shared" si="21"/>
        <v>127.78</v>
      </c>
      <c r="Z35" s="25">
        <f t="shared" si="22"/>
        <v>20553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4.6399999999999997</v>
      </c>
      <c r="F36" s="29">
        <v>612</v>
      </c>
      <c r="G36" s="12">
        <f t="shared" si="11"/>
        <v>4.6399999999999997</v>
      </c>
      <c r="H36" s="25">
        <f t="shared" si="12"/>
        <v>612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11.21</v>
      </c>
      <c r="R36" s="29">
        <v>1488</v>
      </c>
      <c r="S36" s="12">
        <f t="shared" si="15"/>
        <v>11.21</v>
      </c>
      <c r="T36" s="25">
        <f t="shared" si="16"/>
        <v>1488</v>
      </c>
      <c r="U36" s="14">
        <f t="shared" si="17"/>
        <v>0</v>
      </c>
      <c r="V36" s="25">
        <f t="shared" si="18"/>
        <v>0</v>
      </c>
      <c r="W36" s="14">
        <f t="shared" si="19"/>
        <v>15.850000000000001</v>
      </c>
      <c r="X36" s="25">
        <f t="shared" si="20"/>
        <v>2100</v>
      </c>
      <c r="Y36" s="12">
        <f t="shared" si="21"/>
        <v>15.850000000000001</v>
      </c>
      <c r="Z36" s="25">
        <f t="shared" si="22"/>
        <v>2100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3.25</v>
      </c>
      <c r="R37" s="29">
        <v>520</v>
      </c>
      <c r="S37" s="12">
        <f t="shared" si="15"/>
        <v>3.25</v>
      </c>
      <c r="T37" s="25">
        <f t="shared" si="16"/>
        <v>520</v>
      </c>
      <c r="U37" s="14">
        <f t="shared" si="17"/>
        <v>0</v>
      </c>
      <c r="V37" s="25">
        <f t="shared" si="18"/>
        <v>0</v>
      </c>
      <c r="W37" s="14">
        <f t="shared" si="19"/>
        <v>3.25</v>
      </c>
      <c r="X37" s="25">
        <f t="shared" si="20"/>
        <v>520</v>
      </c>
      <c r="Y37" s="12">
        <f t="shared" si="21"/>
        <v>3.25</v>
      </c>
      <c r="Z37" s="25">
        <f t="shared" si="22"/>
        <v>520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0.6</v>
      </c>
      <c r="R38" s="29">
        <v>97</v>
      </c>
      <c r="S38" s="12">
        <f t="shared" si="15"/>
        <v>0.6</v>
      </c>
      <c r="T38" s="25">
        <f t="shared" si="16"/>
        <v>97</v>
      </c>
      <c r="U38" s="14">
        <f t="shared" si="17"/>
        <v>0</v>
      </c>
      <c r="V38" s="25">
        <f t="shared" si="18"/>
        <v>0</v>
      </c>
      <c r="W38" s="14">
        <f t="shared" si="19"/>
        <v>0.6</v>
      </c>
      <c r="X38" s="25">
        <f t="shared" si="20"/>
        <v>97</v>
      </c>
      <c r="Y38" s="12">
        <f t="shared" si="21"/>
        <v>0.6</v>
      </c>
      <c r="Z38" s="25">
        <f t="shared" si="22"/>
        <v>97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0.5</v>
      </c>
      <c r="R39" s="29">
        <v>82</v>
      </c>
      <c r="S39" s="12">
        <f t="shared" si="15"/>
        <v>0.5</v>
      </c>
      <c r="T39" s="25">
        <f t="shared" si="16"/>
        <v>82</v>
      </c>
      <c r="U39" s="14">
        <f t="shared" si="17"/>
        <v>0</v>
      </c>
      <c r="V39" s="25">
        <f t="shared" si="18"/>
        <v>0</v>
      </c>
      <c r="W39" s="14">
        <f t="shared" si="19"/>
        <v>0.5</v>
      </c>
      <c r="X39" s="25">
        <f t="shared" si="20"/>
        <v>82</v>
      </c>
      <c r="Y39" s="12">
        <f t="shared" si="21"/>
        <v>0.5</v>
      </c>
      <c r="Z39" s="25">
        <f t="shared" si="22"/>
        <v>82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29.280000000000005</v>
      </c>
      <c r="F40" s="25">
        <f>SUM(F33:F39)</f>
        <v>4431</v>
      </c>
      <c r="G40" s="12">
        <f t="shared" si="11"/>
        <v>29.280000000000005</v>
      </c>
      <c r="H40" s="25">
        <f t="shared" si="12"/>
        <v>4431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</v>
      </c>
      <c r="P40" s="25">
        <f>SUM(P33:P39)</f>
        <v>0</v>
      </c>
      <c r="Q40" s="12">
        <f>SUM(Q33:Q39)</f>
        <v>1351.0099999999998</v>
      </c>
      <c r="R40" s="25">
        <f>SUM(R33:R39)</f>
        <v>210791</v>
      </c>
      <c r="S40" s="12">
        <f t="shared" si="15"/>
        <v>1351.0099999999998</v>
      </c>
      <c r="T40" s="25">
        <f t="shared" si="16"/>
        <v>210791</v>
      </c>
      <c r="U40" s="14">
        <f t="shared" si="17"/>
        <v>0</v>
      </c>
      <c r="V40" s="25">
        <f t="shared" si="18"/>
        <v>0</v>
      </c>
      <c r="W40" s="14">
        <f t="shared" si="19"/>
        <v>1380.2899999999997</v>
      </c>
      <c r="X40" s="25">
        <f t="shared" si="20"/>
        <v>215222</v>
      </c>
      <c r="Y40" s="12">
        <f t="shared" si="21"/>
        <v>1380.2899999999997</v>
      </c>
      <c r="Z40" s="25">
        <f t="shared" si="22"/>
        <v>215222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2.4</v>
      </c>
      <c r="R41" s="25">
        <v>371</v>
      </c>
      <c r="S41" s="12">
        <f t="shared" si="15"/>
        <v>2.4</v>
      </c>
      <c r="T41" s="25">
        <f t="shared" si="16"/>
        <v>371</v>
      </c>
      <c r="U41" s="14">
        <f t="shared" si="17"/>
        <v>0</v>
      </c>
      <c r="V41" s="25">
        <f t="shared" si="18"/>
        <v>0</v>
      </c>
      <c r="W41" s="14">
        <f t="shared" si="19"/>
        <v>2.4</v>
      </c>
      <c r="X41" s="25">
        <f t="shared" si="20"/>
        <v>371</v>
      </c>
      <c r="Y41" s="12">
        <f t="shared" si="21"/>
        <v>2.4</v>
      </c>
      <c r="Z41" s="25">
        <f t="shared" si="22"/>
        <v>371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2.4</v>
      </c>
      <c r="R44" s="25">
        <f>SUM(R41:R43)</f>
        <v>371</v>
      </c>
      <c r="S44" s="12">
        <f t="shared" si="15"/>
        <v>2.4</v>
      </c>
      <c r="T44" s="25">
        <f t="shared" si="16"/>
        <v>371</v>
      </c>
      <c r="U44" s="14">
        <f t="shared" si="17"/>
        <v>0</v>
      </c>
      <c r="V44" s="25">
        <f t="shared" si="18"/>
        <v>0</v>
      </c>
      <c r="W44" s="14">
        <f t="shared" si="19"/>
        <v>2.4</v>
      </c>
      <c r="X44" s="25">
        <f t="shared" si="20"/>
        <v>371</v>
      </c>
      <c r="Y44" s="12">
        <f t="shared" si="21"/>
        <v>2.4</v>
      </c>
      <c r="Z44" s="25">
        <f t="shared" si="22"/>
        <v>371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0.02</v>
      </c>
      <c r="F45" s="25">
        <v>3</v>
      </c>
      <c r="G45" s="12">
        <f t="shared" si="11"/>
        <v>0.02</v>
      </c>
      <c r="H45" s="25">
        <f t="shared" si="12"/>
        <v>3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13.22</v>
      </c>
      <c r="R45" s="25">
        <v>2057</v>
      </c>
      <c r="S45" s="12">
        <f t="shared" si="15"/>
        <v>13.22</v>
      </c>
      <c r="T45" s="25">
        <f t="shared" si="16"/>
        <v>2057</v>
      </c>
      <c r="U45" s="14">
        <f t="shared" si="17"/>
        <v>0</v>
      </c>
      <c r="V45" s="25">
        <f t="shared" si="18"/>
        <v>0</v>
      </c>
      <c r="W45" s="14">
        <f t="shared" si="19"/>
        <v>13.24</v>
      </c>
      <c r="X45" s="25">
        <f t="shared" si="20"/>
        <v>2060</v>
      </c>
      <c r="Y45" s="12">
        <f t="shared" si="21"/>
        <v>13.24</v>
      </c>
      <c r="Z45" s="25">
        <f t="shared" si="22"/>
        <v>2060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0.02</v>
      </c>
      <c r="F47" s="25">
        <f>SUM(F45:F46)</f>
        <v>3</v>
      </c>
      <c r="G47" s="12">
        <f t="shared" si="11"/>
        <v>0.02</v>
      </c>
      <c r="H47" s="25">
        <f t="shared" si="12"/>
        <v>3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13.22</v>
      </c>
      <c r="R47" s="25">
        <f>SUM(R45:R46)</f>
        <v>2057</v>
      </c>
      <c r="S47" s="12">
        <f t="shared" si="15"/>
        <v>13.22</v>
      </c>
      <c r="T47" s="25">
        <f t="shared" si="16"/>
        <v>2057</v>
      </c>
      <c r="U47" s="14">
        <f t="shared" si="17"/>
        <v>0</v>
      </c>
      <c r="V47" s="25">
        <f t="shared" si="18"/>
        <v>0</v>
      </c>
      <c r="W47" s="14">
        <f t="shared" si="19"/>
        <v>13.24</v>
      </c>
      <c r="X47" s="25">
        <f t="shared" si="20"/>
        <v>2060</v>
      </c>
      <c r="Y47" s="12">
        <f t="shared" si="21"/>
        <v>13.24</v>
      </c>
      <c r="Z47" s="25">
        <f t="shared" si="22"/>
        <v>2060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1.68</v>
      </c>
      <c r="R51" s="29">
        <v>249</v>
      </c>
      <c r="S51" s="12">
        <f t="shared" si="15"/>
        <v>1.68</v>
      </c>
      <c r="T51" s="25">
        <f t="shared" si="16"/>
        <v>249</v>
      </c>
      <c r="U51" s="14">
        <f t="shared" si="17"/>
        <v>0</v>
      </c>
      <c r="V51" s="25">
        <f t="shared" si="18"/>
        <v>0</v>
      </c>
      <c r="W51" s="14">
        <f t="shared" si="19"/>
        <v>1.68</v>
      </c>
      <c r="X51" s="25">
        <f t="shared" si="20"/>
        <v>249</v>
      </c>
      <c r="Y51" s="12">
        <f t="shared" si="21"/>
        <v>1.68</v>
      </c>
      <c r="Z51" s="25">
        <f t="shared" si="22"/>
        <v>249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29.300000000000004</v>
      </c>
      <c r="F52" s="26">
        <f t="shared" si="23"/>
        <v>4434</v>
      </c>
      <c r="G52" s="19">
        <f t="shared" si="23"/>
        <v>29.300000000000004</v>
      </c>
      <c r="H52" s="26">
        <f t="shared" si="23"/>
        <v>4434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</v>
      </c>
      <c r="P52" s="26">
        <f t="shared" si="23"/>
        <v>0</v>
      </c>
      <c r="Q52" s="19">
        <f t="shared" ref="Q52:Z52" si="24">SUM(Q40,Q44,Q47,Q48:Q51)</f>
        <v>1368.31</v>
      </c>
      <c r="R52" s="26">
        <f t="shared" si="24"/>
        <v>213468</v>
      </c>
      <c r="S52" s="19">
        <f t="shared" si="24"/>
        <v>1368.31</v>
      </c>
      <c r="T52" s="26">
        <f t="shared" si="24"/>
        <v>213468</v>
      </c>
      <c r="U52" s="19">
        <f t="shared" si="24"/>
        <v>0</v>
      </c>
      <c r="V52" s="26">
        <f t="shared" si="24"/>
        <v>0</v>
      </c>
      <c r="W52" s="19">
        <f t="shared" si="24"/>
        <v>1397.61</v>
      </c>
      <c r="X52" s="26">
        <f t="shared" si="24"/>
        <v>217902</v>
      </c>
      <c r="Y52" s="19">
        <f t="shared" si="24"/>
        <v>1397.61</v>
      </c>
      <c r="Z52" s="26">
        <f t="shared" si="24"/>
        <v>217902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1237.1199999999999</v>
      </c>
      <c r="D58" s="25">
        <f t="shared" ref="D58:D76" si="26">SUM(V33,P8)</f>
        <v>603776</v>
      </c>
      <c r="E58" s="14">
        <f t="shared" ref="E58:E76" si="27">SUM(W33,Q8)</f>
        <v>1145.6399999999999</v>
      </c>
      <c r="F58" s="25">
        <f t="shared" ref="F58:F76" si="28">SUM(X33,R8)</f>
        <v>178310</v>
      </c>
      <c r="G58" s="14">
        <f t="shared" ref="G58:G76" si="29">SUM(Y33,S8)</f>
        <v>2382.7599999999998</v>
      </c>
      <c r="H58" s="25">
        <f t="shared" ref="H58:H76" si="30">SUM(Z33,T8)</f>
        <v>782086</v>
      </c>
      <c r="I58" s="15">
        <v>0.08</v>
      </c>
      <c r="J58" s="29">
        <v>9.48</v>
      </c>
      <c r="K58" s="17">
        <v>1.67</v>
      </c>
      <c r="L58" s="32">
        <v>360.58</v>
      </c>
      <c r="M58" s="18">
        <v>405604</v>
      </c>
      <c r="N58" s="25">
        <v>0.52</v>
      </c>
      <c r="O58" s="17">
        <f t="shared" ref="O58:O76" si="31">SUM(G58,I58,J58:L58,N58)</f>
        <v>2755.0899999999997</v>
      </c>
    </row>
    <row r="59" spans="1:26" ht="14.15" customHeight="1">
      <c r="A59" s="42"/>
      <c r="B59" s="6" t="s">
        <v>27</v>
      </c>
      <c r="C59" s="14">
        <f t="shared" si="25"/>
        <v>69.78</v>
      </c>
      <c r="D59" s="25">
        <f t="shared" si="26"/>
        <v>34100</v>
      </c>
      <c r="E59" s="14">
        <f t="shared" si="27"/>
        <v>97.61</v>
      </c>
      <c r="F59" s="25">
        <f t="shared" si="28"/>
        <v>14670</v>
      </c>
      <c r="G59" s="14">
        <f t="shared" si="29"/>
        <v>167.39</v>
      </c>
      <c r="H59" s="25">
        <f t="shared" si="30"/>
        <v>48770</v>
      </c>
      <c r="I59" s="15">
        <v>0</v>
      </c>
      <c r="J59" s="29">
        <v>5.16</v>
      </c>
      <c r="K59" s="17">
        <v>0.21</v>
      </c>
      <c r="L59" s="32">
        <v>17.43</v>
      </c>
      <c r="M59" s="18">
        <v>17962</v>
      </c>
      <c r="N59" s="25">
        <v>0</v>
      </c>
      <c r="O59" s="17">
        <f t="shared" si="31"/>
        <v>190.19</v>
      </c>
    </row>
    <row r="60" spans="1:26" ht="14.15" customHeight="1">
      <c r="A60" s="42"/>
      <c r="B60" s="6" t="s">
        <v>28</v>
      </c>
      <c r="C60" s="14">
        <f t="shared" si="25"/>
        <v>115.8</v>
      </c>
      <c r="D60" s="25">
        <f t="shared" si="26"/>
        <v>57306</v>
      </c>
      <c r="E60" s="14">
        <f t="shared" si="27"/>
        <v>131.19999999999999</v>
      </c>
      <c r="F60" s="25">
        <f t="shared" si="28"/>
        <v>20971</v>
      </c>
      <c r="G60" s="14">
        <f t="shared" si="29"/>
        <v>247</v>
      </c>
      <c r="H60" s="25">
        <f t="shared" si="30"/>
        <v>78277</v>
      </c>
      <c r="I60" s="15">
        <v>0.24</v>
      </c>
      <c r="J60" s="29">
        <v>1.26</v>
      </c>
      <c r="K60" s="17">
        <v>0</v>
      </c>
      <c r="L60" s="32">
        <v>17.89</v>
      </c>
      <c r="M60" s="18">
        <v>20302</v>
      </c>
      <c r="N60" s="25">
        <v>0</v>
      </c>
      <c r="O60" s="17">
        <f t="shared" si="31"/>
        <v>266.39</v>
      </c>
    </row>
    <row r="61" spans="1:26" ht="14.15" customHeight="1">
      <c r="A61" s="42"/>
      <c r="B61" s="6" t="s">
        <v>29</v>
      </c>
      <c r="C61" s="14">
        <f t="shared" si="25"/>
        <v>11.57</v>
      </c>
      <c r="D61" s="25">
        <f t="shared" si="26"/>
        <v>3475</v>
      </c>
      <c r="E61" s="14">
        <f t="shared" si="27"/>
        <v>19.68</v>
      </c>
      <c r="F61" s="25">
        <f t="shared" si="28"/>
        <v>2497</v>
      </c>
      <c r="G61" s="14">
        <f t="shared" si="29"/>
        <v>31.25</v>
      </c>
      <c r="H61" s="25">
        <f t="shared" si="30"/>
        <v>5972</v>
      </c>
      <c r="I61" s="15">
        <v>0</v>
      </c>
      <c r="J61" s="29">
        <v>0.08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31.33</v>
      </c>
    </row>
    <row r="62" spans="1:26" ht="14.15" customHeight="1">
      <c r="A62" s="42"/>
      <c r="B62" s="6" t="s">
        <v>30</v>
      </c>
      <c r="C62" s="14">
        <f t="shared" si="25"/>
        <v>6.63</v>
      </c>
      <c r="D62" s="25">
        <f t="shared" si="26"/>
        <v>3188</v>
      </c>
      <c r="E62" s="14">
        <f t="shared" si="27"/>
        <v>3.25</v>
      </c>
      <c r="F62" s="25">
        <f t="shared" si="28"/>
        <v>520</v>
      </c>
      <c r="G62" s="14">
        <f t="shared" si="29"/>
        <v>9.879999999999999</v>
      </c>
      <c r="H62" s="25">
        <f t="shared" si="30"/>
        <v>3708</v>
      </c>
      <c r="I62" s="15">
        <v>0</v>
      </c>
      <c r="J62" s="29">
        <v>3.35</v>
      </c>
      <c r="K62" s="17">
        <v>0</v>
      </c>
      <c r="L62" s="32">
        <v>0.21</v>
      </c>
      <c r="M62" s="18">
        <v>246</v>
      </c>
      <c r="N62" s="25">
        <v>0</v>
      </c>
      <c r="O62" s="17">
        <f t="shared" si="31"/>
        <v>13.44</v>
      </c>
    </row>
    <row r="63" spans="1:26" ht="14.15" customHeight="1">
      <c r="A63" s="42"/>
      <c r="B63" s="6" t="s">
        <v>31</v>
      </c>
      <c r="C63" s="14">
        <f t="shared" si="25"/>
        <v>0.23</v>
      </c>
      <c r="D63" s="25">
        <f t="shared" si="26"/>
        <v>113</v>
      </c>
      <c r="E63" s="14">
        <f t="shared" si="27"/>
        <v>0.6</v>
      </c>
      <c r="F63" s="25">
        <f t="shared" si="28"/>
        <v>97</v>
      </c>
      <c r="G63" s="14">
        <f t="shared" si="29"/>
        <v>0.83</v>
      </c>
      <c r="H63" s="25">
        <f t="shared" si="30"/>
        <v>210</v>
      </c>
      <c r="I63" s="15">
        <v>0</v>
      </c>
      <c r="J63" s="29">
        <v>0</v>
      </c>
      <c r="K63" s="17">
        <v>0</v>
      </c>
      <c r="L63" s="32">
        <v>0.06</v>
      </c>
      <c r="M63" s="18">
        <v>72</v>
      </c>
      <c r="N63" s="25">
        <v>0</v>
      </c>
      <c r="O63" s="17">
        <f t="shared" si="31"/>
        <v>0.8899999999999999</v>
      </c>
    </row>
    <row r="64" spans="1:26" ht="14.15" customHeight="1">
      <c r="A64" s="42"/>
      <c r="B64" s="6" t="s">
        <v>32</v>
      </c>
      <c r="C64" s="14">
        <f t="shared" si="25"/>
        <v>0.26</v>
      </c>
      <c r="D64" s="25">
        <f t="shared" si="26"/>
        <v>133</v>
      </c>
      <c r="E64" s="14">
        <f t="shared" si="27"/>
        <v>0.5</v>
      </c>
      <c r="F64" s="25">
        <f t="shared" si="28"/>
        <v>82</v>
      </c>
      <c r="G64" s="14">
        <f t="shared" si="29"/>
        <v>0.76</v>
      </c>
      <c r="H64" s="25">
        <f t="shared" si="30"/>
        <v>215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0.76</v>
      </c>
    </row>
    <row r="65" spans="1:15" ht="14.15" customHeight="1">
      <c r="A65" s="42"/>
      <c r="B65" s="6" t="s">
        <v>33</v>
      </c>
      <c r="C65" s="14">
        <f t="shared" si="25"/>
        <v>1441.3899999999999</v>
      </c>
      <c r="D65" s="25">
        <f t="shared" si="26"/>
        <v>702091</v>
      </c>
      <c r="E65" s="14">
        <f t="shared" si="27"/>
        <v>1398.4799999999998</v>
      </c>
      <c r="F65" s="25">
        <f t="shared" si="28"/>
        <v>217147</v>
      </c>
      <c r="G65" s="14">
        <f t="shared" si="29"/>
        <v>2839.87</v>
      </c>
      <c r="H65" s="25">
        <f t="shared" si="30"/>
        <v>919238</v>
      </c>
      <c r="I65" s="12">
        <f t="shared" ref="I65:N65" si="32">SUM(I58:I64)</f>
        <v>0.32</v>
      </c>
      <c r="J65" s="32">
        <f t="shared" si="32"/>
        <v>19.330000000000002</v>
      </c>
      <c r="K65" s="12">
        <f t="shared" si="32"/>
        <v>1.88</v>
      </c>
      <c r="L65" s="32">
        <f t="shared" si="32"/>
        <v>396.16999999999996</v>
      </c>
      <c r="M65" s="18">
        <f t="shared" si="32"/>
        <v>444186</v>
      </c>
      <c r="N65" s="36">
        <f t="shared" si="32"/>
        <v>0.52</v>
      </c>
      <c r="O65" s="16">
        <f t="shared" si="31"/>
        <v>3258.09</v>
      </c>
    </row>
    <row r="66" spans="1:15" ht="14.15" customHeight="1">
      <c r="A66" s="42" t="s">
        <v>34</v>
      </c>
      <c r="B66" s="6" t="s">
        <v>35</v>
      </c>
      <c r="C66" s="14">
        <f t="shared" si="25"/>
        <v>4.34</v>
      </c>
      <c r="D66" s="25">
        <f t="shared" si="26"/>
        <v>2189</v>
      </c>
      <c r="E66" s="14">
        <f t="shared" si="27"/>
        <v>2.4</v>
      </c>
      <c r="F66" s="25">
        <f t="shared" si="28"/>
        <v>371</v>
      </c>
      <c r="G66" s="14">
        <f t="shared" si="29"/>
        <v>6.74</v>
      </c>
      <c r="H66" s="25">
        <f t="shared" si="30"/>
        <v>2560</v>
      </c>
      <c r="I66" s="12">
        <v>0</v>
      </c>
      <c r="J66" s="32">
        <v>1.23</v>
      </c>
      <c r="K66" s="12">
        <v>0</v>
      </c>
      <c r="L66" s="32">
        <v>0.45</v>
      </c>
      <c r="M66" s="18">
        <v>540</v>
      </c>
      <c r="N66" s="36">
        <v>0</v>
      </c>
      <c r="O66" s="16">
        <f t="shared" si="31"/>
        <v>8.42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4.34</v>
      </c>
      <c r="D69" s="25">
        <f t="shared" si="26"/>
        <v>2189</v>
      </c>
      <c r="E69" s="14">
        <f t="shared" si="27"/>
        <v>2.4</v>
      </c>
      <c r="F69" s="25">
        <f t="shared" si="28"/>
        <v>371</v>
      </c>
      <c r="G69" s="14">
        <f t="shared" si="29"/>
        <v>6.74</v>
      </c>
      <c r="H69" s="25">
        <f t="shared" si="30"/>
        <v>2560</v>
      </c>
      <c r="I69" s="12">
        <f t="shared" ref="I69:N69" si="33">SUM(I66:I68)</f>
        <v>0</v>
      </c>
      <c r="J69" s="32">
        <f t="shared" si="33"/>
        <v>1.23</v>
      </c>
      <c r="K69" s="12">
        <f t="shared" si="33"/>
        <v>0</v>
      </c>
      <c r="L69" s="32">
        <f t="shared" si="33"/>
        <v>0.45</v>
      </c>
      <c r="M69" s="18">
        <f t="shared" si="33"/>
        <v>540</v>
      </c>
      <c r="N69" s="36">
        <f t="shared" si="33"/>
        <v>0</v>
      </c>
      <c r="O69" s="16">
        <f t="shared" si="31"/>
        <v>8.42</v>
      </c>
    </row>
    <row r="70" spans="1:15" ht="14.15" customHeight="1">
      <c r="A70" s="43" t="s">
        <v>38</v>
      </c>
      <c r="B70" s="6" t="s">
        <v>39</v>
      </c>
      <c r="C70" s="14">
        <f t="shared" si="25"/>
        <v>12.72</v>
      </c>
      <c r="D70" s="25">
        <f t="shared" si="26"/>
        <v>6257</v>
      </c>
      <c r="E70" s="14">
        <f t="shared" si="27"/>
        <v>14.11</v>
      </c>
      <c r="F70" s="25">
        <f t="shared" si="28"/>
        <v>2168</v>
      </c>
      <c r="G70" s="14">
        <f t="shared" si="29"/>
        <v>26.83</v>
      </c>
      <c r="H70" s="25">
        <f t="shared" si="30"/>
        <v>8425</v>
      </c>
      <c r="I70" s="12">
        <v>0</v>
      </c>
      <c r="J70" s="32">
        <v>0.05</v>
      </c>
      <c r="K70" s="12">
        <v>0</v>
      </c>
      <c r="L70" s="32">
        <v>3.94</v>
      </c>
      <c r="M70" s="18">
        <v>4632</v>
      </c>
      <c r="N70" s="36">
        <v>0</v>
      </c>
      <c r="O70" s="16">
        <f t="shared" si="31"/>
        <v>30.82</v>
      </c>
    </row>
    <row r="71" spans="1:15" ht="14.15" customHeight="1">
      <c r="A71" s="42"/>
      <c r="B71" s="6" t="s">
        <v>40</v>
      </c>
      <c r="C71" s="14">
        <f t="shared" si="25"/>
        <v>0.21</v>
      </c>
      <c r="D71" s="25">
        <f t="shared" si="26"/>
        <v>96</v>
      </c>
      <c r="E71" s="14">
        <f t="shared" si="27"/>
        <v>0</v>
      </c>
      <c r="F71" s="25">
        <f t="shared" si="28"/>
        <v>0</v>
      </c>
      <c r="G71" s="14">
        <f t="shared" si="29"/>
        <v>0.21</v>
      </c>
      <c r="H71" s="25">
        <f t="shared" si="30"/>
        <v>96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0.21</v>
      </c>
    </row>
    <row r="72" spans="1:15" ht="14.15" customHeight="1">
      <c r="A72" s="42"/>
      <c r="B72" s="6" t="s">
        <v>33</v>
      </c>
      <c r="C72" s="14">
        <f t="shared" si="25"/>
        <v>12.930000000000001</v>
      </c>
      <c r="D72" s="25">
        <f t="shared" si="26"/>
        <v>6353</v>
      </c>
      <c r="E72" s="14">
        <f t="shared" si="27"/>
        <v>14.11</v>
      </c>
      <c r="F72" s="25">
        <f t="shared" si="28"/>
        <v>2168</v>
      </c>
      <c r="G72" s="14">
        <f t="shared" si="29"/>
        <v>27.04</v>
      </c>
      <c r="H72" s="25">
        <f t="shared" si="30"/>
        <v>8521</v>
      </c>
      <c r="I72" s="12">
        <f t="shared" ref="I72:N72" si="34">SUM(I70:I71)</f>
        <v>0</v>
      </c>
      <c r="J72" s="32">
        <f t="shared" si="34"/>
        <v>0.05</v>
      </c>
      <c r="K72" s="12">
        <f t="shared" si="34"/>
        <v>0</v>
      </c>
      <c r="L72" s="32">
        <f t="shared" si="34"/>
        <v>3.94</v>
      </c>
      <c r="M72" s="18">
        <f t="shared" si="34"/>
        <v>4632</v>
      </c>
      <c r="N72" s="36">
        <f t="shared" si="34"/>
        <v>0</v>
      </c>
      <c r="O72" s="16">
        <f t="shared" si="31"/>
        <v>31.03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1.72</v>
      </c>
      <c r="D76" s="25">
        <f t="shared" si="26"/>
        <v>738</v>
      </c>
      <c r="E76" s="14">
        <f t="shared" si="27"/>
        <v>1.68</v>
      </c>
      <c r="F76" s="25">
        <f t="shared" si="28"/>
        <v>249</v>
      </c>
      <c r="G76" s="14">
        <f t="shared" si="29"/>
        <v>3.4</v>
      </c>
      <c r="H76" s="25">
        <f t="shared" si="30"/>
        <v>987</v>
      </c>
      <c r="I76" s="15">
        <v>0</v>
      </c>
      <c r="J76" s="29">
        <v>0</v>
      </c>
      <c r="K76" s="17">
        <v>0</v>
      </c>
      <c r="L76" s="32">
        <v>0.28000000000000003</v>
      </c>
      <c r="M76" s="18">
        <v>336</v>
      </c>
      <c r="N76" s="25">
        <v>0</v>
      </c>
      <c r="O76" s="17">
        <f t="shared" si="31"/>
        <v>3.6799999999999997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1460.3799999999999</v>
      </c>
      <c r="D77" s="26">
        <f t="shared" si="35"/>
        <v>711371</v>
      </c>
      <c r="E77" s="19">
        <f t="shared" si="35"/>
        <v>1416.6699999999998</v>
      </c>
      <c r="F77" s="26">
        <f t="shared" si="35"/>
        <v>219935</v>
      </c>
      <c r="G77" s="19">
        <f t="shared" si="35"/>
        <v>2877.0499999999997</v>
      </c>
      <c r="H77" s="26">
        <f t="shared" si="35"/>
        <v>931306</v>
      </c>
      <c r="I77" s="15">
        <f t="shared" si="35"/>
        <v>0.32</v>
      </c>
      <c r="J77" s="33">
        <f t="shared" si="35"/>
        <v>20.610000000000003</v>
      </c>
      <c r="K77" s="20">
        <f t="shared" si="35"/>
        <v>1.88</v>
      </c>
      <c r="L77" s="35">
        <f t="shared" si="35"/>
        <v>400.83999999999992</v>
      </c>
      <c r="M77" s="21">
        <f t="shared" si="35"/>
        <v>449694</v>
      </c>
      <c r="N77" s="26">
        <f t="shared" si="35"/>
        <v>0.52</v>
      </c>
      <c r="O77" s="20">
        <f t="shared" si="35"/>
        <v>3301.2200000000003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3964-F65F-4A8C-858F-B1509DBAEBC4}">
  <sheetPr codeName="Sheet9">
    <pageSetUpPr fitToPage="1"/>
  </sheetPr>
  <dimension ref="A1:BD77"/>
  <sheetViews>
    <sheetView showZeros="0" view="pageBreakPreview" topLeftCell="A27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60</v>
      </c>
      <c r="D3" s="23" t="s">
        <v>65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0.33</v>
      </c>
      <c r="D8" s="25">
        <v>168</v>
      </c>
      <c r="E8" s="12">
        <v>0</v>
      </c>
      <c r="F8" s="25">
        <v>0</v>
      </c>
      <c r="G8" s="12">
        <f t="shared" ref="G8:G26" si="0">SUM(C8,E8)</f>
        <v>0.33</v>
      </c>
      <c r="H8" s="25">
        <f t="shared" ref="H8:H26" si="1">SUM(D8,F8)</f>
        <v>168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0.33</v>
      </c>
      <c r="P8" s="25">
        <f t="shared" ref="P8:P26" si="5">SUM(D8,J8)</f>
        <v>168</v>
      </c>
      <c r="Q8" s="12">
        <f t="shared" ref="Q8:Q26" si="6">SUM(E8,K8)</f>
        <v>0</v>
      </c>
      <c r="R8" s="25">
        <f t="shared" ref="R8:R26" si="7">SUM(F8,L8)</f>
        <v>0</v>
      </c>
      <c r="S8" s="12">
        <f t="shared" ref="S8:S26" si="8">SUM(O8,Q8)</f>
        <v>0.33</v>
      </c>
      <c r="T8" s="25">
        <f t="shared" ref="T8:T26" si="9">SUM(P8,R8)</f>
        <v>168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0</v>
      </c>
      <c r="D9" s="25">
        <v>0</v>
      </c>
      <c r="E9" s="12">
        <v>0</v>
      </c>
      <c r="F9" s="25">
        <v>0</v>
      </c>
      <c r="G9" s="12">
        <f t="shared" si="0"/>
        <v>0</v>
      </c>
      <c r="H9" s="25">
        <f t="shared" si="1"/>
        <v>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0</v>
      </c>
      <c r="P9" s="25">
        <f t="shared" si="5"/>
        <v>0</v>
      </c>
      <c r="Q9" s="12">
        <f t="shared" si="6"/>
        <v>0</v>
      </c>
      <c r="R9" s="25">
        <f t="shared" si="7"/>
        <v>0</v>
      </c>
      <c r="S9" s="12">
        <f t="shared" si="8"/>
        <v>0</v>
      </c>
      <c r="T9" s="25">
        <f t="shared" si="9"/>
        <v>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0</v>
      </c>
      <c r="D10" s="25">
        <v>0</v>
      </c>
      <c r="E10" s="12">
        <v>0</v>
      </c>
      <c r="F10" s="25">
        <v>0</v>
      </c>
      <c r="G10" s="12">
        <f t="shared" si="0"/>
        <v>0</v>
      </c>
      <c r="H10" s="25">
        <f t="shared" si="1"/>
        <v>0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0</v>
      </c>
      <c r="P10" s="25">
        <f t="shared" si="5"/>
        <v>0</v>
      </c>
      <c r="Q10" s="12">
        <f t="shared" si="6"/>
        <v>0</v>
      </c>
      <c r="R10" s="25">
        <f t="shared" si="7"/>
        <v>0</v>
      </c>
      <c r="S10" s="12">
        <f t="shared" si="8"/>
        <v>0</v>
      </c>
      <c r="T10" s="25">
        <f t="shared" si="9"/>
        <v>0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</v>
      </c>
      <c r="D12" s="25">
        <v>0</v>
      </c>
      <c r="E12" s="12">
        <v>0</v>
      </c>
      <c r="F12" s="25">
        <v>0</v>
      </c>
      <c r="G12" s="12">
        <f t="shared" si="0"/>
        <v>0</v>
      </c>
      <c r="H12" s="25">
        <f t="shared" si="1"/>
        <v>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</v>
      </c>
      <c r="P12" s="25">
        <f t="shared" si="5"/>
        <v>0</v>
      </c>
      <c r="Q12" s="12">
        <f t="shared" si="6"/>
        <v>0</v>
      </c>
      <c r="R12" s="25">
        <f t="shared" si="7"/>
        <v>0</v>
      </c>
      <c r="S12" s="12">
        <f t="shared" si="8"/>
        <v>0</v>
      </c>
      <c r="T12" s="25">
        <f t="shared" si="9"/>
        <v>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</v>
      </c>
      <c r="D13" s="25">
        <v>0</v>
      </c>
      <c r="E13" s="12">
        <v>0</v>
      </c>
      <c r="F13" s="25">
        <v>0</v>
      </c>
      <c r="G13" s="12">
        <f t="shared" si="0"/>
        <v>0</v>
      </c>
      <c r="H13" s="25">
        <f t="shared" si="1"/>
        <v>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</v>
      </c>
      <c r="P13" s="25">
        <f t="shared" si="5"/>
        <v>0</v>
      </c>
      <c r="Q13" s="12">
        <f t="shared" si="6"/>
        <v>0</v>
      </c>
      <c r="R13" s="25">
        <f t="shared" si="7"/>
        <v>0</v>
      </c>
      <c r="S13" s="12">
        <f t="shared" si="8"/>
        <v>0</v>
      </c>
      <c r="T13" s="25">
        <f t="shared" si="9"/>
        <v>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0.33</v>
      </c>
      <c r="D15" s="25">
        <f>SUM(D8:D14)</f>
        <v>168</v>
      </c>
      <c r="E15" s="12">
        <f>SUM(E8:E14)</f>
        <v>0</v>
      </c>
      <c r="F15" s="25">
        <f>SUM(F8:F14)</f>
        <v>0</v>
      </c>
      <c r="G15" s="12">
        <f t="shared" si="0"/>
        <v>0.33</v>
      </c>
      <c r="H15" s="25">
        <f t="shared" si="1"/>
        <v>168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0.33</v>
      </c>
      <c r="P15" s="25">
        <f t="shared" si="5"/>
        <v>168</v>
      </c>
      <c r="Q15" s="12">
        <f t="shared" si="6"/>
        <v>0</v>
      </c>
      <c r="R15" s="25">
        <f t="shared" si="7"/>
        <v>0</v>
      </c>
      <c r="S15" s="12">
        <f t="shared" si="8"/>
        <v>0.33</v>
      </c>
      <c r="T15" s="25">
        <f t="shared" si="9"/>
        <v>168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</v>
      </c>
      <c r="D16" s="25">
        <v>0</v>
      </c>
      <c r="E16" s="12">
        <v>0</v>
      </c>
      <c r="F16" s="25">
        <v>0</v>
      </c>
      <c r="G16" s="12">
        <f t="shared" si="0"/>
        <v>0</v>
      </c>
      <c r="H16" s="25">
        <f t="shared" si="1"/>
        <v>0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</v>
      </c>
      <c r="P16" s="25">
        <f t="shared" si="5"/>
        <v>0</v>
      </c>
      <c r="Q16" s="12">
        <f t="shared" si="6"/>
        <v>0</v>
      </c>
      <c r="R16" s="25">
        <f t="shared" si="7"/>
        <v>0</v>
      </c>
      <c r="S16" s="12">
        <f t="shared" si="8"/>
        <v>0</v>
      </c>
      <c r="T16" s="25">
        <f t="shared" si="9"/>
        <v>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</v>
      </c>
      <c r="D19" s="25">
        <f>SUM(D16:D18)</f>
        <v>0</v>
      </c>
      <c r="E19" s="12">
        <f>SUM(E16:E18)</f>
        <v>0</v>
      </c>
      <c r="F19" s="25">
        <f>SUM(F16:F18)</f>
        <v>0</v>
      </c>
      <c r="G19" s="12">
        <f t="shared" si="0"/>
        <v>0</v>
      </c>
      <c r="H19" s="25">
        <f t="shared" si="1"/>
        <v>0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</v>
      </c>
      <c r="P19" s="25">
        <f t="shared" si="5"/>
        <v>0</v>
      </c>
      <c r="Q19" s="12">
        <f t="shared" si="6"/>
        <v>0</v>
      </c>
      <c r="R19" s="25">
        <f t="shared" si="7"/>
        <v>0</v>
      </c>
      <c r="S19" s="12">
        <f t="shared" si="8"/>
        <v>0</v>
      </c>
      <c r="T19" s="25">
        <f t="shared" si="9"/>
        <v>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0</v>
      </c>
      <c r="D20" s="25">
        <v>0</v>
      </c>
      <c r="E20" s="12">
        <v>0</v>
      </c>
      <c r="F20" s="25">
        <v>0</v>
      </c>
      <c r="G20" s="12">
        <f t="shared" si="0"/>
        <v>0</v>
      </c>
      <c r="H20" s="25">
        <f t="shared" si="1"/>
        <v>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0</v>
      </c>
      <c r="P20" s="25">
        <f t="shared" si="5"/>
        <v>0</v>
      </c>
      <c r="Q20" s="12">
        <f t="shared" si="6"/>
        <v>0</v>
      </c>
      <c r="R20" s="25">
        <f t="shared" si="7"/>
        <v>0</v>
      </c>
      <c r="S20" s="12">
        <f t="shared" si="8"/>
        <v>0</v>
      </c>
      <c r="T20" s="25">
        <f t="shared" si="9"/>
        <v>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0</v>
      </c>
      <c r="D22" s="25">
        <f>SUM(D20:D21)</f>
        <v>0</v>
      </c>
      <c r="E22" s="12">
        <f>SUM(E20:E21)</f>
        <v>0</v>
      </c>
      <c r="F22" s="25">
        <f>SUM(F20:F21)</f>
        <v>0</v>
      </c>
      <c r="G22" s="12">
        <f t="shared" si="0"/>
        <v>0</v>
      </c>
      <c r="H22" s="25">
        <f t="shared" si="1"/>
        <v>0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0</v>
      </c>
      <c r="P22" s="25">
        <f t="shared" si="5"/>
        <v>0</v>
      </c>
      <c r="Q22" s="12">
        <f t="shared" si="6"/>
        <v>0</v>
      </c>
      <c r="R22" s="25">
        <f t="shared" si="7"/>
        <v>0</v>
      </c>
      <c r="S22" s="12">
        <f t="shared" si="8"/>
        <v>0</v>
      </c>
      <c r="T22" s="25">
        <f t="shared" si="9"/>
        <v>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</v>
      </c>
      <c r="D26" s="25">
        <v>0</v>
      </c>
      <c r="E26" s="12">
        <v>0</v>
      </c>
      <c r="F26" s="25">
        <v>0</v>
      </c>
      <c r="G26" s="12">
        <f t="shared" si="0"/>
        <v>0</v>
      </c>
      <c r="H26" s="25">
        <f t="shared" si="1"/>
        <v>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</v>
      </c>
      <c r="P26" s="25">
        <f t="shared" si="5"/>
        <v>0</v>
      </c>
      <c r="Q26" s="12">
        <f t="shared" si="6"/>
        <v>0</v>
      </c>
      <c r="R26" s="25">
        <f t="shared" si="7"/>
        <v>0</v>
      </c>
      <c r="S26" s="12">
        <f t="shared" si="8"/>
        <v>0</v>
      </c>
      <c r="T26" s="25">
        <f t="shared" si="9"/>
        <v>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0.33</v>
      </c>
      <c r="D27" s="26">
        <f t="shared" si="10"/>
        <v>168</v>
      </c>
      <c r="E27" s="19">
        <f t="shared" si="10"/>
        <v>0</v>
      </c>
      <c r="F27" s="26">
        <f t="shared" si="10"/>
        <v>0</v>
      </c>
      <c r="G27" s="19">
        <f t="shared" si="10"/>
        <v>0.33</v>
      </c>
      <c r="H27" s="26">
        <f t="shared" si="10"/>
        <v>168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0.33</v>
      </c>
      <c r="P27" s="26">
        <f t="shared" si="10"/>
        <v>168</v>
      </c>
      <c r="Q27" s="19">
        <f t="shared" si="10"/>
        <v>0</v>
      </c>
      <c r="R27" s="26">
        <f t="shared" si="10"/>
        <v>0</v>
      </c>
      <c r="S27" s="19">
        <f t="shared" si="10"/>
        <v>0.33</v>
      </c>
      <c r="T27" s="26">
        <f t="shared" si="10"/>
        <v>168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0</v>
      </c>
      <c r="F33" s="29">
        <v>0</v>
      </c>
      <c r="G33" s="12">
        <f t="shared" ref="G33:G51" si="11">SUM(C33,E33)</f>
        <v>0</v>
      </c>
      <c r="H33" s="25">
        <f t="shared" ref="H33:H51" si="12">SUM(D33,F33)</f>
        <v>0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</v>
      </c>
      <c r="P33" s="29">
        <v>0</v>
      </c>
      <c r="Q33" s="12">
        <v>28.31</v>
      </c>
      <c r="R33" s="29">
        <v>4577</v>
      </c>
      <c r="S33" s="12">
        <f t="shared" ref="S33:S51" si="15">SUM(O33,Q33)</f>
        <v>28.31</v>
      </c>
      <c r="T33" s="25">
        <f t="shared" ref="T33:T51" si="16">SUM(P33,R33)</f>
        <v>4577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28.31</v>
      </c>
      <c r="X33" s="25">
        <f t="shared" ref="X33:X51" si="20">SUM(F33,L33,R33)</f>
        <v>4577</v>
      </c>
      <c r="Y33" s="12">
        <f t="shared" ref="Y33:Y51" si="21">SUM(U33,W33)</f>
        <v>28.31</v>
      </c>
      <c r="Z33" s="25">
        <f t="shared" ref="Z33:Z51" si="22">SUM(V33,X33)</f>
        <v>4577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</v>
      </c>
      <c r="F34" s="29">
        <v>0</v>
      </c>
      <c r="G34" s="12">
        <f t="shared" si="11"/>
        <v>0</v>
      </c>
      <c r="H34" s="25">
        <f t="shared" si="12"/>
        <v>0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0.79</v>
      </c>
      <c r="R34" s="29">
        <v>128</v>
      </c>
      <c r="S34" s="12">
        <f t="shared" si="15"/>
        <v>0.79</v>
      </c>
      <c r="T34" s="25">
        <f t="shared" si="16"/>
        <v>128</v>
      </c>
      <c r="U34" s="14">
        <f t="shared" si="17"/>
        <v>0</v>
      </c>
      <c r="V34" s="25">
        <f t="shared" si="18"/>
        <v>0</v>
      </c>
      <c r="W34" s="14">
        <f t="shared" si="19"/>
        <v>0.79</v>
      </c>
      <c r="X34" s="25">
        <f t="shared" si="20"/>
        <v>128</v>
      </c>
      <c r="Y34" s="12">
        <f t="shared" si="21"/>
        <v>0.79</v>
      </c>
      <c r="Z34" s="25">
        <f t="shared" si="22"/>
        <v>128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</v>
      </c>
      <c r="F35" s="29">
        <v>0</v>
      </c>
      <c r="G35" s="12">
        <f t="shared" si="11"/>
        <v>0</v>
      </c>
      <c r="H35" s="25">
        <f t="shared" si="12"/>
        <v>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0.16</v>
      </c>
      <c r="R35" s="29">
        <v>26</v>
      </c>
      <c r="S35" s="12">
        <f t="shared" si="15"/>
        <v>0.16</v>
      </c>
      <c r="T35" s="25">
        <f t="shared" si="16"/>
        <v>26</v>
      </c>
      <c r="U35" s="14">
        <f t="shared" si="17"/>
        <v>0</v>
      </c>
      <c r="V35" s="25">
        <f t="shared" si="18"/>
        <v>0</v>
      </c>
      <c r="W35" s="14">
        <f t="shared" si="19"/>
        <v>0.16</v>
      </c>
      <c r="X35" s="25">
        <f t="shared" si="20"/>
        <v>26</v>
      </c>
      <c r="Y35" s="12">
        <f t="shared" si="21"/>
        <v>0.16</v>
      </c>
      <c r="Z35" s="25">
        <f t="shared" si="22"/>
        <v>26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</v>
      </c>
      <c r="R37" s="29">
        <v>0</v>
      </c>
      <c r="S37" s="12">
        <f t="shared" si="15"/>
        <v>0</v>
      </c>
      <c r="T37" s="25">
        <f t="shared" si="16"/>
        <v>0</v>
      </c>
      <c r="U37" s="14">
        <f t="shared" si="17"/>
        <v>0</v>
      </c>
      <c r="V37" s="25">
        <f t="shared" si="18"/>
        <v>0</v>
      </c>
      <c r="W37" s="14">
        <f t="shared" si="19"/>
        <v>0</v>
      </c>
      <c r="X37" s="25">
        <f t="shared" si="20"/>
        <v>0</v>
      </c>
      <c r="Y37" s="12">
        <f t="shared" si="21"/>
        <v>0</v>
      </c>
      <c r="Z37" s="25">
        <f t="shared" si="22"/>
        <v>0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</v>
      </c>
      <c r="X38" s="25">
        <f t="shared" si="20"/>
        <v>0</v>
      </c>
      <c r="Y38" s="12">
        <f t="shared" si="21"/>
        <v>0</v>
      </c>
      <c r="Z38" s="25">
        <f t="shared" si="22"/>
        <v>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0</v>
      </c>
      <c r="F40" s="25">
        <f>SUM(F33:F39)</f>
        <v>0</v>
      </c>
      <c r="G40" s="12">
        <f t="shared" si="11"/>
        <v>0</v>
      </c>
      <c r="H40" s="25">
        <f t="shared" si="12"/>
        <v>0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</v>
      </c>
      <c r="P40" s="25">
        <f>SUM(P33:P39)</f>
        <v>0</v>
      </c>
      <c r="Q40" s="12">
        <f>SUM(Q33:Q39)</f>
        <v>29.259999999999998</v>
      </c>
      <c r="R40" s="25">
        <f>SUM(R33:R39)</f>
        <v>4731</v>
      </c>
      <c r="S40" s="12">
        <f t="shared" si="15"/>
        <v>29.259999999999998</v>
      </c>
      <c r="T40" s="25">
        <f t="shared" si="16"/>
        <v>4731</v>
      </c>
      <c r="U40" s="14">
        <f t="shared" si="17"/>
        <v>0</v>
      </c>
      <c r="V40" s="25">
        <f t="shared" si="18"/>
        <v>0</v>
      </c>
      <c r="W40" s="14">
        <f t="shared" si="19"/>
        <v>29.259999999999998</v>
      </c>
      <c r="X40" s="25">
        <f t="shared" si="20"/>
        <v>4731</v>
      </c>
      <c r="Y40" s="12">
        <f t="shared" si="21"/>
        <v>29.259999999999998</v>
      </c>
      <c r="Z40" s="25">
        <f t="shared" si="22"/>
        <v>4731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</v>
      </c>
      <c r="R41" s="25">
        <v>0</v>
      </c>
      <c r="S41" s="12">
        <f t="shared" si="15"/>
        <v>0</v>
      </c>
      <c r="T41" s="25">
        <f t="shared" si="16"/>
        <v>0</v>
      </c>
      <c r="U41" s="14">
        <f t="shared" si="17"/>
        <v>0</v>
      </c>
      <c r="V41" s="25">
        <f t="shared" si="18"/>
        <v>0</v>
      </c>
      <c r="W41" s="14">
        <f t="shared" si="19"/>
        <v>0</v>
      </c>
      <c r="X41" s="25">
        <f t="shared" si="20"/>
        <v>0</v>
      </c>
      <c r="Y41" s="12">
        <f t="shared" si="21"/>
        <v>0</v>
      </c>
      <c r="Z41" s="25">
        <f t="shared" si="22"/>
        <v>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</v>
      </c>
      <c r="R44" s="25">
        <f>SUM(R41:R43)</f>
        <v>0</v>
      </c>
      <c r="S44" s="12">
        <f t="shared" si="15"/>
        <v>0</v>
      </c>
      <c r="T44" s="25">
        <f t="shared" si="16"/>
        <v>0</v>
      </c>
      <c r="U44" s="14">
        <f t="shared" si="17"/>
        <v>0</v>
      </c>
      <c r="V44" s="25">
        <f t="shared" si="18"/>
        <v>0</v>
      </c>
      <c r="W44" s="14">
        <f t="shared" si="19"/>
        <v>0</v>
      </c>
      <c r="X44" s="25">
        <f t="shared" si="20"/>
        <v>0</v>
      </c>
      <c r="Y44" s="12">
        <f t="shared" si="21"/>
        <v>0</v>
      </c>
      <c r="Z44" s="25">
        <f t="shared" si="22"/>
        <v>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</v>
      </c>
      <c r="F45" s="25">
        <v>0</v>
      </c>
      <c r="G45" s="12">
        <f t="shared" si="11"/>
        <v>0</v>
      </c>
      <c r="H45" s="25">
        <f t="shared" si="12"/>
        <v>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0.03</v>
      </c>
      <c r="R45" s="25">
        <v>5</v>
      </c>
      <c r="S45" s="12">
        <f t="shared" si="15"/>
        <v>0.03</v>
      </c>
      <c r="T45" s="25">
        <f t="shared" si="16"/>
        <v>5</v>
      </c>
      <c r="U45" s="14">
        <f t="shared" si="17"/>
        <v>0</v>
      </c>
      <c r="V45" s="25">
        <f t="shared" si="18"/>
        <v>0</v>
      </c>
      <c r="W45" s="14">
        <f t="shared" si="19"/>
        <v>0.03</v>
      </c>
      <c r="X45" s="25">
        <f t="shared" si="20"/>
        <v>5</v>
      </c>
      <c r="Y45" s="12">
        <f t="shared" si="21"/>
        <v>0.03</v>
      </c>
      <c r="Z45" s="25">
        <f t="shared" si="22"/>
        <v>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</v>
      </c>
      <c r="F47" s="25">
        <f>SUM(F45:F46)</f>
        <v>0</v>
      </c>
      <c r="G47" s="12">
        <f t="shared" si="11"/>
        <v>0</v>
      </c>
      <c r="H47" s="25">
        <f t="shared" si="12"/>
        <v>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0.03</v>
      </c>
      <c r="R47" s="25">
        <f>SUM(R45:R46)</f>
        <v>5</v>
      </c>
      <c r="S47" s="12">
        <f t="shared" si="15"/>
        <v>0.03</v>
      </c>
      <c r="T47" s="25">
        <f t="shared" si="16"/>
        <v>5</v>
      </c>
      <c r="U47" s="14">
        <f t="shared" si="17"/>
        <v>0</v>
      </c>
      <c r="V47" s="25">
        <f t="shared" si="18"/>
        <v>0</v>
      </c>
      <c r="W47" s="14">
        <f t="shared" si="19"/>
        <v>0.03</v>
      </c>
      <c r="X47" s="25">
        <f t="shared" si="20"/>
        <v>5</v>
      </c>
      <c r="Y47" s="12">
        <f t="shared" si="21"/>
        <v>0.03</v>
      </c>
      <c r="Z47" s="25">
        <f t="shared" si="22"/>
        <v>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0.18</v>
      </c>
      <c r="R51" s="29">
        <v>29</v>
      </c>
      <c r="S51" s="12">
        <f t="shared" si="15"/>
        <v>0.18</v>
      </c>
      <c r="T51" s="25">
        <f t="shared" si="16"/>
        <v>29</v>
      </c>
      <c r="U51" s="14">
        <f t="shared" si="17"/>
        <v>0</v>
      </c>
      <c r="V51" s="25">
        <f t="shared" si="18"/>
        <v>0</v>
      </c>
      <c r="W51" s="14">
        <f t="shared" si="19"/>
        <v>0.18</v>
      </c>
      <c r="X51" s="25">
        <f t="shared" si="20"/>
        <v>29</v>
      </c>
      <c r="Y51" s="12">
        <f t="shared" si="21"/>
        <v>0.18</v>
      </c>
      <c r="Z51" s="25">
        <f t="shared" si="22"/>
        <v>29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0</v>
      </c>
      <c r="F52" s="26">
        <f t="shared" si="23"/>
        <v>0</v>
      </c>
      <c r="G52" s="19">
        <f t="shared" si="23"/>
        <v>0</v>
      </c>
      <c r="H52" s="26">
        <f t="shared" si="23"/>
        <v>0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</v>
      </c>
      <c r="P52" s="26">
        <f t="shared" si="23"/>
        <v>0</v>
      </c>
      <c r="Q52" s="19">
        <f t="shared" ref="Q52:Z52" si="24">SUM(Q40,Q44,Q47,Q48:Q51)</f>
        <v>29.47</v>
      </c>
      <c r="R52" s="26">
        <f t="shared" si="24"/>
        <v>4765</v>
      </c>
      <c r="S52" s="19">
        <f t="shared" si="24"/>
        <v>29.47</v>
      </c>
      <c r="T52" s="26">
        <f t="shared" si="24"/>
        <v>4765</v>
      </c>
      <c r="U52" s="19">
        <f t="shared" si="24"/>
        <v>0</v>
      </c>
      <c r="V52" s="26">
        <f t="shared" si="24"/>
        <v>0</v>
      </c>
      <c r="W52" s="19">
        <f t="shared" si="24"/>
        <v>29.47</v>
      </c>
      <c r="X52" s="26">
        <f t="shared" si="24"/>
        <v>4765</v>
      </c>
      <c r="Y52" s="19">
        <f t="shared" si="24"/>
        <v>29.47</v>
      </c>
      <c r="Z52" s="26">
        <f t="shared" si="24"/>
        <v>4765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0.33</v>
      </c>
      <c r="D58" s="25">
        <f t="shared" ref="D58:D76" si="26">SUM(V33,P8)</f>
        <v>168</v>
      </c>
      <c r="E58" s="14">
        <f t="shared" ref="E58:E76" si="27">SUM(W33,Q8)</f>
        <v>28.31</v>
      </c>
      <c r="F58" s="25">
        <f t="shared" ref="F58:F76" si="28">SUM(X33,R8)</f>
        <v>4577</v>
      </c>
      <c r="G58" s="14">
        <f t="shared" ref="G58:G76" si="29">SUM(Y33,S8)</f>
        <v>28.639999999999997</v>
      </c>
      <c r="H58" s="25">
        <f t="shared" ref="H58:H76" si="30">SUM(Z33,T8)</f>
        <v>4745</v>
      </c>
      <c r="I58" s="15">
        <v>0</v>
      </c>
      <c r="J58" s="29">
        <v>0</v>
      </c>
      <c r="K58" s="17">
        <v>0</v>
      </c>
      <c r="L58" s="32">
        <v>1.5</v>
      </c>
      <c r="M58" s="18">
        <v>1340</v>
      </c>
      <c r="N58" s="25">
        <v>0</v>
      </c>
      <c r="O58" s="17">
        <f t="shared" ref="O58:O76" si="31">SUM(G58,I58,J58:L58,N58)</f>
        <v>30.139999999999997</v>
      </c>
    </row>
    <row r="59" spans="1:26" ht="14.15" customHeight="1">
      <c r="A59" s="42"/>
      <c r="B59" s="6" t="s">
        <v>27</v>
      </c>
      <c r="C59" s="14">
        <f t="shared" si="25"/>
        <v>0</v>
      </c>
      <c r="D59" s="25">
        <f t="shared" si="26"/>
        <v>0</v>
      </c>
      <c r="E59" s="14">
        <f t="shared" si="27"/>
        <v>0.79</v>
      </c>
      <c r="F59" s="25">
        <f t="shared" si="28"/>
        <v>128</v>
      </c>
      <c r="G59" s="14">
        <f t="shared" si="29"/>
        <v>0.79</v>
      </c>
      <c r="H59" s="25">
        <f t="shared" si="30"/>
        <v>128</v>
      </c>
      <c r="I59" s="15">
        <v>0</v>
      </c>
      <c r="J59" s="29">
        <v>0</v>
      </c>
      <c r="K59" s="17">
        <v>0</v>
      </c>
      <c r="L59" s="32">
        <v>0</v>
      </c>
      <c r="M59" s="18">
        <v>0</v>
      </c>
      <c r="N59" s="25">
        <v>0</v>
      </c>
      <c r="O59" s="17">
        <f t="shared" si="31"/>
        <v>0.79</v>
      </c>
    </row>
    <row r="60" spans="1:26" ht="14.15" customHeight="1">
      <c r="A60" s="42"/>
      <c r="B60" s="6" t="s">
        <v>28</v>
      </c>
      <c r="C60" s="14">
        <f t="shared" si="25"/>
        <v>0</v>
      </c>
      <c r="D60" s="25">
        <f t="shared" si="26"/>
        <v>0</v>
      </c>
      <c r="E60" s="14">
        <f t="shared" si="27"/>
        <v>0.16</v>
      </c>
      <c r="F60" s="25">
        <f t="shared" si="28"/>
        <v>26</v>
      </c>
      <c r="G60" s="14">
        <f t="shared" si="29"/>
        <v>0.16</v>
      </c>
      <c r="H60" s="25">
        <f t="shared" si="30"/>
        <v>26</v>
      </c>
      <c r="I60" s="15">
        <v>0</v>
      </c>
      <c r="J60" s="29">
        <v>0</v>
      </c>
      <c r="K60" s="17">
        <v>0</v>
      </c>
      <c r="L60" s="32">
        <v>0</v>
      </c>
      <c r="M60" s="18">
        <v>0</v>
      </c>
      <c r="N60" s="25">
        <v>0</v>
      </c>
      <c r="O60" s="17">
        <f t="shared" si="31"/>
        <v>0.16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</v>
      </c>
      <c r="D62" s="25">
        <f t="shared" si="26"/>
        <v>0</v>
      </c>
      <c r="E62" s="14">
        <f t="shared" si="27"/>
        <v>0</v>
      </c>
      <c r="F62" s="25">
        <f t="shared" si="28"/>
        <v>0</v>
      </c>
      <c r="G62" s="14">
        <f t="shared" si="29"/>
        <v>0</v>
      </c>
      <c r="H62" s="25">
        <f t="shared" si="30"/>
        <v>0</v>
      </c>
      <c r="I62" s="15">
        <v>0</v>
      </c>
      <c r="J62" s="29">
        <v>0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0</v>
      </c>
    </row>
    <row r="63" spans="1:26" ht="14.15" customHeight="1">
      <c r="A63" s="42"/>
      <c r="B63" s="6" t="s">
        <v>31</v>
      </c>
      <c r="C63" s="14">
        <f t="shared" si="25"/>
        <v>0</v>
      </c>
      <c r="D63" s="25">
        <f t="shared" si="26"/>
        <v>0</v>
      </c>
      <c r="E63" s="14">
        <f t="shared" si="27"/>
        <v>0</v>
      </c>
      <c r="F63" s="25">
        <f t="shared" si="28"/>
        <v>0</v>
      </c>
      <c r="G63" s="14">
        <f t="shared" si="29"/>
        <v>0</v>
      </c>
      <c r="H63" s="25">
        <f t="shared" si="30"/>
        <v>0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0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</v>
      </c>
      <c r="F64" s="25">
        <f t="shared" si="28"/>
        <v>0</v>
      </c>
      <c r="G64" s="14">
        <f t="shared" si="29"/>
        <v>0</v>
      </c>
      <c r="H64" s="25">
        <f t="shared" si="30"/>
        <v>0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</v>
      </c>
    </row>
    <row r="65" spans="1:15" ht="14.15" customHeight="1">
      <c r="A65" s="42"/>
      <c r="B65" s="6" t="s">
        <v>33</v>
      </c>
      <c r="C65" s="14">
        <f t="shared" si="25"/>
        <v>0.33</v>
      </c>
      <c r="D65" s="25">
        <f t="shared" si="26"/>
        <v>168</v>
      </c>
      <c r="E65" s="14">
        <f t="shared" si="27"/>
        <v>29.259999999999998</v>
      </c>
      <c r="F65" s="25">
        <f t="shared" si="28"/>
        <v>4731</v>
      </c>
      <c r="G65" s="14">
        <f t="shared" si="29"/>
        <v>29.589999999999996</v>
      </c>
      <c r="H65" s="25">
        <f t="shared" si="30"/>
        <v>4899</v>
      </c>
      <c r="I65" s="12">
        <f t="shared" ref="I65:N65" si="32">SUM(I58:I64)</f>
        <v>0</v>
      </c>
      <c r="J65" s="32">
        <f t="shared" si="32"/>
        <v>0</v>
      </c>
      <c r="K65" s="12">
        <f t="shared" si="32"/>
        <v>0</v>
      </c>
      <c r="L65" s="32">
        <f t="shared" si="32"/>
        <v>1.5</v>
      </c>
      <c r="M65" s="18">
        <f t="shared" si="32"/>
        <v>1340</v>
      </c>
      <c r="N65" s="36">
        <f t="shared" si="32"/>
        <v>0</v>
      </c>
      <c r="O65" s="16">
        <f t="shared" si="31"/>
        <v>31.089999999999996</v>
      </c>
    </row>
    <row r="66" spans="1:15" ht="14.15" customHeight="1">
      <c r="A66" s="42" t="s">
        <v>34</v>
      </c>
      <c r="B66" s="6" t="s">
        <v>35</v>
      </c>
      <c r="C66" s="14">
        <f t="shared" si="25"/>
        <v>0</v>
      </c>
      <c r="D66" s="25">
        <f t="shared" si="26"/>
        <v>0</v>
      </c>
      <c r="E66" s="14">
        <f t="shared" si="27"/>
        <v>0</v>
      </c>
      <c r="F66" s="25">
        <f t="shared" si="28"/>
        <v>0</v>
      </c>
      <c r="G66" s="14">
        <f t="shared" si="29"/>
        <v>0</v>
      </c>
      <c r="H66" s="25">
        <f t="shared" si="30"/>
        <v>0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0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</v>
      </c>
      <c r="D69" s="25">
        <f t="shared" si="26"/>
        <v>0</v>
      </c>
      <c r="E69" s="14">
        <f t="shared" si="27"/>
        <v>0</v>
      </c>
      <c r="F69" s="25">
        <f t="shared" si="28"/>
        <v>0</v>
      </c>
      <c r="G69" s="14">
        <f t="shared" si="29"/>
        <v>0</v>
      </c>
      <c r="H69" s="25">
        <f t="shared" si="30"/>
        <v>0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0</v>
      </c>
    </row>
    <row r="70" spans="1:15" ht="14.15" customHeight="1">
      <c r="A70" s="43" t="s">
        <v>38</v>
      </c>
      <c r="B70" s="6" t="s">
        <v>39</v>
      </c>
      <c r="C70" s="14">
        <f t="shared" si="25"/>
        <v>0</v>
      </c>
      <c r="D70" s="25">
        <f t="shared" si="26"/>
        <v>0</v>
      </c>
      <c r="E70" s="14">
        <f t="shared" si="27"/>
        <v>0.03</v>
      </c>
      <c r="F70" s="25">
        <f t="shared" si="28"/>
        <v>5</v>
      </c>
      <c r="G70" s="14">
        <f t="shared" si="29"/>
        <v>0.03</v>
      </c>
      <c r="H70" s="25">
        <f t="shared" si="30"/>
        <v>5</v>
      </c>
      <c r="I70" s="12">
        <v>0</v>
      </c>
      <c r="J70" s="32">
        <v>0</v>
      </c>
      <c r="K70" s="12">
        <v>0</v>
      </c>
      <c r="L70" s="32">
        <v>0.14000000000000001</v>
      </c>
      <c r="M70" s="18">
        <v>168</v>
      </c>
      <c r="N70" s="36">
        <v>0</v>
      </c>
      <c r="O70" s="16">
        <f t="shared" si="31"/>
        <v>0.17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0</v>
      </c>
      <c r="D72" s="25">
        <f t="shared" si="26"/>
        <v>0</v>
      </c>
      <c r="E72" s="14">
        <f t="shared" si="27"/>
        <v>0.03</v>
      </c>
      <c r="F72" s="25">
        <f t="shared" si="28"/>
        <v>5</v>
      </c>
      <c r="G72" s="14">
        <f t="shared" si="29"/>
        <v>0.03</v>
      </c>
      <c r="H72" s="25">
        <f t="shared" si="30"/>
        <v>5</v>
      </c>
      <c r="I72" s="12">
        <f t="shared" ref="I72:N72" si="34">SUM(I70:I71)</f>
        <v>0</v>
      </c>
      <c r="J72" s="32">
        <f t="shared" si="34"/>
        <v>0</v>
      </c>
      <c r="K72" s="12">
        <f t="shared" si="34"/>
        <v>0</v>
      </c>
      <c r="L72" s="32">
        <f t="shared" si="34"/>
        <v>0.14000000000000001</v>
      </c>
      <c r="M72" s="18">
        <f t="shared" si="34"/>
        <v>168</v>
      </c>
      <c r="N72" s="36">
        <f t="shared" si="34"/>
        <v>0</v>
      </c>
      <c r="O72" s="16">
        <f t="shared" si="31"/>
        <v>0.17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0</v>
      </c>
      <c r="D76" s="25">
        <f t="shared" si="26"/>
        <v>0</v>
      </c>
      <c r="E76" s="14">
        <f t="shared" si="27"/>
        <v>0.18</v>
      </c>
      <c r="F76" s="25">
        <f t="shared" si="28"/>
        <v>29</v>
      </c>
      <c r="G76" s="14">
        <f t="shared" si="29"/>
        <v>0.18</v>
      </c>
      <c r="H76" s="25">
        <f t="shared" si="30"/>
        <v>29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0.18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0.33</v>
      </c>
      <c r="D77" s="26">
        <f t="shared" si="35"/>
        <v>168</v>
      </c>
      <c r="E77" s="19">
        <f t="shared" si="35"/>
        <v>29.47</v>
      </c>
      <c r="F77" s="26">
        <f t="shared" si="35"/>
        <v>4765</v>
      </c>
      <c r="G77" s="19">
        <f t="shared" si="35"/>
        <v>29.799999999999997</v>
      </c>
      <c r="H77" s="26">
        <f t="shared" si="35"/>
        <v>4933</v>
      </c>
      <c r="I77" s="15">
        <f t="shared" si="35"/>
        <v>0</v>
      </c>
      <c r="J77" s="33">
        <f t="shared" si="35"/>
        <v>0</v>
      </c>
      <c r="K77" s="20">
        <f t="shared" si="35"/>
        <v>0</v>
      </c>
      <c r="L77" s="35">
        <f t="shared" si="35"/>
        <v>1.6400000000000001</v>
      </c>
      <c r="M77" s="21">
        <f t="shared" si="35"/>
        <v>1508</v>
      </c>
      <c r="N77" s="26">
        <f t="shared" si="35"/>
        <v>0</v>
      </c>
      <c r="O77" s="20">
        <f t="shared" si="35"/>
        <v>31.439999999999998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25628-5496-4277-9DAD-76086E4E88D3}">
  <sheetPr codeName="Sheet10">
    <tabColor rgb="FFFFFF00"/>
    <pageSetUpPr fitToPage="1"/>
  </sheetPr>
  <dimension ref="A1:BD77"/>
  <sheetViews>
    <sheetView showZeros="0" view="pageBreakPreview" zoomScale="85" zoomScaleNormal="100" zoomScaleSheetLayoutView="85" workbookViewId="0">
      <selection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107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6122.92</v>
      </c>
      <c r="D8" s="25">
        <v>2922357</v>
      </c>
      <c r="E8" s="12">
        <v>225.63</v>
      </c>
      <c r="F8" s="25">
        <v>30517</v>
      </c>
      <c r="G8" s="12">
        <v>6348.55</v>
      </c>
      <c r="H8" s="25">
        <v>2952874</v>
      </c>
      <c r="I8" s="12">
        <v>6.6</v>
      </c>
      <c r="J8" s="25">
        <v>1575</v>
      </c>
      <c r="K8" s="12">
        <v>0.78</v>
      </c>
      <c r="L8" s="25">
        <v>79</v>
      </c>
      <c r="M8" s="12">
        <v>7.38</v>
      </c>
      <c r="N8" s="25">
        <v>1654</v>
      </c>
      <c r="O8" s="12">
        <v>6129.52</v>
      </c>
      <c r="P8" s="25">
        <v>2923932</v>
      </c>
      <c r="Q8" s="12">
        <v>226.41</v>
      </c>
      <c r="R8" s="25">
        <v>30596</v>
      </c>
      <c r="S8" s="12">
        <v>6355.93</v>
      </c>
      <c r="T8" s="25">
        <v>2954528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985.98</v>
      </c>
      <c r="D9" s="25">
        <v>472581</v>
      </c>
      <c r="E9" s="12">
        <v>110.46</v>
      </c>
      <c r="F9" s="25">
        <v>15638</v>
      </c>
      <c r="G9" s="12">
        <v>1096.44</v>
      </c>
      <c r="H9" s="25">
        <v>488219</v>
      </c>
      <c r="I9" s="12">
        <v>0</v>
      </c>
      <c r="J9" s="25">
        <v>0</v>
      </c>
      <c r="K9" s="12">
        <v>0</v>
      </c>
      <c r="L9" s="25">
        <v>0</v>
      </c>
      <c r="M9" s="12">
        <v>0</v>
      </c>
      <c r="N9" s="25">
        <v>0</v>
      </c>
      <c r="O9" s="12">
        <v>985.98</v>
      </c>
      <c r="P9" s="25">
        <v>472581</v>
      </c>
      <c r="Q9" s="12">
        <v>110.46</v>
      </c>
      <c r="R9" s="25">
        <v>15638</v>
      </c>
      <c r="S9" s="12">
        <v>1096.44</v>
      </c>
      <c r="T9" s="25">
        <v>488219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313.41000000000003</v>
      </c>
      <c r="D10" s="25">
        <v>144470</v>
      </c>
      <c r="E10" s="12">
        <v>1.92</v>
      </c>
      <c r="F10" s="25">
        <v>246</v>
      </c>
      <c r="G10" s="12">
        <v>315.33000000000004</v>
      </c>
      <c r="H10" s="25">
        <v>144716</v>
      </c>
      <c r="I10" s="12">
        <v>0.14000000000000001</v>
      </c>
      <c r="J10" s="25">
        <v>37</v>
      </c>
      <c r="K10" s="12">
        <v>0.02</v>
      </c>
      <c r="L10" s="25">
        <v>0</v>
      </c>
      <c r="M10" s="12">
        <v>0.16</v>
      </c>
      <c r="N10" s="25">
        <v>37</v>
      </c>
      <c r="O10" s="12">
        <v>313.55</v>
      </c>
      <c r="P10" s="25">
        <v>144507</v>
      </c>
      <c r="Q10" s="12">
        <v>1.94</v>
      </c>
      <c r="R10" s="25">
        <v>246</v>
      </c>
      <c r="S10" s="12">
        <v>315.49</v>
      </c>
      <c r="T10" s="25">
        <v>144753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108.58</v>
      </c>
      <c r="D11" s="25">
        <v>54194</v>
      </c>
      <c r="E11" s="12">
        <v>18.97</v>
      </c>
      <c r="F11" s="25">
        <v>2736</v>
      </c>
      <c r="G11" s="12">
        <v>127.55</v>
      </c>
      <c r="H11" s="25">
        <v>56930</v>
      </c>
      <c r="I11" s="12">
        <v>0</v>
      </c>
      <c r="J11" s="25">
        <v>0</v>
      </c>
      <c r="K11" s="12">
        <v>0</v>
      </c>
      <c r="L11" s="25">
        <v>0</v>
      </c>
      <c r="M11" s="12">
        <v>0</v>
      </c>
      <c r="N11" s="25">
        <v>0</v>
      </c>
      <c r="O11" s="12">
        <v>108.58</v>
      </c>
      <c r="P11" s="25">
        <v>54194</v>
      </c>
      <c r="Q11" s="12">
        <v>18.97</v>
      </c>
      <c r="R11" s="25">
        <v>2736</v>
      </c>
      <c r="S11" s="12">
        <v>127.55</v>
      </c>
      <c r="T11" s="25">
        <v>56930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45.31</v>
      </c>
      <c r="D12" s="25">
        <v>22061</v>
      </c>
      <c r="E12" s="12">
        <v>0.04</v>
      </c>
      <c r="F12" s="25">
        <v>4</v>
      </c>
      <c r="G12" s="12">
        <v>45.35</v>
      </c>
      <c r="H12" s="25">
        <v>22065</v>
      </c>
      <c r="I12" s="12">
        <v>0</v>
      </c>
      <c r="J12" s="25">
        <v>0</v>
      </c>
      <c r="K12" s="12">
        <v>0</v>
      </c>
      <c r="L12" s="25">
        <v>0</v>
      </c>
      <c r="M12" s="12">
        <v>0</v>
      </c>
      <c r="N12" s="25">
        <v>0</v>
      </c>
      <c r="O12" s="12">
        <v>45.31</v>
      </c>
      <c r="P12" s="25">
        <v>22061</v>
      </c>
      <c r="Q12" s="12">
        <v>0.04</v>
      </c>
      <c r="R12" s="25">
        <v>4</v>
      </c>
      <c r="S12" s="12">
        <v>45.35</v>
      </c>
      <c r="T12" s="25">
        <v>22065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1.29</v>
      </c>
      <c r="D13" s="25">
        <v>625</v>
      </c>
      <c r="E13" s="12">
        <v>0</v>
      </c>
      <c r="F13" s="25">
        <v>0</v>
      </c>
      <c r="G13" s="12">
        <v>1.29</v>
      </c>
      <c r="H13" s="25">
        <v>625</v>
      </c>
      <c r="I13" s="12">
        <v>0</v>
      </c>
      <c r="J13" s="25">
        <v>0</v>
      </c>
      <c r="K13" s="12">
        <v>0</v>
      </c>
      <c r="L13" s="25">
        <v>0</v>
      </c>
      <c r="M13" s="12">
        <v>0</v>
      </c>
      <c r="N13" s="25">
        <v>0</v>
      </c>
      <c r="O13" s="12">
        <v>1.29</v>
      </c>
      <c r="P13" s="25">
        <v>625</v>
      </c>
      <c r="Q13" s="12">
        <v>0</v>
      </c>
      <c r="R13" s="25">
        <v>0</v>
      </c>
      <c r="S13" s="12">
        <v>1.29</v>
      </c>
      <c r="T13" s="25">
        <v>625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57.18</v>
      </c>
      <c r="D14" s="25">
        <v>25694</v>
      </c>
      <c r="E14" s="12">
        <v>1.4</v>
      </c>
      <c r="F14" s="25">
        <v>204</v>
      </c>
      <c r="G14" s="12">
        <v>58.58</v>
      </c>
      <c r="H14" s="25">
        <v>25898</v>
      </c>
      <c r="I14" s="12">
        <v>0</v>
      </c>
      <c r="J14" s="25">
        <v>0</v>
      </c>
      <c r="K14" s="12">
        <v>0</v>
      </c>
      <c r="L14" s="25">
        <v>0</v>
      </c>
      <c r="M14" s="12">
        <v>0</v>
      </c>
      <c r="N14" s="25">
        <v>0</v>
      </c>
      <c r="O14" s="12">
        <v>57.18</v>
      </c>
      <c r="P14" s="25">
        <v>25694</v>
      </c>
      <c r="Q14" s="12">
        <v>1.4</v>
      </c>
      <c r="R14" s="25">
        <v>204</v>
      </c>
      <c r="S14" s="12">
        <v>58.58</v>
      </c>
      <c r="T14" s="25">
        <v>25898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v>7634.67</v>
      </c>
      <c r="D15" s="25">
        <v>3641982</v>
      </c>
      <c r="E15" s="12">
        <v>358.42</v>
      </c>
      <c r="F15" s="25">
        <v>49345</v>
      </c>
      <c r="G15" s="12">
        <v>7993.09</v>
      </c>
      <c r="H15" s="25">
        <v>3691327</v>
      </c>
      <c r="I15" s="12">
        <v>6.7399999999999993</v>
      </c>
      <c r="J15" s="25">
        <v>1612</v>
      </c>
      <c r="K15" s="12">
        <v>0.8</v>
      </c>
      <c r="L15" s="25">
        <v>79</v>
      </c>
      <c r="M15" s="12">
        <v>7.5399999999999991</v>
      </c>
      <c r="N15" s="25">
        <v>1691</v>
      </c>
      <c r="O15" s="12">
        <v>7641.41</v>
      </c>
      <c r="P15" s="25">
        <v>3643594</v>
      </c>
      <c r="Q15" s="12">
        <v>359.22</v>
      </c>
      <c r="R15" s="25">
        <v>49424</v>
      </c>
      <c r="S15" s="12">
        <v>8000.63</v>
      </c>
      <c r="T15" s="25">
        <v>3693018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72.34</v>
      </c>
      <c r="D16" s="25">
        <v>31511</v>
      </c>
      <c r="E16" s="12">
        <v>8.51</v>
      </c>
      <c r="F16" s="25">
        <v>1205</v>
      </c>
      <c r="G16" s="12">
        <v>80.850000000000009</v>
      </c>
      <c r="H16" s="25">
        <v>32716</v>
      </c>
      <c r="I16" s="12">
        <v>0</v>
      </c>
      <c r="J16" s="25">
        <v>0</v>
      </c>
      <c r="K16" s="12">
        <v>0</v>
      </c>
      <c r="L16" s="25">
        <v>0</v>
      </c>
      <c r="M16" s="12">
        <v>0</v>
      </c>
      <c r="N16" s="25">
        <v>0</v>
      </c>
      <c r="O16" s="12">
        <v>72.34</v>
      </c>
      <c r="P16" s="25">
        <v>31511</v>
      </c>
      <c r="Q16" s="12">
        <v>8.51</v>
      </c>
      <c r="R16" s="25">
        <v>1205</v>
      </c>
      <c r="S16" s="12">
        <v>80.850000000000009</v>
      </c>
      <c r="T16" s="25">
        <v>32716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v>0</v>
      </c>
      <c r="H17" s="25">
        <v>0</v>
      </c>
      <c r="I17" s="12">
        <v>0</v>
      </c>
      <c r="J17" s="25">
        <v>0</v>
      </c>
      <c r="K17" s="12">
        <v>0</v>
      </c>
      <c r="L17" s="25">
        <v>0</v>
      </c>
      <c r="M17" s="12">
        <v>0</v>
      </c>
      <c r="N17" s="25">
        <v>0</v>
      </c>
      <c r="O17" s="12">
        <v>0</v>
      </c>
      <c r="P17" s="25">
        <v>0</v>
      </c>
      <c r="Q17" s="12">
        <v>0</v>
      </c>
      <c r="R17" s="25">
        <v>0</v>
      </c>
      <c r="S17" s="12">
        <v>0</v>
      </c>
      <c r="T17" s="25"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3.4</v>
      </c>
      <c r="D18" s="25">
        <v>1686</v>
      </c>
      <c r="E18" s="12">
        <v>0</v>
      </c>
      <c r="F18" s="25">
        <v>0</v>
      </c>
      <c r="G18" s="12">
        <v>3.4</v>
      </c>
      <c r="H18" s="25">
        <v>1686</v>
      </c>
      <c r="I18" s="12">
        <v>0</v>
      </c>
      <c r="J18" s="25">
        <v>0</v>
      </c>
      <c r="K18" s="12">
        <v>0</v>
      </c>
      <c r="L18" s="25">
        <v>0</v>
      </c>
      <c r="M18" s="12">
        <v>0</v>
      </c>
      <c r="N18" s="25">
        <v>0</v>
      </c>
      <c r="O18" s="12">
        <v>3.4</v>
      </c>
      <c r="P18" s="25">
        <v>1686</v>
      </c>
      <c r="Q18" s="12">
        <v>0</v>
      </c>
      <c r="R18" s="25">
        <v>0</v>
      </c>
      <c r="S18" s="12">
        <v>3.4</v>
      </c>
      <c r="T18" s="25">
        <v>1686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v>75.740000000000009</v>
      </c>
      <c r="D19" s="25">
        <v>33197</v>
      </c>
      <c r="E19" s="12">
        <v>8.51</v>
      </c>
      <c r="F19" s="25">
        <v>1205</v>
      </c>
      <c r="G19" s="12">
        <v>84.250000000000014</v>
      </c>
      <c r="H19" s="25">
        <v>34402</v>
      </c>
      <c r="I19" s="12">
        <v>0</v>
      </c>
      <c r="J19" s="25">
        <v>0</v>
      </c>
      <c r="K19" s="12">
        <v>0</v>
      </c>
      <c r="L19" s="25">
        <v>0</v>
      </c>
      <c r="M19" s="12">
        <v>0</v>
      </c>
      <c r="N19" s="25">
        <v>0</v>
      </c>
      <c r="O19" s="12">
        <v>75.740000000000009</v>
      </c>
      <c r="P19" s="25">
        <v>33197</v>
      </c>
      <c r="Q19" s="12">
        <v>8.51</v>
      </c>
      <c r="R19" s="25">
        <v>1205</v>
      </c>
      <c r="S19" s="12">
        <v>84.250000000000014</v>
      </c>
      <c r="T19" s="25">
        <v>34402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746.64</v>
      </c>
      <c r="D20" s="25">
        <v>328486</v>
      </c>
      <c r="E20" s="12">
        <v>29.24</v>
      </c>
      <c r="F20" s="25">
        <v>3980</v>
      </c>
      <c r="G20" s="12">
        <v>775.88</v>
      </c>
      <c r="H20" s="25">
        <v>332466</v>
      </c>
      <c r="I20" s="12">
        <v>2.15</v>
      </c>
      <c r="J20" s="25">
        <v>840</v>
      </c>
      <c r="K20" s="12">
        <v>0</v>
      </c>
      <c r="L20" s="25">
        <v>0</v>
      </c>
      <c r="M20" s="12">
        <v>2.15</v>
      </c>
      <c r="N20" s="25">
        <v>840</v>
      </c>
      <c r="O20" s="12">
        <v>748.79</v>
      </c>
      <c r="P20" s="25">
        <v>329326</v>
      </c>
      <c r="Q20" s="12">
        <v>29.24</v>
      </c>
      <c r="R20" s="25">
        <v>3980</v>
      </c>
      <c r="S20" s="12">
        <v>778.03</v>
      </c>
      <c r="T20" s="25">
        <v>333306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2.09</v>
      </c>
      <c r="D21" s="25">
        <v>1047</v>
      </c>
      <c r="E21" s="12">
        <v>0</v>
      </c>
      <c r="F21" s="25">
        <v>0</v>
      </c>
      <c r="G21" s="12">
        <v>2.09</v>
      </c>
      <c r="H21" s="25">
        <v>1047</v>
      </c>
      <c r="I21" s="12">
        <v>0</v>
      </c>
      <c r="J21" s="25">
        <v>0</v>
      </c>
      <c r="K21" s="12">
        <v>0</v>
      </c>
      <c r="L21" s="25">
        <v>0</v>
      </c>
      <c r="M21" s="12">
        <v>0</v>
      </c>
      <c r="N21" s="25">
        <v>0</v>
      </c>
      <c r="O21" s="12">
        <v>2.09</v>
      </c>
      <c r="P21" s="25">
        <v>1047</v>
      </c>
      <c r="Q21" s="12">
        <v>0</v>
      </c>
      <c r="R21" s="25">
        <v>0</v>
      </c>
      <c r="S21" s="12">
        <v>2.09</v>
      </c>
      <c r="T21" s="25">
        <v>1047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v>748.73</v>
      </c>
      <c r="D22" s="25">
        <v>329533</v>
      </c>
      <c r="E22" s="12">
        <v>29.24</v>
      </c>
      <c r="F22" s="25">
        <v>3980</v>
      </c>
      <c r="G22" s="12">
        <v>777.97</v>
      </c>
      <c r="H22" s="25">
        <v>333513</v>
      </c>
      <c r="I22" s="12">
        <v>2.15</v>
      </c>
      <c r="J22" s="25">
        <v>840</v>
      </c>
      <c r="K22" s="12">
        <v>0</v>
      </c>
      <c r="L22" s="25">
        <v>0</v>
      </c>
      <c r="M22" s="12">
        <v>2.15</v>
      </c>
      <c r="N22" s="25">
        <v>840</v>
      </c>
      <c r="O22" s="12">
        <v>750.88</v>
      </c>
      <c r="P22" s="25">
        <v>330373</v>
      </c>
      <c r="Q22" s="12">
        <v>29.24</v>
      </c>
      <c r="R22" s="25">
        <v>3980</v>
      </c>
      <c r="S22" s="12">
        <v>780.12</v>
      </c>
      <c r="T22" s="25">
        <v>334353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214.7</v>
      </c>
      <c r="D23" s="25">
        <v>95077</v>
      </c>
      <c r="E23" s="12">
        <v>5.4</v>
      </c>
      <c r="F23" s="25">
        <v>637</v>
      </c>
      <c r="G23" s="12">
        <v>220.1</v>
      </c>
      <c r="H23" s="25">
        <v>95714</v>
      </c>
      <c r="I23" s="12">
        <v>0</v>
      </c>
      <c r="J23" s="25">
        <v>0</v>
      </c>
      <c r="K23" s="12">
        <v>0</v>
      </c>
      <c r="L23" s="25">
        <v>0</v>
      </c>
      <c r="M23" s="12">
        <v>0</v>
      </c>
      <c r="N23" s="25">
        <v>0</v>
      </c>
      <c r="O23" s="12">
        <v>214.7</v>
      </c>
      <c r="P23" s="25">
        <v>95077</v>
      </c>
      <c r="Q23" s="12">
        <v>5.4</v>
      </c>
      <c r="R23" s="25">
        <v>637</v>
      </c>
      <c r="S23" s="12">
        <v>220.1</v>
      </c>
      <c r="T23" s="25">
        <v>95714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206.32</v>
      </c>
      <c r="D24" s="25">
        <v>82945</v>
      </c>
      <c r="E24" s="12">
        <v>0.43</v>
      </c>
      <c r="F24" s="25">
        <v>61</v>
      </c>
      <c r="G24" s="12">
        <v>206.75</v>
      </c>
      <c r="H24" s="25">
        <v>83006</v>
      </c>
      <c r="I24" s="12">
        <v>0</v>
      </c>
      <c r="J24" s="25">
        <v>0</v>
      </c>
      <c r="K24" s="12">
        <v>0</v>
      </c>
      <c r="L24" s="25">
        <v>0</v>
      </c>
      <c r="M24" s="12">
        <v>0</v>
      </c>
      <c r="N24" s="25">
        <v>0</v>
      </c>
      <c r="O24" s="12">
        <v>206.32</v>
      </c>
      <c r="P24" s="25">
        <v>82945</v>
      </c>
      <c r="Q24" s="12">
        <v>0.43</v>
      </c>
      <c r="R24" s="25">
        <v>61</v>
      </c>
      <c r="S24" s="12">
        <v>206.75</v>
      </c>
      <c r="T24" s="25">
        <v>83006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106.39</v>
      </c>
      <c r="D25" s="25">
        <v>46483</v>
      </c>
      <c r="E25" s="12">
        <v>0.16</v>
      </c>
      <c r="F25" s="25">
        <v>24</v>
      </c>
      <c r="G25" s="12">
        <v>106.55</v>
      </c>
      <c r="H25" s="25">
        <v>46507</v>
      </c>
      <c r="I25" s="12">
        <v>3.14</v>
      </c>
      <c r="J25" s="25">
        <v>709</v>
      </c>
      <c r="K25" s="12">
        <v>0</v>
      </c>
      <c r="L25" s="25">
        <v>0</v>
      </c>
      <c r="M25" s="12">
        <v>3.14</v>
      </c>
      <c r="N25" s="25">
        <v>709</v>
      </c>
      <c r="O25" s="12">
        <v>109.53</v>
      </c>
      <c r="P25" s="25">
        <v>47192</v>
      </c>
      <c r="Q25" s="12">
        <v>0.16</v>
      </c>
      <c r="R25" s="25">
        <v>24</v>
      </c>
      <c r="S25" s="12">
        <v>109.69</v>
      </c>
      <c r="T25" s="25">
        <v>47216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23.2</v>
      </c>
      <c r="D26" s="25">
        <v>11029</v>
      </c>
      <c r="E26" s="12">
        <v>0.1</v>
      </c>
      <c r="F26" s="25">
        <v>11</v>
      </c>
      <c r="G26" s="12">
        <v>23.3</v>
      </c>
      <c r="H26" s="25">
        <v>11040</v>
      </c>
      <c r="I26" s="12">
        <v>0</v>
      </c>
      <c r="J26" s="25">
        <v>0</v>
      </c>
      <c r="K26" s="12">
        <v>0</v>
      </c>
      <c r="L26" s="25">
        <v>0</v>
      </c>
      <c r="M26" s="12">
        <v>0</v>
      </c>
      <c r="N26" s="25">
        <v>0</v>
      </c>
      <c r="O26" s="12">
        <v>23.2</v>
      </c>
      <c r="P26" s="25">
        <v>11029</v>
      </c>
      <c r="Q26" s="12">
        <v>0.1</v>
      </c>
      <c r="R26" s="25">
        <v>11</v>
      </c>
      <c r="S26" s="12">
        <v>23.3</v>
      </c>
      <c r="T26" s="25">
        <v>11040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v>9009.75</v>
      </c>
      <c r="D27" s="26">
        <v>4240246</v>
      </c>
      <c r="E27" s="19">
        <v>402.26000000000005</v>
      </c>
      <c r="F27" s="26">
        <v>55263</v>
      </c>
      <c r="G27" s="19">
        <v>9412.0099999999984</v>
      </c>
      <c r="H27" s="26">
        <v>4295509</v>
      </c>
      <c r="I27" s="19">
        <v>12.03</v>
      </c>
      <c r="J27" s="26">
        <v>3161</v>
      </c>
      <c r="K27" s="19">
        <v>0.8</v>
      </c>
      <c r="L27" s="26">
        <v>79</v>
      </c>
      <c r="M27" s="19">
        <v>12.83</v>
      </c>
      <c r="N27" s="26">
        <v>3240</v>
      </c>
      <c r="O27" s="19">
        <v>9021.7800000000007</v>
      </c>
      <c r="P27" s="26">
        <v>4243407</v>
      </c>
      <c r="Q27" s="19">
        <v>403.06000000000006</v>
      </c>
      <c r="R27" s="26">
        <v>55342</v>
      </c>
      <c r="S27" s="19" t="s">
        <v>118</v>
      </c>
      <c r="T27" s="26">
        <v>4298749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196.46</v>
      </c>
      <c r="F33" s="29">
        <v>29858</v>
      </c>
      <c r="G33" s="12">
        <v>196.46</v>
      </c>
      <c r="H33" s="25">
        <v>29858</v>
      </c>
      <c r="I33" s="12">
        <v>0</v>
      </c>
      <c r="J33" s="29">
        <v>0</v>
      </c>
      <c r="K33" s="12">
        <v>0.82</v>
      </c>
      <c r="L33" s="29">
        <v>133</v>
      </c>
      <c r="M33" s="12">
        <v>0.82</v>
      </c>
      <c r="N33" s="25">
        <v>133</v>
      </c>
      <c r="O33" s="12">
        <v>8.61</v>
      </c>
      <c r="P33" s="29">
        <v>2261</v>
      </c>
      <c r="Q33" s="12">
        <v>2060.5100000000002</v>
      </c>
      <c r="R33" s="29">
        <v>325987</v>
      </c>
      <c r="S33" s="12">
        <v>2069.1200000000003</v>
      </c>
      <c r="T33" s="25">
        <v>328248</v>
      </c>
      <c r="U33" s="14">
        <v>8.61</v>
      </c>
      <c r="V33" s="25">
        <v>2261</v>
      </c>
      <c r="W33" s="14">
        <v>2257.7900000000004</v>
      </c>
      <c r="X33" s="25">
        <v>355978</v>
      </c>
      <c r="Y33" s="12">
        <v>2266.4000000000005</v>
      </c>
      <c r="Z33" s="25">
        <v>358239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39.159999999999997</v>
      </c>
      <c r="F34" s="29">
        <v>5748</v>
      </c>
      <c r="G34" s="12">
        <v>39.159999999999997</v>
      </c>
      <c r="H34" s="25">
        <v>5748</v>
      </c>
      <c r="I34" s="12">
        <v>0</v>
      </c>
      <c r="J34" s="29">
        <v>0</v>
      </c>
      <c r="K34" s="12">
        <v>0</v>
      </c>
      <c r="L34" s="29">
        <v>0</v>
      </c>
      <c r="M34" s="12">
        <v>0</v>
      </c>
      <c r="N34" s="25">
        <v>0</v>
      </c>
      <c r="O34" s="12">
        <v>1.26</v>
      </c>
      <c r="P34" s="29">
        <v>330</v>
      </c>
      <c r="Q34" s="12">
        <v>194.29</v>
      </c>
      <c r="R34" s="29">
        <v>30823</v>
      </c>
      <c r="S34" s="12">
        <v>195.54999999999998</v>
      </c>
      <c r="T34" s="25">
        <v>31153</v>
      </c>
      <c r="U34" s="14">
        <v>1.26</v>
      </c>
      <c r="V34" s="25">
        <v>330</v>
      </c>
      <c r="W34" s="14">
        <v>233.45</v>
      </c>
      <c r="X34" s="25">
        <v>36571</v>
      </c>
      <c r="Y34" s="12">
        <v>234.70999999999998</v>
      </c>
      <c r="Z34" s="25">
        <v>36901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12.68</v>
      </c>
      <c r="F35" s="29">
        <v>2040</v>
      </c>
      <c r="G35" s="12">
        <v>12.68</v>
      </c>
      <c r="H35" s="25">
        <v>2040</v>
      </c>
      <c r="I35" s="12">
        <v>0</v>
      </c>
      <c r="J35" s="29">
        <v>0</v>
      </c>
      <c r="K35" s="12">
        <v>0</v>
      </c>
      <c r="L35" s="29">
        <v>0</v>
      </c>
      <c r="M35" s="12">
        <v>0</v>
      </c>
      <c r="N35" s="25">
        <v>0</v>
      </c>
      <c r="O35" s="12">
        <v>0.1</v>
      </c>
      <c r="P35" s="29">
        <v>27</v>
      </c>
      <c r="Q35" s="12">
        <v>196.14</v>
      </c>
      <c r="R35" s="29">
        <v>31526</v>
      </c>
      <c r="S35" s="12">
        <v>196.23999999999998</v>
      </c>
      <c r="T35" s="25">
        <v>31553</v>
      </c>
      <c r="U35" s="14">
        <v>0.1</v>
      </c>
      <c r="V35" s="25">
        <v>27</v>
      </c>
      <c r="W35" s="14">
        <v>208.82</v>
      </c>
      <c r="X35" s="25">
        <v>33566</v>
      </c>
      <c r="Y35" s="12">
        <v>208.92</v>
      </c>
      <c r="Z35" s="25">
        <v>33593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3.8</v>
      </c>
      <c r="F36" s="29">
        <v>597</v>
      </c>
      <c r="G36" s="12">
        <v>3.8</v>
      </c>
      <c r="H36" s="25">
        <v>597</v>
      </c>
      <c r="I36" s="12">
        <v>0</v>
      </c>
      <c r="J36" s="29">
        <v>0</v>
      </c>
      <c r="K36" s="12">
        <v>0</v>
      </c>
      <c r="L36" s="29">
        <v>0</v>
      </c>
      <c r="M36" s="12">
        <v>0</v>
      </c>
      <c r="N36" s="25">
        <v>0</v>
      </c>
      <c r="O36" s="12">
        <v>0</v>
      </c>
      <c r="P36" s="29">
        <v>0</v>
      </c>
      <c r="Q36" s="12">
        <v>16.22</v>
      </c>
      <c r="R36" s="29">
        <v>2614</v>
      </c>
      <c r="S36" s="12">
        <v>16.22</v>
      </c>
      <c r="T36" s="25">
        <v>2614</v>
      </c>
      <c r="U36" s="14">
        <v>0</v>
      </c>
      <c r="V36" s="25">
        <v>0</v>
      </c>
      <c r="W36" s="14">
        <v>20.02</v>
      </c>
      <c r="X36" s="25">
        <v>3211</v>
      </c>
      <c r="Y36" s="12">
        <v>20.02</v>
      </c>
      <c r="Z36" s="25">
        <v>3211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0.33</v>
      </c>
      <c r="F37" s="29">
        <v>54</v>
      </c>
      <c r="G37" s="12">
        <v>0.33</v>
      </c>
      <c r="H37" s="25">
        <v>54</v>
      </c>
      <c r="I37" s="12">
        <v>0</v>
      </c>
      <c r="J37" s="29">
        <v>0</v>
      </c>
      <c r="K37" s="12">
        <v>0</v>
      </c>
      <c r="L37" s="29">
        <v>0</v>
      </c>
      <c r="M37" s="12">
        <v>0</v>
      </c>
      <c r="N37" s="25">
        <v>0</v>
      </c>
      <c r="O37" s="12">
        <v>0</v>
      </c>
      <c r="P37" s="29">
        <v>0</v>
      </c>
      <c r="Q37" s="12">
        <v>31.8</v>
      </c>
      <c r="R37" s="29">
        <v>5140</v>
      </c>
      <c r="S37" s="12">
        <v>31.8</v>
      </c>
      <c r="T37" s="25">
        <v>5140</v>
      </c>
      <c r="U37" s="14">
        <v>0</v>
      </c>
      <c r="V37" s="25">
        <v>0</v>
      </c>
      <c r="W37" s="14">
        <v>32.130000000000003</v>
      </c>
      <c r="X37" s="25">
        <v>5194</v>
      </c>
      <c r="Y37" s="12">
        <v>32.130000000000003</v>
      </c>
      <c r="Z37" s="25">
        <v>5194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v>0</v>
      </c>
      <c r="H38" s="25">
        <v>0</v>
      </c>
      <c r="I38" s="12">
        <v>0</v>
      </c>
      <c r="J38" s="29">
        <v>0</v>
      </c>
      <c r="K38" s="12">
        <v>0</v>
      </c>
      <c r="L38" s="29">
        <v>0</v>
      </c>
      <c r="M38" s="12">
        <v>0</v>
      </c>
      <c r="N38" s="25">
        <v>0</v>
      </c>
      <c r="O38" s="12">
        <v>0</v>
      </c>
      <c r="P38" s="29">
        <v>0</v>
      </c>
      <c r="Q38" s="12">
        <v>0.21</v>
      </c>
      <c r="R38" s="29">
        <v>34</v>
      </c>
      <c r="S38" s="12">
        <v>0.21</v>
      </c>
      <c r="T38" s="25">
        <v>34</v>
      </c>
      <c r="U38" s="14">
        <v>0</v>
      </c>
      <c r="V38" s="25">
        <v>0</v>
      </c>
      <c r="W38" s="14">
        <v>0.21</v>
      </c>
      <c r="X38" s="25">
        <v>34</v>
      </c>
      <c r="Y38" s="12">
        <v>0.21</v>
      </c>
      <c r="Z38" s="25">
        <v>34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0.24</v>
      </c>
      <c r="F39" s="29">
        <v>37</v>
      </c>
      <c r="G39" s="12">
        <v>0.24</v>
      </c>
      <c r="H39" s="25">
        <v>37</v>
      </c>
      <c r="I39" s="12">
        <v>0</v>
      </c>
      <c r="J39" s="29">
        <v>0</v>
      </c>
      <c r="K39" s="12">
        <v>0</v>
      </c>
      <c r="L39" s="29">
        <v>0</v>
      </c>
      <c r="M39" s="12">
        <v>0</v>
      </c>
      <c r="N39" s="25">
        <v>0</v>
      </c>
      <c r="O39" s="12">
        <v>0</v>
      </c>
      <c r="P39" s="29">
        <v>0</v>
      </c>
      <c r="Q39" s="12">
        <v>21.13</v>
      </c>
      <c r="R39" s="29">
        <v>3415</v>
      </c>
      <c r="S39" s="12">
        <v>21.13</v>
      </c>
      <c r="T39" s="25">
        <v>3415</v>
      </c>
      <c r="U39" s="14">
        <v>0</v>
      </c>
      <c r="V39" s="25">
        <v>0</v>
      </c>
      <c r="W39" s="14">
        <v>21.369999999999997</v>
      </c>
      <c r="X39" s="25">
        <v>3452</v>
      </c>
      <c r="Y39" s="12">
        <v>21.369999999999997</v>
      </c>
      <c r="Z39" s="25">
        <v>3452</v>
      </c>
    </row>
    <row r="40" spans="1:26" ht="14.15" customHeight="1">
      <c r="A40" s="42"/>
      <c r="B40" s="6" t="s">
        <v>33</v>
      </c>
      <c r="C40" s="12">
        <v>0</v>
      </c>
      <c r="D40" s="25">
        <v>0</v>
      </c>
      <c r="E40" s="12">
        <v>252.67000000000004</v>
      </c>
      <c r="F40" s="25">
        <v>38334</v>
      </c>
      <c r="G40" s="12">
        <v>252.67000000000004</v>
      </c>
      <c r="H40" s="25">
        <v>38334</v>
      </c>
      <c r="I40" s="12">
        <v>0</v>
      </c>
      <c r="J40" s="25">
        <v>0</v>
      </c>
      <c r="K40" s="12">
        <v>0.82</v>
      </c>
      <c r="L40" s="25">
        <v>133</v>
      </c>
      <c r="M40" s="12">
        <v>0.82</v>
      </c>
      <c r="N40" s="25">
        <v>133</v>
      </c>
      <c r="O40" s="12">
        <v>9.9699999999999989</v>
      </c>
      <c r="P40" s="25">
        <v>2618</v>
      </c>
      <c r="Q40" s="12">
        <v>2520.3000000000002</v>
      </c>
      <c r="R40" s="25">
        <v>399539</v>
      </c>
      <c r="S40" s="12">
        <v>2530.27</v>
      </c>
      <c r="T40" s="25">
        <v>402157</v>
      </c>
      <c r="U40" s="14">
        <v>9.9699999999999989</v>
      </c>
      <c r="V40" s="25">
        <v>2618</v>
      </c>
      <c r="W40" s="14">
        <v>2773.7900000000004</v>
      </c>
      <c r="X40" s="25">
        <v>438006</v>
      </c>
      <c r="Y40" s="12">
        <v>2783.76</v>
      </c>
      <c r="Z40" s="25">
        <v>440624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2.39</v>
      </c>
      <c r="F41" s="25">
        <v>380</v>
      </c>
      <c r="G41" s="12">
        <v>2.39</v>
      </c>
      <c r="H41" s="25">
        <v>380</v>
      </c>
      <c r="I41" s="12">
        <v>0</v>
      </c>
      <c r="J41" s="25">
        <v>0</v>
      </c>
      <c r="K41" s="12">
        <v>0</v>
      </c>
      <c r="L41" s="25">
        <v>0</v>
      </c>
      <c r="M41" s="12">
        <v>0</v>
      </c>
      <c r="N41" s="25">
        <v>0</v>
      </c>
      <c r="O41" s="12">
        <v>0</v>
      </c>
      <c r="P41" s="25">
        <v>0</v>
      </c>
      <c r="Q41" s="12">
        <v>17.75</v>
      </c>
      <c r="R41" s="25">
        <v>2676</v>
      </c>
      <c r="S41" s="12">
        <v>17.75</v>
      </c>
      <c r="T41" s="25">
        <v>2676</v>
      </c>
      <c r="U41" s="14">
        <v>0</v>
      </c>
      <c r="V41" s="25">
        <v>0</v>
      </c>
      <c r="W41" s="14">
        <v>20.14</v>
      </c>
      <c r="X41" s="25">
        <v>3056</v>
      </c>
      <c r="Y41" s="12">
        <v>20.14</v>
      </c>
      <c r="Z41" s="25">
        <v>3056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v>0</v>
      </c>
      <c r="H42" s="25">
        <v>0</v>
      </c>
      <c r="I42" s="12">
        <v>0</v>
      </c>
      <c r="J42" s="25">
        <v>0</v>
      </c>
      <c r="K42" s="12">
        <v>0</v>
      </c>
      <c r="L42" s="25">
        <v>0</v>
      </c>
      <c r="M42" s="12">
        <v>0</v>
      </c>
      <c r="N42" s="25">
        <v>0</v>
      </c>
      <c r="O42" s="12">
        <v>0</v>
      </c>
      <c r="P42" s="25">
        <v>0</v>
      </c>
      <c r="Q42" s="12">
        <v>0</v>
      </c>
      <c r="R42" s="25">
        <v>0</v>
      </c>
      <c r="S42" s="12">
        <v>0</v>
      </c>
      <c r="T42" s="25">
        <v>0</v>
      </c>
      <c r="U42" s="14">
        <v>0</v>
      </c>
      <c r="V42" s="25">
        <v>0</v>
      </c>
      <c r="W42" s="14">
        <v>0</v>
      </c>
      <c r="X42" s="25">
        <v>0</v>
      </c>
      <c r="Y42" s="12">
        <v>0</v>
      </c>
      <c r="Z42" s="25"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v>0</v>
      </c>
      <c r="H43" s="25">
        <v>0</v>
      </c>
      <c r="I43" s="12">
        <v>0</v>
      </c>
      <c r="J43" s="25">
        <v>0</v>
      </c>
      <c r="K43" s="12">
        <v>0</v>
      </c>
      <c r="L43" s="25">
        <v>0</v>
      </c>
      <c r="M43" s="12">
        <v>0</v>
      </c>
      <c r="N43" s="25">
        <v>0</v>
      </c>
      <c r="O43" s="12">
        <v>0</v>
      </c>
      <c r="P43" s="25">
        <v>0</v>
      </c>
      <c r="Q43" s="12">
        <v>0</v>
      </c>
      <c r="R43" s="25">
        <v>0</v>
      </c>
      <c r="S43" s="12">
        <v>0</v>
      </c>
      <c r="T43" s="25">
        <v>0</v>
      </c>
      <c r="U43" s="14">
        <v>0</v>
      </c>
      <c r="V43" s="25">
        <v>0</v>
      </c>
      <c r="W43" s="14">
        <v>0</v>
      </c>
      <c r="X43" s="25">
        <v>0</v>
      </c>
      <c r="Y43" s="12">
        <v>0</v>
      </c>
      <c r="Z43" s="25">
        <v>0</v>
      </c>
    </row>
    <row r="44" spans="1:26" ht="14.15" customHeight="1">
      <c r="A44" s="42"/>
      <c r="B44" s="6" t="s">
        <v>33</v>
      </c>
      <c r="C44" s="12">
        <v>0</v>
      </c>
      <c r="D44" s="25">
        <v>0</v>
      </c>
      <c r="E44" s="12">
        <v>2.39</v>
      </c>
      <c r="F44" s="25">
        <v>380</v>
      </c>
      <c r="G44" s="12">
        <v>2.39</v>
      </c>
      <c r="H44" s="25">
        <v>380</v>
      </c>
      <c r="I44" s="12">
        <v>0</v>
      </c>
      <c r="J44" s="25">
        <v>0</v>
      </c>
      <c r="K44" s="12">
        <v>0</v>
      </c>
      <c r="L44" s="25">
        <v>0</v>
      </c>
      <c r="M44" s="12">
        <v>0</v>
      </c>
      <c r="N44" s="25">
        <v>0</v>
      </c>
      <c r="O44" s="12">
        <v>0</v>
      </c>
      <c r="P44" s="25">
        <v>0</v>
      </c>
      <c r="Q44" s="12">
        <v>17.75</v>
      </c>
      <c r="R44" s="25">
        <v>2676</v>
      </c>
      <c r="S44" s="12">
        <v>17.75</v>
      </c>
      <c r="T44" s="25">
        <v>2676</v>
      </c>
      <c r="U44" s="14">
        <v>0</v>
      </c>
      <c r="V44" s="25">
        <v>0</v>
      </c>
      <c r="W44" s="14">
        <v>20.14</v>
      </c>
      <c r="X44" s="25">
        <v>3056</v>
      </c>
      <c r="Y44" s="12">
        <v>20.14</v>
      </c>
      <c r="Z44" s="25">
        <v>3056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12.68</v>
      </c>
      <c r="F45" s="25">
        <v>1861</v>
      </c>
      <c r="G45" s="12">
        <v>12.68</v>
      </c>
      <c r="H45" s="25">
        <v>1861</v>
      </c>
      <c r="I45" s="12">
        <v>0</v>
      </c>
      <c r="J45" s="25">
        <v>0</v>
      </c>
      <c r="K45" s="12">
        <v>0</v>
      </c>
      <c r="L45" s="25">
        <v>0</v>
      </c>
      <c r="M45" s="12">
        <v>0</v>
      </c>
      <c r="N45" s="25">
        <v>0</v>
      </c>
      <c r="O45" s="12">
        <v>2.54</v>
      </c>
      <c r="P45" s="25">
        <v>672</v>
      </c>
      <c r="Q45" s="12">
        <v>82.29</v>
      </c>
      <c r="R45" s="25">
        <v>13270</v>
      </c>
      <c r="S45" s="12">
        <v>84.830000000000013</v>
      </c>
      <c r="T45" s="25">
        <v>13942</v>
      </c>
      <c r="U45" s="14">
        <v>2.54</v>
      </c>
      <c r="V45" s="25">
        <v>672</v>
      </c>
      <c r="W45" s="14">
        <v>94.97</v>
      </c>
      <c r="X45" s="25">
        <v>15131</v>
      </c>
      <c r="Y45" s="12">
        <v>97.51</v>
      </c>
      <c r="Z45" s="25">
        <v>15803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v>0</v>
      </c>
      <c r="H46" s="25">
        <v>0</v>
      </c>
      <c r="I46" s="12">
        <v>0</v>
      </c>
      <c r="J46" s="25">
        <v>0</v>
      </c>
      <c r="K46" s="12">
        <v>0</v>
      </c>
      <c r="L46" s="25">
        <v>0</v>
      </c>
      <c r="M46" s="12">
        <v>0</v>
      </c>
      <c r="N46" s="25">
        <v>0</v>
      </c>
      <c r="O46" s="12">
        <v>0</v>
      </c>
      <c r="P46" s="25">
        <v>0</v>
      </c>
      <c r="Q46" s="12">
        <v>0</v>
      </c>
      <c r="R46" s="25">
        <v>0</v>
      </c>
      <c r="S46" s="12">
        <v>0</v>
      </c>
      <c r="T46" s="25">
        <v>0</v>
      </c>
      <c r="U46" s="14">
        <v>0</v>
      </c>
      <c r="V46" s="25">
        <v>0</v>
      </c>
      <c r="W46" s="14">
        <v>0</v>
      </c>
      <c r="X46" s="25">
        <v>0</v>
      </c>
      <c r="Y46" s="12">
        <v>0</v>
      </c>
      <c r="Z46" s="25">
        <v>0</v>
      </c>
    </row>
    <row r="47" spans="1:26" ht="14.15" customHeight="1">
      <c r="A47" s="42"/>
      <c r="B47" s="6" t="s">
        <v>33</v>
      </c>
      <c r="C47" s="12">
        <v>0</v>
      </c>
      <c r="D47" s="25">
        <v>0</v>
      </c>
      <c r="E47" s="12">
        <v>12.68</v>
      </c>
      <c r="F47" s="25">
        <v>1861</v>
      </c>
      <c r="G47" s="12">
        <v>12.68</v>
      </c>
      <c r="H47" s="25">
        <v>1861</v>
      </c>
      <c r="I47" s="12">
        <v>0</v>
      </c>
      <c r="J47" s="25">
        <v>0</v>
      </c>
      <c r="K47" s="12">
        <v>0</v>
      </c>
      <c r="L47" s="25">
        <v>0</v>
      </c>
      <c r="M47" s="12">
        <v>0</v>
      </c>
      <c r="N47" s="25">
        <v>0</v>
      </c>
      <c r="O47" s="12">
        <v>2.54</v>
      </c>
      <c r="P47" s="25">
        <v>672</v>
      </c>
      <c r="Q47" s="12">
        <v>82.29</v>
      </c>
      <c r="R47" s="25">
        <v>13270</v>
      </c>
      <c r="S47" s="12">
        <v>84.830000000000013</v>
      </c>
      <c r="T47" s="25">
        <v>13942</v>
      </c>
      <c r="U47" s="14">
        <v>2.54</v>
      </c>
      <c r="V47" s="25">
        <v>672</v>
      </c>
      <c r="W47" s="14">
        <v>94.97</v>
      </c>
      <c r="X47" s="25">
        <v>15131</v>
      </c>
      <c r="Y47" s="12">
        <v>97.51</v>
      </c>
      <c r="Z47" s="25">
        <v>15803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0.09</v>
      </c>
      <c r="F48" s="29">
        <v>14</v>
      </c>
      <c r="G48" s="12">
        <v>0.09</v>
      </c>
      <c r="H48" s="25">
        <v>14</v>
      </c>
      <c r="I48" s="12">
        <v>0</v>
      </c>
      <c r="J48" s="29">
        <v>0</v>
      </c>
      <c r="K48" s="12">
        <v>0</v>
      </c>
      <c r="L48" s="29">
        <v>0</v>
      </c>
      <c r="M48" s="12">
        <v>0</v>
      </c>
      <c r="N48" s="25">
        <v>0</v>
      </c>
      <c r="O48" s="12">
        <v>0</v>
      </c>
      <c r="P48" s="29">
        <v>0</v>
      </c>
      <c r="Q48" s="12">
        <v>15.56</v>
      </c>
      <c r="R48" s="29">
        <v>2292</v>
      </c>
      <c r="S48" s="12">
        <v>15.56</v>
      </c>
      <c r="T48" s="25">
        <v>2292</v>
      </c>
      <c r="U48" s="14">
        <v>0</v>
      </c>
      <c r="V48" s="25">
        <v>0</v>
      </c>
      <c r="W48" s="14">
        <v>15.65</v>
      </c>
      <c r="X48" s="25">
        <v>2306</v>
      </c>
      <c r="Y48" s="12">
        <v>15.65</v>
      </c>
      <c r="Z48" s="25">
        <v>2306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v>0</v>
      </c>
      <c r="H49" s="25">
        <v>0</v>
      </c>
      <c r="I49" s="12">
        <v>0</v>
      </c>
      <c r="J49" s="29">
        <v>0</v>
      </c>
      <c r="K49" s="12">
        <v>0</v>
      </c>
      <c r="L49" s="29">
        <v>0</v>
      </c>
      <c r="M49" s="12">
        <v>0</v>
      </c>
      <c r="N49" s="25">
        <v>0</v>
      </c>
      <c r="O49" s="12">
        <v>0</v>
      </c>
      <c r="P49" s="29">
        <v>0</v>
      </c>
      <c r="Q49" s="12">
        <v>0.88</v>
      </c>
      <c r="R49" s="29">
        <v>143</v>
      </c>
      <c r="S49" s="12">
        <v>0.88</v>
      </c>
      <c r="T49" s="25">
        <v>143</v>
      </c>
      <c r="U49" s="14">
        <v>0</v>
      </c>
      <c r="V49" s="25">
        <v>0</v>
      </c>
      <c r="W49" s="14">
        <v>0.88</v>
      </c>
      <c r="X49" s="25">
        <v>143</v>
      </c>
      <c r="Y49" s="12">
        <v>0.88</v>
      </c>
      <c r="Z49" s="25">
        <v>143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0.26</v>
      </c>
      <c r="F50" s="29">
        <v>16</v>
      </c>
      <c r="G50" s="12">
        <v>0.26</v>
      </c>
      <c r="H50" s="25">
        <v>16</v>
      </c>
      <c r="I50" s="12">
        <v>0</v>
      </c>
      <c r="J50" s="29">
        <v>0</v>
      </c>
      <c r="K50" s="12">
        <v>0</v>
      </c>
      <c r="L50" s="29">
        <v>0</v>
      </c>
      <c r="M50" s="12">
        <v>0</v>
      </c>
      <c r="N50" s="25">
        <v>0</v>
      </c>
      <c r="O50" s="12">
        <v>0</v>
      </c>
      <c r="P50" s="29">
        <v>0</v>
      </c>
      <c r="Q50" s="12">
        <v>2.27</v>
      </c>
      <c r="R50" s="29">
        <v>214</v>
      </c>
      <c r="S50" s="12">
        <v>2.27</v>
      </c>
      <c r="T50" s="25">
        <v>214</v>
      </c>
      <c r="U50" s="14">
        <v>0</v>
      </c>
      <c r="V50" s="25">
        <v>0</v>
      </c>
      <c r="W50" s="14">
        <v>2.5300000000000002</v>
      </c>
      <c r="X50" s="25">
        <v>230</v>
      </c>
      <c r="Y50" s="12">
        <v>2.5300000000000002</v>
      </c>
      <c r="Z50" s="25">
        <v>230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2.64</v>
      </c>
      <c r="F51" s="29">
        <v>426</v>
      </c>
      <c r="G51" s="12">
        <v>2.64</v>
      </c>
      <c r="H51" s="25">
        <v>426</v>
      </c>
      <c r="I51" s="12">
        <v>0</v>
      </c>
      <c r="J51" s="29">
        <v>0</v>
      </c>
      <c r="K51" s="12">
        <v>0</v>
      </c>
      <c r="L51" s="29">
        <v>0</v>
      </c>
      <c r="M51" s="12">
        <v>0</v>
      </c>
      <c r="N51" s="25">
        <v>0</v>
      </c>
      <c r="O51" s="12">
        <v>0</v>
      </c>
      <c r="P51" s="29">
        <v>0</v>
      </c>
      <c r="Q51" s="12">
        <v>22.99</v>
      </c>
      <c r="R51" s="29">
        <v>3713</v>
      </c>
      <c r="S51" s="12">
        <v>22.99</v>
      </c>
      <c r="T51" s="25">
        <v>3713</v>
      </c>
      <c r="U51" s="14">
        <v>0</v>
      </c>
      <c r="V51" s="25">
        <v>0</v>
      </c>
      <c r="W51" s="14">
        <v>25.63</v>
      </c>
      <c r="X51" s="25">
        <v>4139</v>
      </c>
      <c r="Y51" s="12">
        <v>25.63</v>
      </c>
      <c r="Z51" s="25">
        <v>4139</v>
      </c>
    </row>
    <row r="52" spans="1:26" ht="14.15" customHeight="1">
      <c r="A52" s="42" t="s">
        <v>45</v>
      </c>
      <c r="B52" s="42"/>
      <c r="C52" s="19">
        <v>0</v>
      </c>
      <c r="D52" s="26">
        <v>0</v>
      </c>
      <c r="E52" s="19">
        <v>270.72999999999996</v>
      </c>
      <c r="F52" s="26">
        <v>41031</v>
      </c>
      <c r="G52" s="19">
        <v>270.72999999999996</v>
      </c>
      <c r="H52" s="26">
        <v>41031</v>
      </c>
      <c r="I52" s="19">
        <v>0</v>
      </c>
      <c r="J52" s="26">
        <v>0</v>
      </c>
      <c r="K52" s="19">
        <v>0.82</v>
      </c>
      <c r="L52" s="26">
        <v>133</v>
      </c>
      <c r="M52" s="19">
        <v>0.82</v>
      </c>
      <c r="N52" s="26">
        <v>133</v>
      </c>
      <c r="O52" s="19">
        <v>12.509999999999998</v>
      </c>
      <c r="P52" s="26">
        <v>3290</v>
      </c>
      <c r="Q52" s="19">
        <v>2662.04</v>
      </c>
      <c r="R52" s="26">
        <v>421847</v>
      </c>
      <c r="S52" s="19">
        <v>2674.5499999999997</v>
      </c>
      <c r="T52" s="26">
        <v>425137</v>
      </c>
      <c r="U52" s="19">
        <v>12.509999999999998</v>
      </c>
      <c r="V52" s="26">
        <v>3290</v>
      </c>
      <c r="W52" s="19">
        <v>2933.5900000000006</v>
      </c>
      <c r="X52" s="26">
        <v>463011</v>
      </c>
      <c r="Y52" s="19">
        <v>2946.1000000000008</v>
      </c>
      <c r="Z52" s="26">
        <v>466301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v>6138.13</v>
      </c>
      <c r="D58" s="25">
        <v>2926193</v>
      </c>
      <c r="E58" s="14">
        <v>2484.2000000000003</v>
      </c>
      <c r="F58" s="25">
        <v>386574</v>
      </c>
      <c r="G58" s="14">
        <v>8622.3300000000017</v>
      </c>
      <c r="H58" s="25">
        <v>3312767</v>
      </c>
      <c r="I58" s="15">
        <v>4.88</v>
      </c>
      <c r="J58" s="29">
        <v>58.45</v>
      </c>
      <c r="K58" s="17">
        <v>4.0199999999999996</v>
      </c>
      <c r="L58" s="32">
        <v>816.83</v>
      </c>
      <c r="M58" s="18">
        <v>923270</v>
      </c>
      <c r="N58" s="25">
        <v>0.48</v>
      </c>
      <c r="O58" s="17">
        <v>9506.9900000000016</v>
      </c>
    </row>
    <row r="59" spans="1:26" ht="14.15" customHeight="1">
      <c r="A59" s="42"/>
      <c r="B59" s="6" t="s">
        <v>27</v>
      </c>
      <c r="C59" s="14">
        <v>987.24</v>
      </c>
      <c r="D59" s="25">
        <v>472911</v>
      </c>
      <c r="E59" s="14">
        <v>343.90999999999997</v>
      </c>
      <c r="F59" s="25">
        <v>52209</v>
      </c>
      <c r="G59" s="14">
        <v>1331.15</v>
      </c>
      <c r="H59" s="25">
        <v>525120</v>
      </c>
      <c r="I59" s="15">
        <v>0.17</v>
      </c>
      <c r="J59" s="29">
        <v>16.04</v>
      </c>
      <c r="K59" s="17">
        <v>0.34</v>
      </c>
      <c r="L59" s="32">
        <v>44.06</v>
      </c>
      <c r="M59" s="18">
        <v>49614</v>
      </c>
      <c r="N59" s="25">
        <v>0</v>
      </c>
      <c r="O59" s="17">
        <v>1391.76</v>
      </c>
    </row>
    <row r="60" spans="1:26" ht="14.15" customHeight="1">
      <c r="A60" s="42"/>
      <c r="B60" s="6" t="s">
        <v>28</v>
      </c>
      <c r="C60" s="14">
        <v>313.65000000000003</v>
      </c>
      <c r="D60" s="25">
        <v>144534</v>
      </c>
      <c r="E60" s="14">
        <v>210.76</v>
      </c>
      <c r="F60" s="25">
        <v>33812</v>
      </c>
      <c r="G60" s="14">
        <v>524.41</v>
      </c>
      <c r="H60" s="25">
        <v>178346</v>
      </c>
      <c r="I60" s="15">
        <v>0</v>
      </c>
      <c r="J60" s="29">
        <v>47.27</v>
      </c>
      <c r="K60" s="17">
        <v>0</v>
      </c>
      <c r="L60" s="32">
        <v>18.989999999999998</v>
      </c>
      <c r="M60" s="18">
        <v>19246</v>
      </c>
      <c r="N60" s="25">
        <v>0.12</v>
      </c>
      <c r="O60" s="17">
        <v>590.79</v>
      </c>
    </row>
    <row r="61" spans="1:26" ht="14.15" customHeight="1">
      <c r="A61" s="42"/>
      <c r="B61" s="6" t="s">
        <v>29</v>
      </c>
      <c r="C61" s="14">
        <v>108.58</v>
      </c>
      <c r="D61" s="25">
        <v>54194</v>
      </c>
      <c r="E61" s="14">
        <v>38.989999999999995</v>
      </c>
      <c r="F61" s="25">
        <v>5947</v>
      </c>
      <c r="G61" s="14">
        <v>147.57</v>
      </c>
      <c r="H61" s="25">
        <v>60141</v>
      </c>
      <c r="I61" s="15">
        <v>0</v>
      </c>
      <c r="J61" s="29">
        <v>0.18</v>
      </c>
      <c r="K61" s="17">
        <v>0</v>
      </c>
      <c r="L61" s="32">
        <v>0.63</v>
      </c>
      <c r="M61" s="18">
        <v>584</v>
      </c>
      <c r="N61" s="25">
        <v>0</v>
      </c>
      <c r="O61" s="17">
        <v>148.38</v>
      </c>
    </row>
    <row r="62" spans="1:26" ht="14.15" customHeight="1">
      <c r="A62" s="42"/>
      <c r="B62" s="6" t="s">
        <v>30</v>
      </c>
      <c r="C62" s="14">
        <v>45.31</v>
      </c>
      <c r="D62" s="25">
        <v>22061</v>
      </c>
      <c r="E62" s="14">
        <v>32.17</v>
      </c>
      <c r="F62" s="25">
        <v>5198</v>
      </c>
      <c r="G62" s="14">
        <v>77.48</v>
      </c>
      <c r="H62" s="25">
        <v>27259</v>
      </c>
      <c r="I62" s="15">
        <v>0</v>
      </c>
      <c r="J62" s="29">
        <v>0</v>
      </c>
      <c r="K62" s="17">
        <v>0</v>
      </c>
      <c r="L62" s="32">
        <v>1.1000000000000001</v>
      </c>
      <c r="M62" s="18">
        <v>1176</v>
      </c>
      <c r="N62" s="25">
        <v>0</v>
      </c>
      <c r="O62" s="17">
        <v>78.58</v>
      </c>
    </row>
    <row r="63" spans="1:26" ht="14.15" customHeight="1">
      <c r="A63" s="42"/>
      <c r="B63" s="6" t="s">
        <v>31</v>
      </c>
      <c r="C63" s="14">
        <v>1.29</v>
      </c>
      <c r="D63" s="25">
        <v>625</v>
      </c>
      <c r="E63" s="14">
        <v>0.21</v>
      </c>
      <c r="F63" s="25">
        <v>34</v>
      </c>
      <c r="G63" s="14">
        <v>1.5</v>
      </c>
      <c r="H63" s="25">
        <v>659</v>
      </c>
      <c r="I63" s="15">
        <v>0</v>
      </c>
      <c r="J63" s="29">
        <v>5.56</v>
      </c>
      <c r="K63" s="17">
        <v>0</v>
      </c>
      <c r="L63" s="32">
        <v>0.04</v>
      </c>
      <c r="M63" s="18">
        <v>48</v>
      </c>
      <c r="N63" s="25">
        <v>0</v>
      </c>
      <c r="O63" s="17">
        <v>7.1</v>
      </c>
    </row>
    <row r="64" spans="1:26" ht="14.15" customHeight="1">
      <c r="A64" s="42"/>
      <c r="B64" s="6" t="s">
        <v>32</v>
      </c>
      <c r="C64" s="14">
        <v>57.18</v>
      </c>
      <c r="D64" s="25">
        <v>25694</v>
      </c>
      <c r="E64" s="14">
        <v>22.769999999999996</v>
      </c>
      <c r="F64" s="25">
        <v>3656</v>
      </c>
      <c r="G64" s="14">
        <v>79.949999999999989</v>
      </c>
      <c r="H64" s="25">
        <v>29350</v>
      </c>
      <c r="I64" s="15">
        <v>0</v>
      </c>
      <c r="J64" s="29">
        <v>0.34</v>
      </c>
      <c r="K64" s="17">
        <v>0</v>
      </c>
      <c r="L64" s="32">
        <v>7.0000000000000007E-2</v>
      </c>
      <c r="M64" s="18">
        <v>72</v>
      </c>
      <c r="N64" s="36">
        <v>0</v>
      </c>
      <c r="O64" s="16">
        <v>80.359999999999985</v>
      </c>
    </row>
    <row r="65" spans="1:15" ht="14.15" customHeight="1">
      <c r="A65" s="42"/>
      <c r="B65" s="6" t="s">
        <v>33</v>
      </c>
      <c r="C65" s="14">
        <v>7651.38</v>
      </c>
      <c r="D65" s="25">
        <v>3646212</v>
      </c>
      <c r="E65" s="14">
        <v>3133.01</v>
      </c>
      <c r="F65" s="25">
        <v>487430</v>
      </c>
      <c r="G65" s="14">
        <v>10784.39</v>
      </c>
      <c r="H65" s="25">
        <v>4133642</v>
      </c>
      <c r="I65" s="12">
        <v>5.05</v>
      </c>
      <c r="J65" s="32">
        <v>127.84000000000003</v>
      </c>
      <c r="K65" s="12">
        <v>4.3599999999999994</v>
      </c>
      <c r="L65" s="32">
        <v>881.72000000000014</v>
      </c>
      <c r="M65" s="18">
        <v>994010</v>
      </c>
      <c r="N65" s="36">
        <v>0.6</v>
      </c>
      <c r="O65" s="16">
        <v>11803.96</v>
      </c>
    </row>
    <row r="66" spans="1:15" ht="14.15" customHeight="1">
      <c r="A66" s="42" t="s">
        <v>34</v>
      </c>
      <c r="B66" s="6" t="s">
        <v>35</v>
      </c>
      <c r="C66" s="14">
        <v>72.34</v>
      </c>
      <c r="D66" s="25">
        <v>31511</v>
      </c>
      <c r="E66" s="14">
        <v>28.65</v>
      </c>
      <c r="F66" s="25">
        <v>4261</v>
      </c>
      <c r="G66" s="14">
        <v>100.99000000000001</v>
      </c>
      <c r="H66" s="25">
        <v>35772</v>
      </c>
      <c r="I66" s="12">
        <v>0</v>
      </c>
      <c r="J66" s="32">
        <v>1.81</v>
      </c>
      <c r="K66" s="12">
        <v>0.03</v>
      </c>
      <c r="L66" s="32">
        <v>3.84</v>
      </c>
      <c r="M66" s="18">
        <v>3916</v>
      </c>
      <c r="N66" s="36">
        <v>0</v>
      </c>
      <c r="O66" s="16">
        <v>106.67000000000002</v>
      </c>
    </row>
    <row r="67" spans="1:15" ht="14.15" customHeight="1">
      <c r="A67" s="42"/>
      <c r="B67" s="6" t="s">
        <v>36</v>
      </c>
      <c r="C67" s="14">
        <v>0</v>
      </c>
      <c r="D67" s="25">
        <v>0</v>
      </c>
      <c r="E67" s="14">
        <v>0</v>
      </c>
      <c r="F67" s="25">
        <v>0</v>
      </c>
      <c r="G67" s="14">
        <v>0</v>
      </c>
      <c r="H67" s="25"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v>0</v>
      </c>
    </row>
    <row r="68" spans="1:15" ht="14.15" customHeight="1">
      <c r="A68" s="42"/>
      <c r="B68" s="6" t="s">
        <v>37</v>
      </c>
      <c r="C68" s="14">
        <v>3.4</v>
      </c>
      <c r="D68" s="25">
        <v>1686</v>
      </c>
      <c r="E68" s="14">
        <v>0</v>
      </c>
      <c r="F68" s="25">
        <v>0</v>
      </c>
      <c r="G68" s="14">
        <v>3.4</v>
      </c>
      <c r="H68" s="25">
        <v>1686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v>3.4</v>
      </c>
    </row>
    <row r="69" spans="1:15" ht="14.15" customHeight="1">
      <c r="A69" s="42"/>
      <c r="B69" s="6" t="s">
        <v>33</v>
      </c>
      <c r="C69" s="14">
        <v>75.740000000000009</v>
      </c>
      <c r="D69" s="25">
        <v>33197</v>
      </c>
      <c r="E69" s="14">
        <v>28.65</v>
      </c>
      <c r="F69" s="25">
        <v>4261</v>
      </c>
      <c r="G69" s="14">
        <v>104.39000000000001</v>
      </c>
      <c r="H69" s="25">
        <v>37458</v>
      </c>
      <c r="I69" s="12">
        <v>0</v>
      </c>
      <c r="J69" s="32">
        <v>1.81</v>
      </c>
      <c r="K69" s="12">
        <v>0.03</v>
      </c>
      <c r="L69" s="32">
        <v>3.84</v>
      </c>
      <c r="M69" s="18">
        <v>3916</v>
      </c>
      <c r="N69" s="36">
        <v>0</v>
      </c>
      <c r="O69" s="16">
        <v>110.07000000000002</v>
      </c>
    </row>
    <row r="70" spans="1:15" ht="14.15" customHeight="1">
      <c r="A70" s="43" t="s">
        <v>38</v>
      </c>
      <c r="B70" s="6" t="s">
        <v>39</v>
      </c>
      <c r="C70" s="14">
        <v>751.32999999999993</v>
      </c>
      <c r="D70" s="25">
        <v>329998</v>
      </c>
      <c r="E70" s="14">
        <v>124.21</v>
      </c>
      <c r="F70" s="25">
        <v>19111</v>
      </c>
      <c r="G70" s="14">
        <v>875.54</v>
      </c>
      <c r="H70" s="25">
        <v>349109</v>
      </c>
      <c r="I70" s="12">
        <v>7.0000000000000007E-2</v>
      </c>
      <c r="J70" s="32">
        <v>9.68</v>
      </c>
      <c r="K70" s="12">
        <v>0</v>
      </c>
      <c r="L70" s="32">
        <v>12.37</v>
      </c>
      <c r="M70" s="18">
        <v>14148</v>
      </c>
      <c r="N70" s="36">
        <v>0</v>
      </c>
      <c r="O70" s="16">
        <v>897.66</v>
      </c>
    </row>
    <row r="71" spans="1:15" ht="14.15" customHeight="1">
      <c r="A71" s="42"/>
      <c r="B71" s="6" t="s">
        <v>40</v>
      </c>
      <c r="C71" s="14">
        <v>2.09</v>
      </c>
      <c r="D71" s="25">
        <v>1047</v>
      </c>
      <c r="E71" s="14">
        <v>0</v>
      </c>
      <c r="F71" s="25">
        <v>0</v>
      </c>
      <c r="G71" s="14">
        <v>2.09</v>
      </c>
      <c r="H71" s="25">
        <v>1047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v>2.09</v>
      </c>
    </row>
    <row r="72" spans="1:15" ht="14.15" customHeight="1">
      <c r="A72" s="42"/>
      <c r="B72" s="6" t="s">
        <v>33</v>
      </c>
      <c r="C72" s="14">
        <v>753.42</v>
      </c>
      <c r="D72" s="25">
        <v>331045</v>
      </c>
      <c r="E72" s="14">
        <v>124.21</v>
      </c>
      <c r="F72" s="25">
        <v>19111</v>
      </c>
      <c r="G72" s="14">
        <v>877.63</v>
      </c>
      <c r="H72" s="25">
        <v>350156</v>
      </c>
      <c r="I72" s="12">
        <v>7.0000000000000007E-2</v>
      </c>
      <c r="J72" s="32">
        <v>9.68</v>
      </c>
      <c r="K72" s="12">
        <v>0</v>
      </c>
      <c r="L72" s="32">
        <v>12.37</v>
      </c>
      <c r="M72" s="18">
        <v>14148</v>
      </c>
      <c r="N72" s="36">
        <v>0</v>
      </c>
      <c r="O72" s="16">
        <v>899.75</v>
      </c>
    </row>
    <row r="73" spans="1:15" ht="14.15" customHeight="1">
      <c r="A73" s="44" t="s">
        <v>41</v>
      </c>
      <c r="B73" s="45"/>
      <c r="C73" s="14">
        <v>214.7</v>
      </c>
      <c r="D73" s="25">
        <v>95077</v>
      </c>
      <c r="E73" s="14">
        <v>21.05</v>
      </c>
      <c r="F73" s="25">
        <v>2943</v>
      </c>
      <c r="G73" s="14">
        <v>235.75</v>
      </c>
      <c r="H73" s="25">
        <v>98020</v>
      </c>
      <c r="I73" s="15">
        <v>7.34</v>
      </c>
      <c r="J73" s="29">
        <v>0.42</v>
      </c>
      <c r="K73" s="17">
        <v>0</v>
      </c>
      <c r="L73" s="32">
        <v>0</v>
      </c>
      <c r="M73" s="18">
        <v>0</v>
      </c>
      <c r="N73" s="36">
        <v>0</v>
      </c>
      <c r="O73" s="16">
        <v>243.51</v>
      </c>
    </row>
    <row r="74" spans="1:15" ht="14.15" customHeight="1">
      <c r="A74" s="44" t="s">
        <v>42</v>
      </c>
      <c r="B74" s="45"/>
      <c r="C74" s="14">
        <v>206.32</v>
      </c>
      <c r="D74" s="25">
        <v>82945</v>
      </c>
      <c r="E74" s="14">
        <v>1.31</v>
      </c>
      <c r="F74" s="25">
        <v>204</v>
      </c>
      <c r="G74" s="14">
        <v>207.63</v>
      </c>
      <c r="H74" s="25">
        <v>83149</v>
      </c>
      <c r="I74" s="15">
        <v>0.09</v>
      </c>
      <c r="J74" s="29">
        <v>0.54</v>
      </c>
      <c r="K74" s="17">
        <v>0.35</v>
      </c>
      <c r="L74" s="32">
        <v>0.01</v>
      </c>
      <c r="M74" s="18">
        <v>12</v>
      </c>
      <c r="N74" s="25">
        <v>0</v>
      </c>
      <c r="O74" s="17">
        <v>208.61999999999998</v>
      </c>
    </row>
    <row r="75" spans="1:15" ht="14.15" customHeight="1">
      <c r="A75" s="44" t="s">
        <v>43</v>
      </c>
      <c r="B75" s="45"/>
      <c r="C75" s="14">
        <v>109.53</v>
      </c>
      <c r="D75" s="25">
        <v>47192</v>
      </c>
      <c r="E75" s="14">
        <v>2.6900000000000004</v>
      </c>
      <c r="F75" s="25">
        <v>254</v>
      </c>
      <c r="G75" s="14">
        <v>112.22</v>
      </c>
      <c r="H75" s="25">
        <v>47446</v>
      </c>
      <c r="I75" s="15">
        <v>0</v>
      </c>
      <c r="J75" s="29">
        <v>0.04</v>
      </c>
      <c r="K75" s="17">
        <v>0</v>
      </c>
      <c r="L75" s="32">
        <v>0</v>
      </c>
      <c r="M75" s="18">
        <v>0</v>
      </c>
      <c r="N75" s="25">
        <v>0</v>
      </c>
      <c r="O75" s="17">
        <v>112.26</v>
      </c>
    </row>
    <row r="76" spans="1:15" ht="14.15" customHeight="1">
      <c r="A76" s="42" t="s">
        <v>44</v>
      </c>
      <c r="B76" s="42"/>
      <c r="C76" s="14">
        <v>23.2</v>
      </c>
      <c r="D76" s="25">
        <v>11029</v>
      </c>
      <c r="E76" s="14">
        <v>25.73</v>
      </c>
      <c r="F76" s="25">
        <v>4150</v>
      </c>
      <c r="G76" s="14">
        <v>48.93</v>
      </c>
      <c r="H76" s="25">
        <v>15179</v>
      </c>
      <c r="I76" s="15">
        <v>0</v>
      </c>
      <c r="J76" s="29">
        <v>2.39</v>
      </c>
      <c r="K76" s="17">
        <v>0</v>
      </c>
      <c r="L76" s="32">
        <v>3.26</v>
      </c>
      <c r="M76" s="18">
        <v>3248</v>
      </c>
      <c r="N76" s="25">
        <v>0</v>
      </c>
      <c r="O76" s="17">
        <v>54.58</v>
      </c>
    </row>
    <row r="77" spans="1:15" ht="14.15" customHeight="1">
      <c r="A77" s="42" t="s">
        <v>45</v>
      </c>
      <c r="B77" s="42"/>
      <c r="C77" s="19">
        <v>9034.2900000000009</v>
      </c>
      <c r="D77" s="26">
        <v>4246697</v>
      </c>
      <c r="E77" s="19">
        <v>3336.6500000000005</v>
      </c>
      <c r="F77" s="26">
        <v>518353</v>
      </c>
      <c r="G77" s="19">
        <v>12370.939999999997</v>
      </c>
      <c r="H77" s="26">
        <v>4765050</v>
      </c>
      <c r="I77" s="15">
        <v>12.55</v>
      </c>
      <c r="J77" s="33">
        <v>142.72</v>
      </c>
      <c r="K77" s="20">
        <v>4.7399999999999993</v>
      </c>
      <c r="L77" s="35">
        <v>901.20000000000016</v>
      </c>
      <c r="M77" s="21">
        <v>1015334</v>
      </c>
      <c r="N77" s="26">
        <v>0.6</v>
      </c>
      <c r="O77" s="20">
        <v>13432.75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7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5AF65-60FB-4838-839D-B89C25D8738E}">
  <sheetPr codeName="Sheet11">
    <pageSetUpPr fitToPage="1"/>
  </sheetPr>
  <dimension ref="A1:BD77"/>
  <sheetViews>
    <sheetView showZeros="0" view="pageBreakPreview" topLeftCell="A35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67</v>
      </c>
      <c r="D3" s="23" t="s">
        <v>66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6122.92</v>
      </c>
      <c r="D8" s="25">
        <v>2922357</v>
      </c>
      <c r="E8" s="12">
        <v>225.63</v>
      </c>
      <c r="F8" s="25">
        <v>30517</v>
      </c>
      <c r="G8" s="12">
        <f t="shared" ref="G8:G26" si="0">SUM(C8,E8)</f>
        <v>6348.55</v>
      </c>
      <c r="H8" s="25">
        <f t="shared" ref="H8:H26" si="1">SUM(D8,F8)</f>
        <v>2952874</v>
      </c>
      <c r="I8" s="12">
        <v>6.6</v>
      </c>
      <c r="J8" s="25">
        <v>1575</v>
      </c>
      <c r="K8" s="12">
        <v>0.78</v>
      </c>
      <c r="L8" s="25">
        <v>79</v>
      </c>
      <c r="M8" s="12">
        <f t="shared" ref="M8:M26" si="2">SUM(I8,K8)</f>
        <v>7.38</v>
      </c>
      <c r="N8" s="25">
        <f t="shared" ref="N8:N26" si="3">SUM(J8,L8)</f>
        <v>1654</v>
      </c>
      <c r="O8" s="12">
        <f t="shared" ref="O8:O26" si="4">SUM(C8,I8)</f>
        <v>6129.52</v>
      </c>
      <c r="P8" s="25">
        <f t="shared" ref="P8:P26" si="5">SUM(D8,J8)</f>
        <v>2923932</v>
      </c>
      <c r="Q8" s="12">
        <f t="shared" ref="Q8:Q26" si="6">SUM(E8,K8)</f>
        <v>226.41</v>
      </c>
      <c r="R8" s="25">
        <f t="shared" ref="R8:R26" si="7">SUM(F8,L8)</f>
        <v>30596</v>
      </c>
      <c r="S8" s="12">
        <f t="shared" ref="S8:S26" si="8">SUM(O8,Q8)</f>
        <v>6355.93</v>
      </c>
      <c r="T8" s="25">
        <f t="shared" ref="T8:T26" si="9">SUM(P8,R8)</f>
        <v>2954528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985.98</v>
      </c>
      <c r="D9" s="25">
        <v>472581</v>
      </c>
      <c r="E9" s="12">
        <v>110.46</v>
      </c>
      <c r="F9" s="25">
        <v>15638</v>
      </c>
      <c r="G9" s="12">
        <f t="shared" si="0"/>
        <v>1096.44</v>
      </c>
      <c r="H9" s="25">
        <f t="shared" si="1"/>
        <v>488219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985.98</v>
      </c>
      <c r="P9" s="25">
        <f t="shared" si="5"/>
        <v>472581</v>
      </c>
      <c r="Q9" s="12">
        <f t="shared" si="6"/>
        <v>110.46</v>
      </c>
      <c r="R9" s="25">
        <f t="shared" si="7"/>
        <v>15638</v>
      </c>
      <c r="S9" s="12">
        <f t="shared" si="8"/>
        <v>1096.44</v>
      </c>
      <c r="T9" s="25">
        <f t="shared" si="9"/>
        <v>488219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313.41000000000003</v>
      </c>
      <c r="D10" s="25">
        <v>144470</v>
      </c>
      <c r="E10" s="12">
        <v>1.92</v>
      </c>
      <c r="F10" s="25">
        <v>246</v>
      </c>
      <c r="G10" s="12">
        <f t="shared" si="0"/>
        <v>315.33000000000004</v>
      </c>
      <c r="H10" s="25">
        <f t="shared" si="1"/>
        <v>144716</v>
      </c>
      <c r="I10" s="12">
        <v>0.14000000000000001</v>
      </c>
      <c r="J10" s="25">
        <v>37</v>
      </c>
      <c r="K10" s="12">
        <v>0.02</v>
      </c>
      <c r="L10" s="25">
        <v>0</v>
      </c>
      <c r="M10" s="12">
        <f t="shared" si="2"/>
        <v>0.16</v>
      </c>
      <c r="N10" s="25">
        <f t="shared" si="3"/>
        <v>37</v>
      </c>
      <c r="O10" s="12">
        <f t="shared" si="4"/>
        <v>313.55</v>
      </c>
      <c r="P10" s="25">
        <f t="shared" si="5"/>
        <v>144507</v>
      </c>
      <c r="Q10" s="12">
        <f t="shared" si="6"/>
        <v>1.94</v>
      </c>
      <c r="R10" s="25">
        <f t="shared" si="7"/>
        <v>246</v>
      </c>
      <c r="S10" s="12">
        <f t="shared" si="8"/>
        <v>315.49</v>
      </c>
      <c r="T10" s="25">
        <f t="shared" si="9"/>
        <v>144753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108.58</v>
      </c>
      <c r="D11" s="25">
        <v>54194</v>
      </c>
      <c r="E11" s="12">
        <v>18.97</v>
      </c>
      <c r="F11" s="25">
        <v>2736</v>
      </c>
      <c r="G11" s="12">
        <f t="shared" si="0"/>
        <v>127.55</v>
      </c>
      <c r="H11" s="25">
        <f t="shared" si="1"/>
        <v>56930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108.58</v>
      </c>
      <c r="P11" s="25">
        <f t="shared" si="5"/>
        <v>54194</v>
      </c>
      <c r="Q11" s="12">
        <f t="shared" si="6"/>
        <v>18.97</v>
      </c>
      <c r="R11" s="25">
        <f t="shared" si="7"/>
        <v>2736</v>
      </c>
      <c r="S11" s="12">
        <f t="shared" si="8"/>
        <v>127.55</v>
      </c>
      <c r="T11" s="25">
        <f t="shared" si="9"/>
        <v>56930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45.31</v>
      </c>
      <c r="D12" s="25">
        <v>22061</v>
      </c>
      <c r="E12" s="12">
        <v>0.04</v>
      </c>
      <c r="F12" s="25">
        <v>4</v>
      </c>
      <c r="G12" s="12">
        <f t="shared" si="0"/>
        <v>45.35</v>
      </c>
      <c r="H12" s="25">
        <f t="shared" si="1"/>
        <v>22065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45.31</v>
      </c>
      <c r="P12" s="25">
        <f t="shared" si="5"/>
        <v>22061</v>
      </c>
      <c r="Q12" s="12">
        <f t="shared" si="6"/>
        <v>0.04</v>
      </c>
      <c r="R12" s="25">
        <f t="shared" si="7"/>
        <v>4</v>
      </c>
      <c r="S12" s="12">
        <f t="shared" si="8"/>
        <v>45.35</v>
      </c>
      <c r="T12" s="25">
        <f t="shared" si="9"/>
        <v>22065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1.29</v>
      </c>
      <c r="D13" s="25">
        <v>625</v>
      </c>
      <c r="E13" s="12">
        <v>0</v>
      </c>
      <c r="F13" s="25">
        <v>0</v>
      </c>
      <c r="G13" s="12">
        <f t="shared" si="0"/>
        <v>1.29</v>
      </c>
      <c r="H13" s="25">
        <f t="shared" si="1"/>
        <v>625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1.29</v>
      </c>
      <c r="P13" s="25">
        <f t="shared" si="5"/>
        <v>625</v>
      </c>
      <c r="Q13" s="12">
        <f t="shared" si="6"/>
        <v>0</v>
      </c>
      <c r="R13" s="25">
        <f t="shared" si="7"/>
        <v>0</v>
      </c>
      <c r="S13" s="12">
        <f t="shared" si="8"/>
        <v>1.29</v>
      </c>
      <c r="T13" s="25">
        <f t="shared" si="9"/>
        <v>625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57.18</v>
      </c>
      <c r="D14" s="25">
        <v>25694</v>
      </c>
      <c r="E14" s="12">
        <v>1.4</v>
      </c>
      <c r="F14" s="25">
        <v>204</v>
      </c>
      <c r="G14" s="12">
        <f t="shared" si="0"/>
        <v>58.58</v>
      </c>
      <c r="H14" s="25">
        <f t="shared" si="1"/>
        <v>25898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57.18</v>
      </c>
      <c r="P14" s="25">
        <f t="shared" si="5"/>
        <v>25694</v>
      </c>
      <c r="Q14" s="12">
        <f t="shared" si="6"/>
        <v>1.4</v>
      </c>
      <c r="R14" s="25">
        <f t="shared" si="7"/>
        <v>204</v>
      </c>
      <c r="S14" s="12">
        <f t="shared" si="8"/>
        <v>58.58</v>
      </c>
      <c r="T14" s="25">
        <f t="shared" si="9"/>
        <v>25898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7634.67</v>
      </c>
      <c r="D15" s="25">
        <f>SUM(D8:D14)</f>
        <v>3641982</v>
      </c>
      <c r="E15" s="12">
        <f>SUM(E8:E14)</f>
        <v>358.42</v>
      </c>
      <c r="F15" s="25">
        <f>SUM(F8:F14)</f>
        <v>49345</v>
      </c>
      <c r="G15" s="12">
        <f t="shared" si="0"/>
        <v>7993.09</v>
      </c>
      <c r="H15" s="25">
        <f t="shared" si="1"/>
        <v>3691327</v>
      </c>
      <c r="I15" s="12">
        <f>SUM(I8:I14)</f>
        <v>6.7399999999999993</v>
      </c>
      <c r="J15" s="25">
        <f>SUM(J8:J14)</f>
        <v>1612</v>
      </c>
      <c r="K15" s="12">
        <f>SUM(K8:K14)</f>
        <v>0.8</v>
      </c>
      <c r="L15" s="25">
        <f>SUM(L8:L14)</f>
        <v>79</v>
      </c>
      <c r="M15" s="12">
        <f t="shared" si="2"/>
        <v>7.5399999999999991</v>
      </c>
      <c r="N15" s="25">
        <f t="shared" si="3"/>
        <v>1691</v>
      </c>
      <c r="O15" s="12">
        <f t="shared" si="4"/>
        <v>7641.41</v>
      </c>
      <c r="P15" s="25">
        <f t="shared" si="5"/>
        <v>3643594</v>
      </c>
      <c r="Q15" s="12">
        <f t="shared" si="6"/>
        <v>359.22</v>
      </c>
      <c r="R15" s="25">
        <f t="shared" si="7"/>
        <v>49424</v>
      </c>
      <c r="S15" s="12">
        <f t="shared" si="8"/>
        <v>8000.63</v>
      </c>
      <c r="T15" s="25">
        <f t="shared" si="9"/>
        <v>3693018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72.34</v>
      </c>
      <c r="D16" s="25">
        <v>31511</v>
      </c>
      <c r="E16" s="12">
        <v>8.51</v>
      </c>
      <c r="F16" s="25">
        <v>1205</v>
      </c>
      <c r="G16" s="12">
        <f t="shared" si="0"/>
        <v>80.850000000000009</v>
      </c>
      <c r="H16" s="25">
        <f t="shared" si="1"/>
        <v>32716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72.34</v>
      </c>
      <c r="P16" s="25">
        <f t="shared" si="5"/>
        <v>31511</v>
      </c>
      <c r="Q16" s="12">
        <f t="shared" si="6"/>
        <v>8.51</v>
      </c>
      <c r="R16" s="25">
        <f t="shared" si="7"/>
        <v>1205</v>
      </c>
      <c r="S16" s="12">
        <f t="shared" si="8"/>
        <v>80.850000000000009</v>
      </c>
      <c r="T16" s="25">
        <f t="shared" si="9"/>
        <v>32716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3.4</v>
      </c>
      <c r="D18" s="25">
        <v>1686</v>
      </c>
      <c r="E18" s="12">
        <v>0</v>
      </c>
      <c r="F18" s="25">
        <v>0</v>
      </c>
      <c r="G18" s="12">
        <f t="shared" si="0"/>
        <v>3.4</v>
      </c>
      <c r="H18" s="25">
        <f t="shared" si="1"/>
        <v>1686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3.4</v>
      </c>
      <c r="P18" s="25">
        <f t="shared" si="5"/>
        <v>1686</v>
      </c>
      <c r="Q18" s="12">
        <f t="shared" si="6"/>
        <v>0</v>
      </c>
      <c r="R18" s="25">
        <f t="shared" si="7"/>
        <v>0</v>
      </c>
      <c r="S18" s="12">
        <f t="shared" si="8"/>
        <v>3.4</v>
      </c>
      <c r="T18" s="25">
        <f t="shared" si="9"/>
        <v>1686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75.740000000000009</v>
      </c>
      <c r="D19" s="25">
        <f>SUM(D16:D18)</f>
        <v>33197</v>
      </c>
      <c r="E19" s="12">
        <f>SUM(E16:E18)</f>
        <v>8.51</v>
      </c>
      <c r="F19" s="25">
        <f>SUM(F16:F18)</f>
        <v>1205</v>
      </c>
      <c r="G19" s="12">
        <f t="shared" si="0"/>
        <v>84.250000000000014</v>
      </c>
      <c r="H19" s="25">
        <f t="shared" si="1"/>
        <v>34402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75.740000000000009</v>
      </c>
      <c r="P19" s="25">
        <f t="shared" si="5"/>
        <v>33197</v>
      </c>
      <c r="Q19" s="12">
        <f t="shared" si="6"/>
        <v>8.51</v>
      </c>
      <c r="R19" s="25">
        <f t="shared" si="7"/>
        <v>1205</v>
      </c>
      <c r="S19" s="12">
        <f t="shared" si="8"/>
        <v>84.250000000000014</v>
      </c>
      <c r="T19" s="25">
        <f t="shared" si="9"/>
        <v>34402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746.64</v>
      </c>
      <c r="D20" s="25">
        <v>328486</v>
      </c>
      <c r="E20" s="12">
        <v>29.24</v>
      </c>
      <c r="F20" s="25">
        <v>3980</v>
      </c>
      <c r="G20" s="12">
        <f t="shared" si="0"/>
        <v>775.88</v>
      </c>
      <c r="H20" s="25">
        <f t="shared" si="1"/>
        <v>332466</v>
      </c>
      <c r="I20" s="12">
        <v>2.15</v>
      </c>
      <c r="J20" s="25">
        <v>840</v>
      </c>
      <c r="K20" s="12">
        <v>0</v>
      </c>
      <c r="L20" s="25">
        <v>0</v>
      </c>
      <c r="M20" s="12">
        <f t="shared" si="2"/>
        <v>2.15</v>
      </c>
      <c r="N20" s="25">
        <f t="shared" si="3"/>
        <v>840</v>
      </c>
      <c r="O20" s="12">
        <f t="shared" si="4"/>
        <v>748.79</v>
      </c>
      <c r="P20" s="25">
        <f t="shared" si="5"/>
        <v>329326</v>
      </c>
      <c r="Q20" s="12">
        <f t="shared" si="6"/>
        <v>29.24</v>
      </c>
      <c r="R20" s="25">
        <f t="shared" si="7"/>
        <v>3980</v>
      </c>
      <c r="S20" s="12">
        <f t="shared" si="8"/>
        <v>778.03</v>
      </c>
      <c r="T20" s="25">
        <f t="shared" si="9"/>
        <v>333306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2.09</v>
      </c>
      <c r="D21" s="25">
        <v>1047</v>
      </c>
      <c r="E21" s="12">
        <v>0</v>
      </c>
      <c r="F21" s="25">
        <v>0</v>
      </c>
      <c r="G21" s="12">
        <f t="shared" si="0"/>
        <v>2.09</v>
      </c>
      <c r="H21" s="25">
        <f t="shared" si="1"/>
        <v>1047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2.09</v>
      </c>
      <c r="P21" s="25">
        <f t="shared" si="5"/>
        <v>1047</v>
      </c>
      <c r="Q21" s="12">
        <f t="shared" si="6"/>
        <v>0</v>
      </c>
      <c r="R21" s="25">
        <f t="shared" si="7"/>
        <v>0</v>
      </c>
      <c r="S21" s="12">
        <f t="shared" si="8"/>
        <v>2.09</v>
      </c>
      <c r="T21" s="25">
        <f t="shared" si="9"/>
        <v>1047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748.73</v>
      </c>
      <c r="D22" s="25">
        <f>SUM(D20:D21)</f>
        <v>329533</v>
      </c>
      <c r="E22" s="12">
        <f>SUM(E20:E21)</f>
        <v>29.24</v>
      </c>
      <c r="F22" s="25">
        <f>SUM(F20:F21)</f>
        <v>3980</v>
      </c>
      <c r="G22" s="12">
        <f t="shared" si="0"/>
        <v>777.97</v>
      </c>
      <c r="H22" s="25">
        <f t="shared" si="1"/>
        <v>333513</v>
      </c>
      <c r="I22" s="12">
        <f>SUM(I20:I21)</f>
        <v>2.15</v>
      </c>
      <c r="J22" s="25">
        <f>SUM(J20:J21)</f>
        <v>840</v>
      </c>
      <c r="K22" s="12">
        <f>SUM(K20:K21)</f>
        <v>0</v>
      </c>
      <c r="L22" s="25">
        <f>SUM(L20:L21)</f>
        <v>0</v>
      </c>
      <c r="M22" s="12">
        <f t="shared" si="2"/>
        <v>2.15</v>
      </c>
      <c r="N22" s="25">
        <f t="shared" si="3"/>
        <v>840</v>
      </c>
      <c r="O22" s="12">
        <f t="shared" si="4"/>
        <v>750.88</v>
      </c>
      <c r="P22" s="25">
        <f t="shared" si="5"/>
        <v>330373</v>
      </c>
      <c r="Q22" s="12">
        <f t="shared" si="6"/>
        <v>29.24</v>
      </c>
      <c r="R22" s="25">
        <f t="shared" si="7"/>
        <v>3980</v>
      </c>
      <c r="S22" s="12">
        <f t="shared" si="8"/>
        <v>780.12</v>
      </c>
      <c r="T22" s="25">
        <f t="shared" si="9"/>
        <v>334353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214.7</v>
      </c>
      <c r="D23" s="25">
        <v>95077</v>
      </c>
      <c r="E23" s="12">
        <v>5.4</v>
      </c>
      <c r="F23" s="25">
        <v>637</v>
      </c>
      <c r="G23" s="12">
        <f t="shared" si="0"/>
        <v>220.1</v>
      </c>
      <c r="H23" s="25">
        <f t="shared" si="1"/>
        <v>95714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214.7</v>
      </c>
      <c r="P23" s="25">
        <f t="shared" si="5"/>
        <v>95077</v>
      </c>
      <c r="Q23" s="12">
        <f t="shared" si="6"/>
        <v>5.4</v>
      </c>
      <c r="R23" s="25">
        <f t="shared" si="7"/>
        <v>637</v>
      </c>
      <c r="S23" s="12">
        <f t="shared" si="8"/>
        <v>220.1</v>
      </c>
      <c r="T23" s="25">
        <f t="shared" si="9"/>
        <v>95714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206.32</v>
      </c>
      <c r="D24" s="25">
        <v>82945</v>
      </c>
      <c r="E24" s="12">
        <v>0.43</v>
      </c>
      <c r="F24" s="25">
        <v>61</v>
      </c>
      <c r="G24" s="12">
        <f t="shared" si="0"/>
        <v>206.75</v>
      </c>
      <c r="H24" s="25">
        <f t="shared" si="1"/>
        <v>83006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206.32</v>
      </c>
      <c r="P24" s="25">
        <f t="shared" si="5"/>
        <v>82945</v>
      </c>
      <c r="Q24" s="12">
        <f t="shared" si="6"/>
        <v>0.43</v>
      </c>
      <c r="R24" s="25">
        <f t="shared" si="7"/>
        <v>61</v>
      </c>
      <c r="S24" s="12">
        <f t="shared" si="8"/>
        <v>206.75</v>
      </c>
      <c r="T24" s="25">
        <f t="shared" si="9"/>
        <v>83006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106.39</v>
      </c>
      <c r="D25" s="25">
        <v>46483</v>
      </c>
      <c r="E25" s="12">
        <v>0.16</v>
      </c>
      <c r="F25" s="25">
        <v>24</v>
      </c>
      <c r="G25" s="12">
        <f t="shared" si="0"/>
        <v>106.55</v>
      </c>
      <c r="H25" s="25">
        <f t="shared" si="1"/>
        <v>46507</v>
      </c>
      <c r="I25" s="12">
        <v>3.14</v>
      </c>
      <c r="J25" s="25">
        <v>709</v>
      </c>
      <c r="K25" s="12">
        <v>0</v>
      </c>
      <c r="L25" s="25">
        <v>0</v>
      </c>
      <c r="M25" s="12">
        <f t="shared" si="2"/>
        <v>3.14</v>
      </c>
      <c r="N25" s="25">
        <f t="shared" si="3"/>
        <v>709</v>
      </c>
      <c r="O25" s="12">
        <f t="shared" si="4"/>
        <v>109.53</v>
      </c>
      <c r="P25" s="25">
        <f t="shared" si="5"/>
        <v>47192</v>
      </c>
      <c r="Q25" s="12">
        <f t="shared" si="6"/>
        <v>0.16</v>
      </c>
      <c r="R25" s="25">
        <f t="shared" si="7"/>
        <v>24</v>
      </c>
      <c r="S25" s="12">
        <f t="shared" si="8"/>
        <v>109.69</v>
      </c>
      <c r="T25" s="25">
        <f t="shared" si="9"/>
        <v>47216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23.2</v>
      </c>
      <c r="D26" s="25">
        <v>11029</v>
      </c>
      <c r="E26" s="12">
        <v>0.1</v>
      </c>
      <c r="F26" s="25">
        <v>11</v>
      </c>
      <c r="G26" s="12">
        <f t="shared" si="0"/>
        <v>23.3</v>
      </c>
      <c r="H26" s="25">
        <f t="shared" si="1"/>
        <v>11040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23.2</v>
      </c>
      <c r="P26" s="25">
        <f t="shared" si="5"/>
        <v>11029</v>
      </c>
      <c r="Q26" s="12">
        <f t="shared" si="6"/>
        <v>0.1</v>
      </c>
      <c r="R26" s="25">
        <f t="shared" si="7"/>
        <v>11</v>
      </c>
      <c r="S26" s="12">
        <f t="shared" si="8"/>
        <v>23.3</v>
      </c>
      <c r="T26" s="25">
        <f t="shared" si="9"/>
        <v>11040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9009.75</v>
      </c>
      <c r="D27" s="26">
        <f t="shared" si="10"/>
        <v>4240246</v>
      </c>
      <c r="E27" s="19">
        <f t="shared" si="10"/>
        <v>402.26000000000005</v>
      </c>
      <c r="F27" s="26">
        <f t="shared" si="10"/>
        <v>55263</v>
      </c>
      <c r="G27" s="19">
        <f t="shared" si="10"/>
        <v>9412.0099999999984</v>
      </c>
      <c r="H27" s="26">
        <f t="shared" si="10"/>
        <v>4295509</v>
      </c>
      <c r="I27" s="19">
        <f t="shared" si="10"/>
        <v>12.03</v>
      </c>
      <c r="J27" s="26">
        <f t="shared" si="10"/>
        <v>3161</v>
      </c>
      <c r="K27" s="19">
        <f t="shared" si="10"/>
        <v>0.8</v>
      </c>
      <c r="L27" s="26">
        <f t="shared" si="10"/>
        <v>79</v>
      </c>
      <c r="M27" s="19">
        <f t="shared" si="10"/>
        <v>12.83</v>
      </c>
      <c r="N27" s="26">
        <f t="shared" si="10"/>
        <v>3240</v>
      </c>
      <c r="O27" s="19">
        <f t="shared" si="10"/>
        <v>9021.7800000000007</v>
      </c>
      <c r="P27" s="26">
        <f t="shared" si="10"/>
        <v>4243407</v>
      </c>
      <c r="Q27" s="19">
        <f t="shared" si="10"/>
        <v>403.06000000000006</v>
      </c>
      <c r="R27" s="26">
        <f t="shared" si="10"/>
        <v>55342</v>
      </c>
      <c r="S27" s="19">
        <f t="shared" si="10"/>
        <v>9424.84</v>
      </c>
      <c r="T27" s="26">
        <f t="shared" si="10"/>
        <v>4298749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196.46</v>
      </c>
      <c r="F33" s="29">
        <v>29858</v>
      </c>
      <c r="G33" s="12">
        <f t="shared" ref="G33:G51" si="11">SUM(C33,E33)</f>
        <v>196.46</v>
      </c>
      <c r="H33" s="25">
        <f t="shared" ref="H33:H51" si="12">SUM(D33,F33)</f>
        <v>29858</v>
      </c>
      <c r="I33" s="12">
        <v>0</v>
      </c>
      <c r="J33" s="29">
        <v>0</v>
      </c>
      <c r="K33" s="12">
        <v>0.82</v>
      </c>
      <c r="L33" s="29">
        <v>133</v>
      </c>
      <c r="M33" s="12">
        <f t="shared" ref="M33:M51" si="13">SUM(I33,K33)</f>
        <v>0.82</v>
      </c>
      <c r="N33" s="25">
        <f t="shared" ref="N33:N51" si="14">SUM(J33,L33)</f>
        <v>133</v>
      </c>
      <c r="O33" s="12">
        <v>8.61</v>
      </c>
      <c r="P33" s="29">
        <v>2261</v>
      </c>
      <c r="Q33" s="12">
        <v>2060.5100000000002</v>
      </c>
      <c r="R33" s="29">
        <v>325987</v>
      </c>
      <c r="S33" s="12">
        <f t="shared" ref="S33:S51" si="15">SUM(O33,Q33)</f>
        <v>2069.1200000000003</v>
      </c>
      <c r="T33" s="25">
        <f t="shared" ref="T33:T51" si="16">SUM(P33,R33)</f>
        <v>328248</v>
      </c>
      <c r="U33" s="14">
        <f t="shared" ref="U33:U51" si="17">SUM(C33,I33,O33)</f>
        <v>8.61</v>
      </c>
      <c r="V33" s="25">
        <f t="shared" ref="V33:V51" si="18">SUM(D33,J33,P33)</f>
        <v>2261</v>
      </c>
      <c r="W33" s="14">
        <f t="shared" ref="W33:W51" si="19">SUM(E33,K33,Q33)</f>
        <v>2257.7900000000004</v>
      </c>
      <c r="X33" s="25">
        <f t="shared" ref="X33:X51" si="20">SUM(F33,L33,R33)</f>
        <v>355978</v>
      </c>
      <c r="Y33" s="12">
        <f t="shared" ref="Y33:Y51" si="21">SUM(U33,W33)</f>
        <v>2266.4000000000005</v>
      </c>
      <c r="Z33" s="25">
        <f t="shared" ref="Z33:Z51" si="22">SUM(V33,X33)</f>
        <v>358239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39.159999999999997</v>
      </c>
      <c r="F34" s="29">
        <v>5748</v>
      </c>
      <c r="G34" s="12">
        <f t="shared" si="11"/>
        <v>39.159999999999997</v>
      </c>
      <c r="H34" s="25">
        <f t="shared" si="12"/>
        <v>5748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1.26</v>
      </c>
      <c r="P34" s="29">
        <v>330</v>
      </c>
      <c r="Q34" s="12">
        <v>194.29</v>
      </c>
      <c r="R34" s="29">
        <v>30823</v>
      </c>
      <c r="S34" s="12">
        <f t="shared" si="15"/>
        <v>195.54999999999998</v>
      </c>
      <c r="T34" s="25">
        <f t="shared" si="16"/>
        <v>31153</v>
      </c>
      <c r="U34" s="14">
        <f t="shared" si="17"/>
        <v>1.26</v>
      </c>
      <c r="V34" s="25">
        <f t="shared" si="18"/>
        <v>330</v>
      </c>
      <c r="W34" s="14">
        <f t="shared" si="19"/>
        <v>233.45</v>
      </c>
      <c r="X34" s="25">
        <f t="shared" si="20"/>
        <v>36571</v>
      </c>
      <c r="Y34" s="12">
        <f t="shared" si="21"/>
        <v>234.70999999999998</v>
      </c>
      <c r="Z34" s="25">
        <f t="shared" si="22"/>
        <v>36901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12.68</v>
      </c>
      <c r="F35" s="29">
        <v>2040</v>
      </c>
      <c r="G35" s="12">
        <f t="shared" si="11"/>
        <v>12.68</v>
      </c>
      <c r="H35" s="25">
        <f t="shared" si="12"/>
        <v>2040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0.1</v>
      </c>
      <c r="P35" s="29">
        <v>27</v>
      </c>
      <c r="Q35" s="12">
        <v>196.14</v>
      </c>
      <c r="R35" s="29">
        <v>31526</v>
      </c>
      <c r="S35" s="12">
        <f t="shared" si="15"/>
        <v>196.23999999999998</v>
      </c>
      <c r="T35" s="25">
        <f t="shared" si="16"/>
        <v>31553</v>
      </c>
      <c r="U35" s="14">
        <f t="shared" si="17"/>
        <v>0.1</v>
      </c>
      <c r="V35" s="25">
        <f t="shared" si="18"/>
        <v>27</v>
      </c>
      <c r="W35" s="14">
        <f t="shared" si="19"/>
        <v>208.82</v>
      </c>
      <c r="X35" s="25">
        <f t="shared" si="20"/>
        <v>33566</v>
      </c>
      <c r="Y35" s="12">
        <f t="shared" si="21"/>
        <v>208.92</v>
      </c>
      <c r="Z35" s="25">
        <f t="shared" si="22"/>
        <v>33593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3.8</v>
      </c>
      <c r="F36" s="29">
        <v>597</v>
      </c>
      <c r="G36" s="12">
        <f t="shared" si="11"/>
        <v>3.8</v>
      </c>
      <c r="H36" s="25">
        <f t="shared" si="12"/>
        <v>597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16.22</v>
      </c>
      <c r="R36" s="29">
        <v>2614</v>
      </c>
      <c r="S36" s="12">
        <f t="shared" si="15"/>
        <v>16.22</v>
      </c>
      <c r="T36" s="25">
        <f t="shared" si="16"/>
        <v>2614</v>
      </c>
      <c r="U36" s="14">
        <f t="shared" si="17"/>
        <v>0</v>
      </c>
      <c r="V36" s="25">
        <f t="shared" si="18"/>
        <v>0</v>
      </c>
      <c r="W36" s="14">
        <f t="shared" si="19"/>
        <v>20.02</v>
      </c>
      <c r="X36" s="25">
        <f t="shared" si="20"/>
        <v>3211</v>
      </c>
      <c r="Y36" s="12">
        <f t="shared" si="21"/>
        <v>20.02</v>
      </c>
      <c r="Z36" s="25">
        <f t="shared" si="22"/>
        <v>3211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0.33</v>
      </c>
      <c r="F37" s="29">
        <v>54</v>
      </c>
      <c r="G37" s="12">
        <f t="shared" si="11"/>
        <v>0.33</v>
      </c>
      <c r="H37" s="25">
        <f t="shared" si="12"/>
        <v>54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31.8</v>
      </c>
      <c r="R37" s="29">
        <v>5140</v>
      </c>
      <c r="S37" s="12">
        <f t="shared" si="15"/>
        <v>31.8</v>
      </c>
      <c r="T37" s="25">
        <f t="shared" si="16"/>
        <v>5140</v>
      </c>
      <c r="U37" s="14">
        <f t="shared" si="17"/>
        <v>0</v>
      </c>
      <c r="V37" s="25">
        <f t="shared" si="18"/>
        <v>0</v>
      </c>
      <c r="W37" s="14">
        <f t="shared" si="19"/>
        <v>32.130000000000003</v>
      </c>
      <c r="X37" s="25">
        <f t="shared" si="20"/>
        <v>5194</v>
      </c>
      <c r="Y37" s="12">
        <f t="shared" si="21"/>
        <v>32.130000000000003</v>
      </c>
      <c r="Z37" s="25">
        <f t="shared" si="22"/>
        <v>5194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0.21</v>
      </c>
      <c r="R38" s="29">
        <v>34</v>
      </c>
      <c r="S38" s="12">
        <f t="shared" si="15"/>
        <v>0.21</v>
      </c>
      <c r="T38" s="25">
        <f t="shared" si="16"/>
        <v>34</v>
      </c>
      <c r="U38" s="14">
        <f t="shared" si="17"/>
        <v>0</v>
      </c>
      <c r="V38" s="25">
        <f t="shared" si="18"/>
        <v>0</v>
      </c>
      <c r="W38" s="14">
        <f t="shared" si="19"/>
        <v>0.21</v>
      </c>
      <c r="X38" s="25">
        <f t="shared" si="20"/>
        <v>34</v>
      </c>
      <c r="Y38" s="12">
        <f t="shared" si="21"/>
        <v>0.21</v>
      </c>
      <c r="Z38" s="25">
        <f t="shared" si="22"/>
        <v>34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0.24</v>
      </c>
      <c r="F39" s="29">
        <v>37</v>
      </c>
      <c r="G39" s="12">
        <f t="shared" si="11"/>
        <v>0.24</v>
      </c>
      <c r="H39" s="25">
        <f t="shared" si="12"/>
        <v>37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21.13</v>
      </c>
      <c r="R39" s="29">
        <v>3415</v>
      </c>
      <c r="S39" s="12">
        <f t="shared" si="15"/>
        <v>21.13</v>
      </c>
      <c r="T39" s="25">
        <f t="shared" si="16"/>
        <v>3415</v>
      </c>
      <c r="U39" s="14">
        <f t="shared" si="17"/>
        <v>0</v>
      </c>
      <c r="V39" s="25">
        <f t="shared" si="18"/>
        <v>0</v>
      </c>
      <c r="W39" s="14">
        <f t="shared" si="19"/>
        <v>21.369999999999997</v>
      </c>
      <c r="X39" s="25">
        <f t="shared" si="20"/>
        <v>3452</v>
      </c>
      <c r="Y39" s="12">
        <f t="shared" si="21"/>
        <v>21.369999999999997</v>
      </c>
      <c r="Z39" s="25">
        <f t="shared" si="22"/>
        <v>3452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252.67000000000004</v>
      </c>
      <c r="F40" s="25">
        <f>SUM(F33:F39)</f>
        <v>38334</v>
      </c>
      <c r="G40" s="12">
        <f t="shared" si="11"/>
        <v>252.67000000000004</v>
      </c>
      <c r="H40" s="25">
        <f t="shared" si="12"/>
        <v>38334</v>
      </c>
      <c r="I40" s="12">
        <f>SUM(I33:I39)</f>
        <v>0</v>
      </c>
      <c r="J40" s="25">
        <f>SUM(J33:J39)</f>
        <v>0</v>
      </c>
      <c r="K40" s="12">
        <f>SUM(K33:K39)</f>
        <v>0.82</v>
      </c>
      <c r="L40" s="25">
        <f>SUM(L33:L39)</f>
        <v>133</v>
      </c>
      <c r="M40" s="12">
        <f t="shared" si="13"/>
        <v>0.82</v>
      </c>
      <c r="N40" s="25">
        <f t="shared" si="14"/>
        <v>133</v>
      </c>
      <c r="O40" s="12">
        <f>SUM(O33:O39)</f>
        <v>9.9699999999999989</v>
      </c>
      <c r="P40" s="25">
        <f>SUM(P33:P39)</f>
        <v>2618</v>
      </c>
      <c r="Q40" s="12">
        <f>SUM(Q33:Q39)</f>
        <v>2520.3000000000002</v>
      </c>
      <c r="R40" s="25">
        <f>SUM(R33:R39)</f>
        <v>399539</v>
      </c>
      <c r="S40" s="12">
        <f t="shared" si="15"/>
        <v>2530.27</v>
      </c>
      <c r="T40" s="25">
        <f t="shared" si="16"/>
        <v>402157</v>
      </c>
      <c r="U40" s="14">
        <f t="shared" si="17"/>
        <v>9.9699999999999989</v>
      </c>
      <c r="V40" s="25">
        <f t="shared" si="18"/>
        <v>2618</v>
      </c>
      <c r="W40" s="14">
        <f t="shared" si="19"/>
        <v>2773.7900000000004</v>
      </c>
      <c r="X40" s="25">
        <f t="shared" si="20"/>
        <v>438006</v>
      </c>
      <c r="Y40" s="12">
        <f t="shared" si="21"/>
        <v>2783.76</v>
      </c>
      <c r="Z40" s="25">
        <f t="shared" si="22"/>
        <v>440624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2.39</v>
      </c>
      <c r="F41" s="25">
        <v>380</v>
      </c>
      <c r="G41" s="12">
        <f t="shared" si="11"/>
        <v>2.39</v>
      </c>
      <c r="H41" s="25">
        <f t="shared" si="12"/>
        <v>380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17.75</v>
      </c>
      <c r="R41" s="25">
        <v>2676</v>
      </c>
      <c r="S41" s="12">
        <f t="shared" si="15"/>
        <v>17.75</v>
      </c>
      <c r="T41" s="25">
        <f t="shared" si="16"/>
        <v>2676</v>
      </c>
      <c r="U41" s="14">
        <f t="shared" si="17"/>
        <v>0</v>
      </c>
      <c r="V41" s="25">
        <f t="shared" si="18"/>
        <v>0</v>
      </c>
      <c r="W41" s="14">
        <f t="shared" si="19"/>
        <v>20.14</v>
      </c>
      <c r="X41" s="25">
        <f t="shared" si="20"/>
        <v>3056</v>
      </c>
      <c r="Y41" s="12">
        <f t="shared" si="21"/>
        <v>20.14</v>
      </c>
      <c r="Z41" s="25">
        <f t="shared" si="22"/>
        <v>3056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2.39</v>
      </c>
      <c r="F44" s="25">
        <f>SUM(F41:F43)</f>
        <v>380</v>
      </c>
      <c r="G44" s="12">
        <f t="shared" si="11"/>
        <v>2.39</v>
      </c>
      <c r="H44" s="25">
        <f t="shared" si="12"/>
        <v>380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17.75</v>
      </c>
      <c r="R44" s="25">
        <f>SUM(R41:R43)</f>
        <v>2676</v>
      </c>
      <c r="S44" s="12">
        <f t="shared" si="15"/>
        <v>17.75</v>
      </c>
      <c r="T44" s="25">
        <f t="shared" si="16"/>
        <v>2676</v>
      </c>
      <c r="U44" s="14">
        <f t="shared" si="17"/>
        <v>0</v>
      </c>
      <c r="V44" s="25">
        <f t="shared" si="18"/>
        <v>0</v>
      </c>
      <c r="W44" s="14">
        <f t="shared" si="19"/>
        <v>20.14</v>
      </c>
      <c r="X44" s="25">
        <f t="shared" si="20"/>
        <v>3056</v>
      </c>
      <c r="Y44" s="12">
        <f t="shared" si="21"/>
        <v>20.14</v>
      </c>
      <c r="Z44" s="25">
        <f t="shared" si="22"/>
        <v>3056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12.68</v>
      </c>
      <c r="F45" s="25">
        <v>1861</v>
      </c>
      <c r="G45" s="12">
        <f t="shared" si="11"/>
        <v>12.68</v>
      </c>
      <c r="H45" s="25">
        <f t="shared" si="12"/>
        <v>1861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2.54</v>
      </c>
      <c r="P45" s="25">
        <v>672</v>
      </c>
      <c r="Q45" s="12">
        <v>82.29</v>
      </c>
      <c r="R45" s="25">
        <v>13270</v>
      </c>
      <c r="S45" s="12">
        <f t="shared" si="15"/>
        <v>84.830000000000013</v>
      </c>
      <c r="T45" s="25">
        <f t="shared" si="16"/>
        <v>13942</v>
      </c>
      <c r="U45" s="14">
        <f t="shared" si="17"/>
        <v>2.54</v>
      </c>
      <c r="V45" s="25">
        <f t="shared" si="18"/>
        <v>672</v>
      </c>
      <c r="W45" s="14">
        <f t="shared" si="19"/>
        <v>94.97</v>
      </c>
      <c r="X45" s="25">
        <f t="shared" si="20"/>
        <v>15131</v>
      </c>
      <c r="Y45" s="12">
        <f t="shared" si="21"/>
        <v>97.51</v>
      </c>
      <c r="Z45" s="25">
        <f t="shared" si="22"/>
        <v>15803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12.68</v>
      </c>
      <c r="F47" s="25">
        <f>SUM(F45:F46)</f>
        <v>1861</v>
      </c>
      <c r="G47" s="12">
        <f t="shared" si="11"/>
        <v>12.68</v>
      </c>
      <c r="H47" s="25">
        <f t="shared" si="12"/>
        <v>1861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2.54</v>
      </c>
      <c r="P47" s="25">
        <f>SUM(P45:P46)</f>
        <v>672</v>
      </c>
      <c r="Q47" s="12">
        <f>SUM(Q45:Q46)</f>
        <v>82.29</v>
      </c>
      <c r="R47" s="25">
        <f>SUM(R45:R46)</f>
        <v>13270</v>
      </c>
      <c r="S47" s="12">
        <f t="shared" si="15"/>
        <v>84.830000000000013</v>
      </c>
      <c r="T47" s="25">
        <f t="shared" si="16"/>
        <v>13942</v>
      </c>
      <c r="U47" s="14">
        <f t="shared" si="17"/>
        <v>2.54</v>
      </c>
      <c r="V47" s="25">
        <f t="shared" si="18"/>
        <v>672</v>
      </c>
      <c r="W47" s="14">
        <f t="shared" si="19"/>
        <v>94.97</v>
      </c>
      <c r="X47" s="25">
        <f t="shared" si="20"/>
        <v>15131</v>
      </c>
      <c r="Y47" s="12">
        <f t="shared" si="21"/>
        <v>97.51</v>
      </c>
      <c r="Z47" s="25">
        <f t="shared" si="22"/>
        <v>15803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0.09</v>
      </c>
      <c r="F48" s="29">
        <v>14</v>
      </c>
      <c r="G48" s="12">
        <f t="shared" si="11"/>
        <v>0.09</v>
      </c>
      <c r="H48" s="25">
        <f t="shared" si="12"/>
        <v>14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15.56</v>
      </c>
      <c r="R48" s="29">
        <v>2292</v>
      </c>
      <c r="S48" s="12">
        <f t="shared" si="15"/>
        <v>15.56</v>
      </c>
      <c r="T48" s="25">
        <f t="shared" si="16"/>
        <v>2292</v>
      </c>
      <c r="U48" s="14">
        <f t="shared" si="17"/>
        <v>0</v>
      </c>
      <c r="V48" s="25">
        <f t="shared" si="18"/>
        <v>0</v>
      </c>
      <c r="W48" s="14">
        <f t="shared" si="19"/>
        <v>15.65</v>
      </c>
      <c r="X48" s="25">
        <f t="shared" si="20"/>
        <v>2306</v>
      </c>
      <c r="Y48" s="12">
        <f t="shared" si="21"/>
        <v>15.65</v>
      </c>
      <c r="Z48" s="25">
        <f t="shared" si="22"/>
        <v>2306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0.88</v>
      </c>
      <c r="R49" s="29">
        <v>143</v>
      </c>
      <c r="S49" s="12">
        <f t="shared" si="15"/>
        <v>0.88</v>
      </c>
      <c r="T49" s="25">
        <f t="shared" si="16"/>
        <v>143</v>
      </c>
      <c r="U49" s="14">
        <f t="shared" si="17"/>
        <v>0</v>
      </c>
      <c r="V49" s="25">
        <f t="shared" si="18"/>
        <v>0</v>
      </c>
      <c r="W49" s="14">
        <f t="shared" si="19"/>
        <v>0.88</v>
      </c>
      <c r="X49" s="25">
        <f t="shared" si="20"/>
        <v>143</v>
      </c>
      <c r="Y49" s="12">
        <f t="shared" si="21"/>
        <v>0.88</v>
      </c>
      <c r="Z49" s="25">
        <f t="shared" si="22"/>
        <v>143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0.26</v>
      </c>
      <c r="F50" s="29">
        <v>16</v>
      </c>
      <c r="G50" s="12">
        <f t="shared" si="11"/>
        <v>0.26</v>
      </c>
      <c r="H50" s="25">
        <f t="shared" si="12"/>
        <v>16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2.27</v>
      </c>
      <c r="R50" s="29">
        <v>214</v>
      </c>
      <c r="S50" s="12">
        <f t="shared" si="15"/>
        <v>2.27</v>
      </c>
      <c r="T50" s="25">
        <f t="shared" si="16"/>
        <v>214</v>
      </c>
      <c r="U50" s="14">
        <f t="shared" si="17"/>
        <v>0</v>
      </c>
      <c r="V50" s="25">
        <f t="shared" si="18"/>
        <v>0</v>
      </c>
      <c r="W50" s="14">
        <f t="shared" si="19"/>
        <v>2.5300000000000002</v>
      </c>
      <c r="X50" s="25">
        <f t="shared" si="20"/>
        <v>230</v>
      </c>
      <c r="Y50" s="12">
        <f t="shared" si="21"/>
        <v>2.5300000000000002</v>
      </c>
      <c r="Z50" s="25">
        <f t="shared" si="22"/>
        <v>230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2.64</v>
      </c>
      <c r="F51" s="29">
        <v>426</v>
      </c>
      <c r="G51" s="12">
        <f t="shared" si="11"/>
        <v>2.64</v>
      </c>
      <c r="H51" s="25">
        <f t="shared" si="12"/>
        <v>426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22.99</v>
      </c>
      <c r="R51" s="29">
        <v>3713</v>
      </c>
      <c r="S51" s="12">
        <f t="shared" si="15"/>
        <v>22.99</v>
      </c>
      <c r="T51" s="25">
        <f t="shared" si="16"/>
        <v>3713</v>
      </c>
      <c r="U51" s="14">
        <f t="shared" si="17"/>
        <v>0</v>
      </c>
      <c r="V51" s="25">
        <f t="shared" si="18"/>
        <v>0</v>
      </c>
      <c r="W51" s="14">
        <f t="shared" si="19"/>
        <v>25.63</v>
      </c>
      <c r="X51" s="25">
        <f t="shared" si="20"/>
        <v>4139</v>
      </c>
      <c r="Y51" s="12">
        <f t="shared" si="21"/>
        <v>25.63</v>
      </c>
      <c r="Z51" s="25">
        <f t="shared" si="22"/>
        <v>4139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270.72999999999996</v>
      </c>
      <c r="F52" s="26">
        <f t="shared" si="23"/>
        <v>41031</v>
      </c>
      <c r="G52" s="19">
        <f t="shared" si="23"/>
        <v>270.72999999999996</v>
      </c>
      <c r="H52" s="26">
        <f t="shared" si="23"/>
        <v>41031</v>
      </c>
      <c r="I52" s="19">
        <f t="shared" si="23"/>
        <v>0</v>
      </c>
      <c r="J52" s="26">
        <f t="shared" si="23"/>
        <v>0</v>
      </c>
      <c r="K52" s="19">
        <f t="shared" si="23"/>
        <v>0.82</v>
      </c>
      <c r="L52" s="26">
        <f t="shared" si="23"/>
        <v>133</v>
      </c>
      <c r="M52" s="19">
        <f t="shared" si="23"/>
        <v>0.82</v>
      </c>
      <c r="N52" s="26">
        <f t="shared" si="23"/>
        <v>133</v>
      </c>
      <c r="O52" s="19">
        <f t="shared" si="23"/>
        <v>12.509999999999998</v>
      </c>
      <c r="P52" s="26">
        <f t="shared" si="23"/>
        <v>3290</v>
      </c>
      <c r="Q52" s="19">
        <f t="shared" ref="Q52:Z52" si="24">SUM(Q40,Q44,Q47,Q48:Q51)</f>
        <v>2662.04</v>
      </c>
      <c r="R52" s="26">
        <f t="shared" si="24"/>
        <v>421847</v>
      </c>
      <c r="S52" s="19">
        <f t="shared" si="24"/>
        <v>2674.5499999999997</v>
      </c>
      <c r="T52" s="26">
        <f t="shared" si="24"/>
        <v>425137</v>
      </c>
      <c r="U52" s="19">
        <f t="shared" si="24"/>
        <v>12.509999999999998</v>
      </c>
      <c r="V52" s="26">
        <f t="shared" si="24"/>
        <v>3290</v>
      </c>
      <c r="W52" s="19">
        <f t="shared" si="24"/>
        <v>2933.5900000000006</v>
      </c>
      <c r="X52" s="26">
        <f t="shared" si="24"/>
        <v>463011</v>
      </c>
      <c r="Y52" s="19">
        <f t="shared" si="24"/>
        <v>2946.1000000000008</v>
      </c>
      <c r="Z52" s="26">
        <f t="shared" si="24"/>
        <v>466301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6138.13</v>
      </c>
      <c r="D58" s="25">
        <f t="shared" ref="D58:D76" si="26">SUM(V33,P8)</f>
        <v>2926193</v>
      </c>
      <c r="E58" s="14">
        <f t="shared" ref="E58:E76" si="27">SUM(W33,Q8)</f>
        <v>2484.2000000000003</v>
      </c>
      <c r="F58" s="25">
        <f t="shared" ref="F58:F76" si="28">SUM(X33,R8)</f>
        <v>386574</v>
      </c>
      <c r="G58" s="14">
        <f t="shared" ref="G58:G76" si="29">SUM(Y33,S8)</f>
        <v>8622.3300000000017</v>
      </c>
      <c r="H58" s="25">
        <f t="shared" ref="H58:H76" si="30">SUM(Z33,T8)</f>
        <v>3312767</v>
      </c>
      <c r="I58" s="15">
        <v>4.88</v>
      </c>
      <c r="J58" s="29">
        <v>58.45</v>
      </c>
      <c r="K58" s="17">
        <v>4.0199999999999996</v>
      </c>
      <c r="L58" s="32">
        <v>816.83</v>
      </c>
      <c r="M58" s="18">
        <v>923270</v>
      </c>
      <c r="N58" s="25">
        <v>0.48</v>
      </c>
      <c r="O58" s="17">
        <f t="shared" ref="O58:O76" si="31">SUM(G58,I58,J58:L58,N58)</f>
        <v>9506.9900000000016</v>
      </c>
    </row>
    <row r="59" spans="1:26" ht="14.15" customHeight="1">
      <c r="A59" s="42"/>
      <c r="B59" s="6" t="s">
        <v>27</v>
      </c>
      <c r="C59" s="14">
        <f t="shared" si="25"/>
        <v>987.24</v>
      </c>
      <c r="D59" s="25">
        <f t="shared" si="26"/>
        <v>472911</v>
      </c>
      <c r="E59" s="14">
        <f t="shared" si="27"/>
        <v>343.90999999999997</v>
      </c>
      <c r="F59" s="25">
        <f t="shared" si="28"/>
        <v>52209</v>
      </c>
      <c r="G59" s="14">
        <f t="shared" si="29"/>
        <v>1331.15</v>
      </c>
      <c r="H59" s="25">
        <f t="shared" si="30"/>
        <v>525120</v>
      </c>
      <c r="I59" s="15">
        <v>0.17</v>
      </c>
      <c r="J59" s="29">
        <v>16.04</v>
      </c>
      <c r="K59" s="17">
        <v>0.34</v>
      </c>
      <c r="L59" s="32">
        <v>44.06</v>
      </c>
      <c r="M59" s="18">
        <v>49614</v>
      </c>
      <c r="N59" s="25">
        <v>0</v>
      </c>
      <c r="O59" s="17">
        <f t="shared" si="31"/>
        <v>1391.76</v>
      </c>
    </row>
    <row r="60" spans="1:26" ht="14.15" customHeight="1">
      <c r="A60" s="42"/>
      <c r="B60" s="6" t="s">
        <v>28</v>
      </c>
      <c r="C60" s="14">
        <f t="shared" si="25"/>
        <v>313.65000000000003</v>
      </c>
      <c r="D60" s="25">
        <f t="shared" si="26"/>
        <v>144534</v>
      </c>
      <c r="E60" s="14">
        <f t="shared" si="27"/>
        <v>210.76</v>
      </c>
      <c r="F60" s="25">
        <f t="shared" si="28"/>
        <v>33812</v>
      </c>
      <c r="G60" s="14">
        <f t="shared" si="29"/>
        <v>524.41</v>
      </c>
      <c r="H60" s="25">
        <f t="shared" si="30"/>
        <v>178346</v>
      </c>
      <c r="I60" s="15">
        <v>0</v>
      </c>
      <c r="J60" s="29">
        <v>47.27</v>
      </c>
      <c r="K60" s="17">
        <v>0</v>
      </c>
      <c r="L60" s="32">
        <v>18.989999999999998</v>
      </c>
      <c r="M60" s="18">
        <v>19246</v>
      </c>
      <c r="N60" s="25">
        <v>0.12</v>
      </c>
      <c r="O60" s="17">
        <f t="shared" si="31"/>
        <v>590.79</v>
      </c>
    </row>
    <row r="61" spans="1:26" ht="14.15" customHeight="1">
      <c r="A61" s="42"/>
      <c r="B61" s="6" t="s">
        <v>29</v>
      </c>
      <c r="C61" s="14">
        <f t="shared" si="25"/>
        <v>108.58</v>
      </c>
      <c r="D61" s="25">
        <f t="shared" si="26"/>
        <v>54194</v>
      </c>
      <c r="E61" s="14">
        <f t="shared" si="27"/>
        <v>38.989999999999995</v>
      </c>
      <c r="F61" s="25">
        <f t="shared" si="28"/>
        <v>5947</v>
      </c>
      <c r="G61" s="14">
        <f t="shared" si="29"/>
        <v>147.57</v>
      </c>
      <c r="H61" s="25">
        <f t="shared" si="30"/>
        <v>60141</v>
      </c>
      <c r="I61" s="15">
        <v>0</v>
      </c>
      <c r="J61" s="29">
        <v>0.18</v>
      </c>
      <c r="K61" s="17">
        <v>0</v>
      </c>
      <c r="L61" s="32">
        <v>0.63</v>
      </c>
      <c r="M61" s="18">
        <v>584</v>
      </c>
      <c r="N61" s="25">
        <v>0</v>
      </c>
      <c r="O61" s="17">
        <f t="shared" si="31"/>
        <v>148.38</v>
      </c>
    </row>
    <row r="62" spans="1:26" ht="14.15" customHeight="1">
      <c r="A62" s="42"/>
      <c r="B62" s="6" t="s">
        <v>30</v>
      </c>
      <c r="C62" s="14">
        <f t="shared" si="25"/>
        <v>45.31</v>
      </c>
      <c r="D62" s="25">
        <f t="shared" si="26"/>
        <v>22061</v>
      </c>
      <c r="E62" s="14">
        <f t="shared" si="27"/>
        <v>32.17</v>
      </c>
      <c r="F62" s="25">
        <f t="shared" si="28"/>
        <v>5198</v>
      </c>
      <c r="G62" s="14">
        <f t="shared" si="29"/>
        <v>77.48</v>
      </c>
      <c r="H62" s="25">
        <f t="shared" si="30"/>
        <v>27259</v>
      </c>
      <c r="I62" s="15">
        <v>0</v>
      </c>
      <c r="J62" s="29">
        <v>0</v>
      </c>
      <c r="K62" s="17">
        <v>0</v>
      </c>
      <c r="L62" s="32">
        <v>1.1000000000000001</v>
      </c>
      <c r="M62" s="18">
        <v>1176</v>
      </c>
      <c r="N62" s="25">
        <v>0</v>
      </c>
      <c r="O62" s="17">
        <f t="shared" si="31"/>
        <v>78.58</v>
      </c>
    </row>
    <row r="63" spans="1:26" ht="14.15" customHeight="1">
      <c r="A63" s="42"/>
      <c r="B63" s="6" t="s">
        <v>31</v>
      </c>
      <c r="C63" s="14">
        <f t="shared" si="25"/>
        <v>1.29</v>
      </c>
      <c r="D63" s="25">
        <f t="shared" si="26"/>
        <v>625</v>
      </c>
      <c r="E63" s="14">
        <f t="shared" si="27"/>
        <v>0.21</v>
      </c>
      <c r="F63" s="25">
        <f t="shared" si="28"/>
        <v>34</v>
      </c>
      <c r="G63" s="14">
        <f t="shared" si="29"/>
        <v>1.5</v>
      </c>
      <c r="H63" s="25">
        <f t="shared" si="30"/>
        <v>659</v>
      </c>
      <c r="I63" s="15">
        <v>0</v>
      </c>
      <c r="J63" s="29">
        <v>5.56</v>
      </c>
      <c r="K63" s="17">
        <v>0</v>
      </c>
      <c r="L63" s="32">
        <v>0.04</v>
      </c>
      <c r="M63" s="18">
        <v>48</v>
      </c>
      <c r="N63" s="25">
        <v>0</v>
      </c>
      <c r="O63" s="17">
        <f t="shared" si="31"/>
        <v>7.1</v>
      </c>
    </row>
    <row r="64" spans="1:26" ht="14.15" customHeight="1">
      <c r="A64" s="42"/>
      <c r="B64" s="6" t="s">
        <v>32</v>
      </c>
      <c r="C64" s="14">
        <f t="shared" si="25"/>
        <v>57.18</v>
      </c>
      <c r="D64" s="25">
        <f t="shared" si="26"/>
        <v>25694</v>
      </c>
      <c r="E64" s="14">
        <f t="shared" si="27"/>
        <v>22.769999999999996</v>
      </c>
      <c r="F64" s="25">
        <f t="shared" si="28"/>
        <v>3656</v>
      </c>
      <c r="G64" s="14">
        <f t="shared" si="29"/>
        <v>79.949999999999989</v>
      </c>
      <c r="H64" s="25">
        <f t="shared" si="30"/>
        <v>29350</v>
      </c>
      <c r="I64" s="15">
        <v>0</v>
      </c>
      <c r="J64" s="29">
        <v>0.34</v>
      </c>
      <c r="K64" s="17">
        <v>0</v>
      </c>
      <c r="L64" s="32">
        <v>7.0000000000000007E-2</v>
      </c>
      <c r="M64" s="18">
        <v>72</v>
      </c>
      <c r="N64" s="36">
        <v>0</v>
      </c>
      <c r="O64" s="16">
        <f t="shared" si="31"/>
        <v>80.359999999999985</v>
      </c>
    </row>
    <row r="65" spans="1:15" ht="14.15" customHeight="1">
      <c r="A65" s="42"/>
      <c r="B65" s="6" t="s">
        <v>33</v>
      </c>
      <c r="C65" s="14">
        <f t="shared" si="25"/>
        <v>7651.38</v>
      </c>
      <c r="D65" s="25">
        <f t="shared" si="26"/>
        <v>3646212</v>
      </c>
      <c r="E65" s="14">
        <f t="shared" si="27"/>
        <v>3133.01</v>
      </c>
      <c r="F65" s="25">
        <f t="shared" si="28"/>
        <v>487430</v>
      </c>
      <c r="G65" s="14">
        <f t="shared" si="29"/>
        <v>10784.39</v>
      </c>
      <c r="H65" s="25">
        <f t="shared" si="30"/>
        <v>4133642</v>
      </c>
      <c r="I65" s="12">
        <f t="shared" ref="I65:N65" si="32">SUM(I58:I64)</f>
        <v>5.05</v>
      </c>
      <c r="J65" s="32">
        <f t="shared" si="32"/>
        <v>127.84000000000003</v>
      </c>
      <c r="K65" s="12">
        <f t="shared" si="32"/>
        <v>4.3599999999999994</v>
      </c>
      <c r="L65" s="32">
        <f t="shared" si="32"/>
        <v>881.72000000000014</v>
      </c>
      <c r="M65" s="18">
        <f t="shared" si="32"/>
        <v>994010</v>
      </c>
      <c r="N65" s="36">
        <f t="shared" si="32"/>
        <v>0.6</v>
      </c>
      <c r="O65" s="16">
        <f t="shared" si="31"/>
        <v>11803.96</v>
      </c>
    </row>
    <row r="66" spans="1:15" ht="14.15" customHeight="1">
      <c r="A66" s="42" t="s">
        <v>34</v>
      </c>
      <c r="B66" s="6" t="s">
        <v>35</v>
      </c>
      <c r="C66" s="14">
        <f t="shared" si="25"/>
        <v>72.34</v>
      </c>
      <c r="D66" s="25">
        <f t="shared" si="26"/>
        <v>31511</v>
      </c>
      <c r="E66" s="14">
        <f t="shared" si="27"/>
        <v>28.65</v>
      </c>
      <c r="F66" s="25">
        <f t="shared" si="28"/>
        <v>4261</v>
      </c>
      <c r="G66" s="14">
        <f t="shared" si="29"/>
        <v>100.99000000000001</v>
      </c>
      <c r="H66" s="25">
        <f t="shared" si="30"/>
        <v>35772</v>
      </c>
      <c r="I66" s="12">
        <v>0</v>
      </c>
      <c r="J66" s="32">
        <v>1.81</v>
      </c>
      <c r="K66" s="12">
        <v>0.03</v>
      </c>
      <c r="L66" s="32">
        <v>3.84</v>
      </c>
      <c r="M66" s="18">
        <v>3916</v>
      </c>
      <c r="N66" s="36">
        <v>0</v>
      </c>
      <c r="O66" s="16">
        <f t="shared" si="31"/>
        <v>106.67000000000002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3.4</v>
      </c>
      <c r="D68" s="25">
        <f t="shared" si="26"/>
        <v>1686</v>
      </c>
      <c r="E68" s="14">
        <f t="shared" si="27"/>
        <v>0</v>
      </c>
      <c r="F68" s="25">
        <f t="shared" si="28"/>
        <v>0</v>
      </c>
      <c r="G68" s="14">
        <f t="shared" si="29"/>
        <v>3.4</v>
      </c>
      <c r="H68" s="25">
        <f t="shared" si="30"/>
        <v>1686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3.4</v>
      </c>
    </row>
    <row r="69" spans="1:15" ht="14.15" customHeight="1">
      <c r="A69" s="42"/>
      <c r="B69" s="6" t="s">
        <v>33</v>
      </c>
      <c r="C69" s="14">
        <f t="shared" si="25"/>
        <v>75.740000000000009</v>
      </c>
      <c r="D69" s="25">
        <f t="shared" si="26"/>
        <v>33197</v>
      </c>
      <c r="E69" s="14">
        <f t="shared" si="27"/>
        <v>28.65</v>
      </c>
      <c r="F69" s="25">
        <f t="shared" si="28"/>
        <v>4261</v>
      </c>
      <c r="G69" s="14">
        <f t="shared" si="29"/>
        <v>104.39000000000001</v>
      </c>
      <c r="H69" s="25">
        <f t="shared" si="30"/>
        <v>37458</v>
      </c>
      <c r="I69" s="12">
        <f t="shared" ref="I69:N69" si="33">SUM(I66:I68)</f>
        <v>0</v>
      </c>
      <c r="J69" s="32">
        <f t="shared" si="33"/>
        <v>1.81</v>
      </c>
      <c r="K69" s="12">
        <f t="shared" si="33"/>
        <v>0.03</v>
      </c>
      <c r="L69" s="32">
        <f t="shared" si="33"/>
        <v>3.84</v>
      </c>
      <c r="M69" s="18">
        <f t="shared" si="33"/>
        <v>3916</v>
      </c>
      <c r="N69" s="36">
        <f t="shared" si="33"/>
        <v>0</v>
      </c>
      <c r="O69" s="16">
        <f t="shared" si="31"/>
        <v>110.07000000000002</v>
      </c>
    </row>
    <row r="70" spans="1:15" ht="14.15" customHeight="1">
      <c r="A70" s="43" t="s">
        <v>38</v>
      </c>
      <c r="B70" s="6" t="s">
        <v>39</v>
      </c>
      <c r="C70" s="14">
        <f t="shared" si="25"/>
        <v>751.32999999999993</v>
      </c>
      <c r="D70" s="25">
        <f t="shared" si="26"/>
        <v>329998</v>
      </c>
      <c r="E70" s="14">
        <f t="shared" si="27"/>
        <v>124.21</v>
      </c>
      <c r="F70" s="25">
        <f t="shared" si="28"/>
        <v>19111</v>
      </c>
      <c r="G70" s="14">
        <f t="shared" si="29"/>
        <v>875.54</v>
      </c>
      <c r="H70" s="25">
        <f t="shared" si="30"/>
        <v>349109</v>
      </c>
      <c r="I70" s="12">
        <v>7.0000000000000007E-2</v>
      </c>
      <c r="J70" s="32">
        <v>9.68</v>
      </c>
      <c r="K70" s="12">
        <v>0</v>
      </c>
      <c r="L70" s="32">
        <v>12.37</v>
      </c>
      <c r="M70" s="18">
        <v>14148</v>
      </c>
      <c r="N70" s="36">
        <v>0</v>
      </c>
      <c r="O70" s="16">
        <f t="shared" si="31"/>
        <v>897.66</v>
      </c>
    </row>
    <row r="71" spans="1:15" ht="14.15" customHeight="1">
      <c r="A71" s="42"/>
      <c r="B71" s="6" t="s">
        <v>40</v>
      </c>
      <c r="C71" s="14">
        <f t="shared" si="25"/>
        <v>2.09</v>
      </c>
      <c r="D71" s="25">
        <f t="shared" si="26"/>
        <v>1047</v>
      </c>
      <c r="E71" s="14">
        <f t="shared" si="27"/>
        <v>0</v>
      </c>
      <c r="F71" s="25">
        <f t="shared" si="28"/>
        <v>0</v>
      </c>
      <c r="G71" s="14">
        <f t="shared" si="29"/>
        <v>2.09</v>
      </c>
      <c r="H71" s="25">
        <f t="shared" si="30"/>
        <v>1047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2.09</v>
      </c>
    </row>
    <row r="72" spans="1:15" ht="14.15" customHeight="1">
      <c r="A72" s="42"/>
      <c r="B72" s="6" t="s">
        <v>33</v>
      </c>
      <c r="C72" s="14">
        <f t="shared" si="25"/>
        <v>753.42</v>
      </c>
      <c r="D72" s="25">
        <f t="shared" si="26"/>
        <v>331045</v>
      </c>
      <c r="E72" s="14">
        <f t="shared" si="27"/>
        <v>124.21</v>
      </c>
      <c r="F72" s="25">
        <f t="shared" si="28"/>
        <v>19111</v>
      </c>
      <c r="G72" s="14">
        <f t="shared" si="29"/>
        <v>877.63</v>
      </c>
      <c r="H72" s="25">
        <f t="shared" si="30"/>
        <v>350156</v>
      </c>
      <c r="I72" s="12">
        <f t="shared" ref="I72:N72" si="34">SUM(I70:I71)</f>
        <v>7.0000000000000007E-2</v>
      </c>
      <c r="J72" s="32">
        <f t="shared" si="34"/>
        <v>9.68</v>
      </c>
      <c r="K72" s="12">
        <f t="shared" si="34"/>
        <v>0</v>
      </c>
      <c r="L72" s="32">
        <f t="shared" si="34"/>
        <v>12.37</v>
      </c>
      <c r="M72" s="18">
        <f t="shared" si="34"/>
        <v>14148</v>
      </c>
      <c r="N72" s="36">
        <f t="shared" si="34"/>
        <v>0</v>
      </c>
      <c r="O72" s="16">
        <f t="shared" si="31"/>
        <v>899.75</v>
      </c>
    </row>
    <row r="73" spans="1:15" ht="14.15" customHeight="1">
      <c r="A73" s="44" t="s">
        <v>41</v>
      </c>
      <c r="B73" s="45"/>
      <c r="C73" s="14">
        <f t="shared" si="25"/>
        <v>214.7</v>
      </c>
      <c r="D73" s="25">
        <f t="shared" si="26"/>
        <v>95077</v>
      </c>
      <c r="E73" s="14">
        <f t="shared" si="27"/>
        <v>21.05</v>
      </c>
      <c r="F73" s="25">
        <f t="shared" si="28"/>
        <v>2943</v>
      </c>
      <c r="G73" s="14">
        <f t="shared" si="29"/>
        <v>235.75</v>
      </c>
      <c r="H73" s="25">
        <f t="shared" si="30"/>
        <v>98020</v>
      </c>
      <c r="I73" s="15">
        <v>7.34</v>
      </c>
      <c r="J73" s="29">
        <v>0.42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243.51</v>
      </c>
    </row>
    <row r="74" spans="1:15" ht="14.15" customHeight="1">
      <c r="A74" s="44" t="s">
        <v>42</v>
      </c>
      <c r="B74" s="45"/>
      <c r="C74" s="14">
        <f t="shared" si="25"/>
        <v>206.32</v>
      </c>
      <c r="D74" s="25">
        <f t="shared" si="26"/>
        <v>82945</v>
      </c>
      <c r="E74" s="14">
        <f t="shared" si="27"/>
        <v>1.31</v>
      </c>
      <c r="F74" s="25">
        <f t="shared" si="28"/>
        <v>204</v>
      </c>
      <c r="G74" s="14">
        <f t="shared" si="29"/>
        <v>207.63</v>
      </c>
      <c r="H74" s="25">
        <f t="shared" si="30"/>
        <v>83149</v>
      </c>
      <c r="I74" s="15">
        <v>0.09</v>
      </c>
      <c r="J74" s="29">
        <v>0.54</v>
      </c>
      <c r="K74" s="17">
        <v>0.35</v>
      </c>
      <c r="L74" s="32">
        <v>0.01</v>
      </c>
      <c r="M74" s="18">
        <v>12</v>
      </c>
      <c r="N74" s="25">
        <v>0</v>
      </c>
      <c r="O74" s="17">
        <f t="shared" si="31"/>
        <v>208.61999999999998</v>
      </c>
    </row>
    <row r="75" spans="1:15" ht="14.15" customHeight="1">
      <c r="A75" s="44" t="s">
        <v>43</v>
      </c>
      <c r="B75" s="45"/>
      <c r="C75" s="14">
        <f t="shared" si="25"/>
        <v>109.53</v>
      </c>
      <c r="D75" s="25">
        <f t="shared" si="26"/>
        <v>47192</v>
      </c>
      <c r="E75" s="14">
        <f t="shared" si="27"/>
        <v>2.6900000000000004</v>
      </c>
      <c r="F75" s="25">
        <f t="shared" si="28"/>
        <v>254</v>
      </c>
      <c r="G75" s="14">
        <f t="shared" si="29"/>
        <v>112.22</v>
      </c>
      <c r="H75" s="25">
        <f t="shared" si="30"/>
        <v>47446</v>
      </c>
      <c r="I75" s="15">
        <v>0</v>
      </c>
      <c r="J75" s="29">
        <v>0.04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112.26</v>
      </c>
    </row>
    <row r="76" spans="1:15" ht="14.15" customHeight="1">
      <c r="A76" s="42" t="s">
        <v>44</v>
      </c>
      <c r="B76" s="42"/>
      <c r="C76" s="14">
        <f t="shared" si="25"/>
        <v>23.2</v>
      </c>
      <c r="D76" s="25">
        <f t="shared" si="26"/>
        <v>11029</v>
      </c>
      <c r="E76" s="14">
        <f t="shared" si="27"/>
        <v>25.73</v>
      </c>
      <c r="F76" s="25">
        <f t="shared" si="28"/>
        <v>4150</v>
      </c>
      <c r="G76" s="14">
        <f t="shared" si="29"/>
        <v>48.93</v>
      </c>
      <c r="H76" s="25">
        <f t="shared" si="30"/>
        <v>15179</v>
      </c>
      <c r="I76" s="15">
        <v>0</v>
      </c>
      <c r="J76" s="29">
        <v>2.39</v>
      </c>
      <c r="K76" s="17">
        <v>0</v>
      </c>
      <c r="L76" s="32">
        <v>3.26</v>
      </c>
      <c r="M76" s="18">
        <v>3248</v>
      </c>
      <c r="N76" s="25">
        <v>0</v>
      </c>
      <c r="O76" s="17">
        <f t="shared" si="31"/>
        <v>54.58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9034.2900000000009</v>
      </c>
      <c r="D77" s="26">
        <f t="shared" si="35"/>
        <v>4246697</v>
      </c>
      <c r="E77" s="19">
        <f t="shared" si="35"/>
        <v>3336.6500000000005</v>
      </c>
      <c r="F77" s="26">
        <f t="shared" si="35"/>
        <v>518353</v>
      </c>
      <c r="G77" s="19">
        <f t="shared" si="35"/>
        <v>12370.939999999997</v>
      </c>
      <c r="H77" s="26">
        <f t="shared" si="35"/>
        <v>4765050</v>
      </c>
      <c r="I77" s="15">
        <f t="shared" si="35"/>
        <v>12.55</v>
      </c>
      <c r="J77" s="33">
        <f t="shared" si="35"/>
        <v>142.72</v>
      </c>
      <c r="K77" s="20">
        <f t="shared" si="35"/>
        <v>4.7399999999999993</v>
      </c>
      <c r="L77" s="35">
        <f t="shared" si="35"/>
        <v>901.20000000000016</v>
      </c>
      <c r="M77" s="21">
        <f t="shared" si="35"/>
        <v>1015334</v>
      </c>
      <c r="N77" s="26">
        <f t="shared" si="35"/>
        <v>0.6</v>
      </c>
      <c r="O77" s="20">
        <f t="shared" si="35"/>
        <v>13432.75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rowBreaks count="1" manualBreakCount="1">
    <brk id="18" max="25" man="1"/>
  </rowBreaks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D52B-5CD1-430B-9900-5C97C150E641}">
  <sheetPr codeName="Sheet12">
    <tabColor rgb="FFFFFF00"/>
    <pageSetUpPr fitToPage="1"/>
  </sheetPr>
  <dimension ref="A1:BD77"/>
  <sheetViews>
    <sheetView showZeros="0" view="pageBreakPreview" zoomScale="85" zoomScaleNormal="100" zoomScaleSheetLayoutView="85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45" width="9" style="1"/>
    <col min="46" max="46" width="9.75" style="1" customWidth="1"/>
    <col min="47" max="49" width="9" style="1"/>
    <col min="50" max="50" width="10.33203125" style="1" customWidth="1"/>
    <col min="51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105</v>
      </c>
      <c r="C3" s="5" t="s">
        <v>108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SUM(菊池市:菊陽町!C8)</f>
        <v>6449.0900000000011</v>
      </c>
      <c r="D8" s="32">
        <f>SUM(菊池市:菊陽町!D8)</f>
        <v>2951965</v>
      </c>
      <c r="E8" s="12">
        <f>SUM(菊池市:菊陽町!E8)</f>
        <v>434.59</v>
      </c>
      <c r="F8" s="32">
        <f>SUM(菊池市:菊陽町!F8)</f>
        <v>58099</v>
      </c>
      <c r="G8" s="12">
        <f>SUM(菊池市:菊陽町!G8)</f>
        <v>6883.68</v>
      </c>
      <c r="H8" s="32">
        <f>SUM(菊池市:菊陽町!H8)</f>
        <v>3010064</v>
      </c>
      <c r="I8" s="12">
        <f>SUM(菊池市:菊陽町!I8)</f>
        <v>31.55</v>
      </c>
      <c r="J8" s="32">
        <f>SUM(菊池市:菊陽町!J8)</f>
        <v>7939</v>
      </c>
      <c r="K8" s="12">
        <f>SUM(菊池市:菊陽町!K8)</f>
        <v>4.55</v>
      </c>
      <c r="L8" s="32">
        <f>SUM(菊池市:菊陽町!L8)</f>
        <v>466</v>
      </c>
      <c r="M8" s="12">
        <f>SUM(菊池市:菊陽町!M8)</f>
        <v>36.1</v>
      </c>
      <c r="N8" s="32">
        <f>SUM(菊池市:菊陽町!N8)</f>
        <v>8405</v>
      </c>
      <c r="O8" s="12">
        <f>SUM(菊池市:菊陽町!O8)</f>
        <v>6480.6400000000012</v>
      </c>
      <c r="P8" s="32">
        <f>SUM(菊池市:菊陽町!P8)</f>
        <v>2959904</v>
      </c>
      <c r="Q8" s="12">
        <f>SUM(菊池市:菊陽町!Q8)</f>
        <v>439.14000000000004</v>
      </c>
      <c r="R8" s="32">
        <f>SUM(菊池市:菊陽町!R8)</f>
        <v>58565</v>
      </c>
      <c r="S8" s="12">
        <f>SUM(菊池市:菊陽町!S8)</f>
        <v>6919.78</v>
      </c>
      <c r="T8" s="32">
        <f>SUM(菊池市:菊陽町!T8)</f>
        <v>3018469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SUM(菊池市:菊陽町!C9)</f>
        <v>827.46</v>
      </c>
      <c r="D9" s="32">
        <f>SUM(菊池市:菊陽町!D9)</f>
        <v>385654</v>
      </c>
      <c r="E9" s="12">
        <f>SUM(菊池市:菊陽町!E9)</f>
        <v>26.48</v>
      </c>
      <c r="F9" s="32">
        <f>SUM(菊池市:菊陽町!F9)</f>
        <v>3340</v>
      </c>
      <c r="G9" s="12">
        <f>SUM(菊池市:菊陽町!G9)</f>
        <v>853.93999999999994</v>
      </c>
      <c r="H9" s="32">
        <f>SUM(菊池市:菊陽町!H9)</f>
        <v>388994</v>
      </c>
      <c r="I9" s="12">
        <f>SUM(菊池市:菊陽町!I9)</f>
        <v>1.79</v>
      </c>
      <c r="J9" s="32">
        <f>SUM(菊池市:菊陽町!J9)</f>
        <v>103</v>
      </c>
      <c r="K9" s="12">
        <f>SUM(菊池市:菊陽町!K9)</f>
        <v>0.97</v>
      </c>
      <c r="L9" s="32">
        <f>SUM(菊池市:菊陽町!L9)</f>
        <v>132</v>
      </c>
      <c r="M9" s="12">
        <f>SUM(菊池市:菊陽町!M9)</f>
        <v>2.76</v>
      </c>
      <c r="N9" s="32">
        <f>SUM(菊池市:菊陽町!N9)</f>
        <v>235</v>
      </c>
      <c r="O9" s="12">
        <f>SUM(菊池市:菊陽町!O9)</f>
        <v>829.25</v>
      </c>
      <c r="P9" s="32">
        <f>SUM(菊池市:菊陽町!P9)</f>
        <v>385757</v>
      </c>
      <c r="Q9" s="12">
        <f>SUM(菊池市:菊陽町!Q9)</f>
        <v>27.45</v>
      </c>
      <c r="R9" s="32">
        <f>SUM(菊池市:菊陽町!R9)</f>
        <v>3472</v>
      </c>
      <c r="S9" s="12">
        <f>SUM(菊池市:菊陽町!S9)</f>
        <v>856.69999999999993</v>
      </c>
      <c r="T9" s="32">
        <f>SUM(菊池市:菊陽町!T9)</f>
        <v>389229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SUM(菊池市:菊陽町!C10)</f>
        <v>851.3900000000001</v>
      </c>
      <c r="D10" s="32">
        <f>SUM(菊池市:菊陽町!D10)</f>
        <v>350007</v>
      </c>
      <c r="E10" s="12">
        <f>SUM(菊池市:菊陽町!E10)</f>
        <v>100.08</v>
      </c>
      <c r="F10" s="32">
        <f>SUM(菊池市:菊陽町!F10)</f>
        <v>13702</v>
      </c>
      <c r="G10" s="12">
        <f>SUM(菊池市:菊陽町!G10)</f>
        <v>951.47</v>
      </c>
      <c r="H10" s="32">
        <f>SUM(菊池市:菊陽町!H10)</f>
        <v>363709</v>
      </c>
      <c r="I10" s="12">
        <f>SUM(菊池市:菊陽町!I10)</f>
        <v>0.03</v>
      </c>
      <c r="J10" s="32">
        <f>SUM(菊池市:菊陽町!J10)</f>
        <v>6</v>
      </c>
      <c r="K10" s="12">
        <f>SUM(菊池市:菊陽町!K10)</f>
        <v>0</v>
      </c>
      <c r="L10" s="32">
        <f>SUM(菊池市:菊陽町!L10)</f>
        <v>0</v>
      </c>
      <c r="M10" s="12">
        <f>SUM(菊池市:菊陽町!M10)</f>
        <v>0.03</v>
      </c>
      <c r="N10" s="32">
        <f>SUM(菊池市:菊陽町!N10)</f>
        <v>6</v>
      </c>
      <c r="O10" s="12">
        <f>SUM(菊池市:菊陽町!O10)</f>
        <v>851.42000000000007</v>
      </c>
      <c r="P10" s="32">
        <f>SUM(菊池市:菊陽町!P10)</f>
        <v>350013</v>
      </c>
      <c r="Q10" s="12">
        <f>SUM(菊池市:菊陽町!Q10)</f>
        <v>100.08</v>
      </c>
      <c r="R10" s="32">
        <f>SUM(菊池市:菊陽町!R10)</f>
        <v>13702</v>
      </c>
      <c r="S10" s="12">
        <f>SUM(菊池市:菊陽町!S10)</f>
        <v>951.5</v>
      </c>
      <c r="T10" s="32">
        <f>SUM(菊池市:菊陽町!T10)</f>
        <v>363715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SUM(菊池市:菊陽町!C11)</f>
        <v>9.68</v>
      </c>
      <c r="D11" s="32">
        <f>SUM(菊池市:菊陽町!D11)</f>
        <v>4558</v>
      </c>
      <c r="E11" s="12">
        <f>SUM(菊池市:菊陽町!E11)</f>
        <v>4.43</v>
      </c>
      <c r="F11" s="32">
        <f>SUM(菊池市:菊陽町!F11)</f>
        <v>577</v>
      </c>
      <c r="G11" s="12">
        <f>SUM(菊池市:菊陽町!G11)</f>
        <v>14.110000000000001</v>
      </c>
      <c r="H11" s="32">
        <f>SUM(菊池市:菊陽町!H11)</f>
        <v>5135</v>
      </c>
      <c r="I11" s="12">
        <f>SUM(菊池市:菊陽町!I11)</f>
        <v>3.06</v>
      </c>
      <c r="J11" s="32">
        <f>SUM(菊池市:菊陽町!J11)</f>
        <v>590</v>
      </c>
      <c r="K11" s="12">
        <f>SUM(菊池市:菊陽町!K11)</f>
        <v>0</v>
      </c>
      <c r="L11" s="32">
        <f>SUM(菊池市:菊陽町!L11)</f>
        <v>0</v>
      </c>
      <c r="M11" s="12">
        <f>SUM(菊池市:菊陽町!M11)</f>
        <v>3.06</v>
      </c>
      <c r="N11" s="32">
        <f>SUM(菊池市:菊陽町!N11)</f>
        <v>590</v>
      </c>
      <c r="O11" s="12">
        <f>SUM(菊池市:菊陽町!O11)</f>
        <v>12.740000000000002</v>
      </c>
      <c r="P11" s="32">
        <f>SUM(菊池市:菊陽町!P11)</f>
        <v>5148</v>
      </c>
      <c r="Q11" s="12">
        <f>SUM(菊池市:菊陽町!Q11)</f>
        <v>4.43</v>
      </c>
      <c r="R11" s="32">
        <f>SUM(菊池市:菊陽町!R11)</f>
        <v>577</v>
      </c>
      <c r="S11" s="12">
        <f>SUM(菊池市:菊陽町!S11)</f>
        <v>17.170000000000002</v>
      </c>
      <c r="T11" s="32">
        <f>SUM(菊池市:菊陽町!T11)</f>
        <v>5725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SUM(菊池市:菊陽町!C12)</f>
        <v>21.44</v>
      </c>
      <c r="D12" s="32">
        <f>SUM(菊池市:菊陽町!D12)</f>
        <v>10397</v>
      </c>
      <c r="E12" s="12">
        <f>SUM(菊池市:菊陽町!E12)</f>
        <v>0.5</v>
      </c>
      <c r="F12" s="32">
        <f>SUM(菊池市:菊陽町!F12)</f>
        <v>76</v>
      </c>
      <c r="G12" s="12">
        <f>SUM(菊池市:菊陽町!G12)</f>
        <v>21.94</v>
      </c>
      <c r="H12" s="32">
        <f>SUM(菊池市:菊陽町!H12)</f>
        <v>10473</v>
      </c>
      <c r="I12" s="12">
        <f>SUM(菊池市:菊陽町!I12)</f>
        <v>0</v>
      </c>
      <c r="J12" s="32">
        <f>SUM(菊池市:菊陽町!J12)</f>
        <v>0</v>
      </c>
      <c r="K12" s="12">
        <f>SUM(菊池市:菊陽町!K12)</f>
        <v>0</v>
      </c>
      <c r="L12" s="32">
        <f>SUM(菊池市:菊陽町!L12)</f>
        <v>0</v>
      </c>
      <c r="M12" s="12">
        <f>SUM(菊池市:菊陽町!M12)</f>
        <v>0</v>
      </c>
      <c r="N12" s="32">
        <f>SUM(菊池市:菊陽町!N12)</f>
        <v>0</v>
      </c>
      <c r="O12" s="12">
        <f>SUM(菊池市:菊陽町!O12)</f>
        <v>21.44</v>
      </c>
      <c r="P12" s="32">
        <f>SUM(菊池市:菊陽町!P12)</f>
        <v>10397</v>
      </c>
      <c r="Q12" s="12">
        <f>SUM(菊池市:菊陽町!Q12)</f>
        <v>0.5</v>
      </c>
      <c r="R12" s="32">
        <f>SUM(菊池市:菊陽町!R12)</f>
        <v>76</v>
      </c>
      <c r="S12" s="12">
        <f>SUM(菊池市:菊陽町!S12)</f>
        <v>21.94</v>
      </c>
      <c r="T12" s="32">
        <f>SUM(菊池市:菊陽町!T12)</f>
        <v>10473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SUM(菊池市:菊陽町!C13)</f>
        <v>108.07</v>
      </c>
      <c r="D13" s="32">
        <f>SUM(菊池市:菊陽町!D13)</f>
        <v>39441</v>
      </c>
      <c r="E13" s="12">
        <f>SUM(菊池市:菊陽町!E13)</f>
        <v>42</v>
      </c>
      <c r="F13" s="32">
        <f>SUM(菊池市:菊陽町!F13)</f>
        <v>4260</v>
      </c>
      <c r="G13" s="12">
        <f>SUM(菊池市:菊陽町!G13)</f>
        <v>150.07</v>
      </c>
      <c r="H13" s="32">
        <f>SUM(菊池市:菊陽町!H13)</f>
        <v>43701</v>
      </c>
      <c r="I13" s="12">
        <f>SUM(菊池市:菊陽町!I13)</f>
        <v>0</v>
      </c>
      <c r="J13" s="32">
        <f>SUM(菊池市:菊陽町!J13)</f>
        <v>0</v>
      </c>
      <c r="K13" s="12">
        <f>SUM(菊池市:菊陽町!K13)</f>
        <v>0</v>
      </c>
      <c r="L13" s="32">
        <f>SUM(菊池市:菊陽町!L13)</f>
        <v>0</v>
      </c>
      <c r="M13" s="12">
        <f>SUM(菊池市:菊陽町!M13)</f>
        <v>0</v>
      </c>
      <c r="N13" s="32">
        <f>SUM(菊池市:菊陽町!N13)</f>
        <v>0</v>
      </c>
      <c r="O13" s="12">
        <f>SUM(菊池市:菊陽町!O13)</f>
        <v>108.07</v>
      </c>
      <c r="P13" s="32">
        <f>SUM(菊池市:菊陽町!P13)</f>
        <v>39441</v>
      </c>
      <c r="Q13" s="12">
        <f>SUM(菊池市:菊陽町!Q13)</f>
        <v>42</v>
      </c>
      <c r="R13" s="32">
        <f>SUM(菊池市:菊陽町!R13)</f>
        <v>4260</v>
      </c>
      <c r="S13" s="12">
        <f>SUM(菊池市:菊陽町!S13)</f>
        <v>150.07</v>
      </c>
      <c r="T13" s="32">
        <f>SUM(菊池市:菊陽町!T13)</f>
        <v>43701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SUM(菊池市:菊陽町!C14)</f>
        <v>154.74</v>
      </c>
      <c r="D14" s="32">
        <f>SUM(菊池市:菊陽町!D14)</f>
        <v>72373</v>
      </c>
      <c r="E14" s="12">
        <f>SUM(菊池市:菊陽町!E14)</f>
        <v>24.82</v>
      </c>
      <c r="F14" s="32">
        <f>SUM(菊池市:菊陽町!F14)</f>
        <v>3305</v>
      </c>
      <c r="G14" s="12">
        <f>SUM(菊池市:菊陽町!G14)</f>
        <v>179.56</v>
      </c>
      <c r="H14" s="32">
        <f>SUM(菊池市:菊陽町!H14)</f>
        <v>75678</v>
      </c>
      <c r="I14" s="12">
        <f>SUM(菊池市:菊陽町!I14)</f>
        <v>0</v>
      </c>
      <c r="J14" s="32">
        <f>SUM(菊池市:菊陽町!J14)</f>
        <v>0</v>
      </c>
      <c r="K14" s="12">
        <f>SUM(菊池市:菊陽町!K14)</f>
        <v>0</v>
      </c>
      <c r="L14" s="32">
        <f>SUM(菊池市:菊陽町!L14)</f>
        <v>0</v>
      </c>
      <c r="M14" s="12">
        <f>SUM(菊池市:菊陽町!M14)</f>
        <v>0</v>
      </c>
      <c r="N14" s="32">
        <f>SUM(菊池市:菊陽町!N14)</f>
        <v>0</v>
      </c>
      <c r="O14" s="12">
        <f>SUM(菊池市:菊陽町!O14)</f>
        <v>154.74</v>
      </c>
      <c r="P14" s="32">
        <f>SUM(菊池市:菊陽町!P14)</f>
        <v>72373</v>
      </c>
      <c r="Q14" s="12">
        <f>SUM(菊池市:菊陽町!Q14)</f>
        <v>24.82</v>
      </c>
      <c r="R14" s="32">
        <f>SUM(菊池市:菊陽町!R14)</f>
        <v>3305</v>
      </c>
      <c r="S14" s="12">
        <f>SUM(菊池市:菊陽町!S14)</f>
        <v>179.56</v>
      </c>
      <c r="T14" s="32">
        <f>SUM(菊池市:菊陽町!T14)</f>
        <v>75678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SUM(菊池市:菊陽町!C15)</f>
        <v>8421.869999999999</v>
      </c>
      <c r="D15" s="32">
        <f>SUM(菊池市:菊陽町!D15)</f>
        <v>3814395</v>
      </c>
      <c r="E15" s="12">
        <f>SUM(菊池市:菊陽町!E15)</f>
        <v>632.89999999999986</v>
      </c>
      <c r="F15" s="32">
        <f>SUM(菊池市:菊陽町!F15)</f>
        <v>83359</v>
      </c>
      <c r="G15" s="12">
        <f>SUM(菊池市:菊陽町!G15)</f>
        <v>9054.77</v>
      </c>
      <c r="H15" s="32">
        <f>SUM(菊池市:菊陽町!H15)</f>
        <v>3897754</v>
      </c>
      <c r="I15" s="12">
        <f>SUM(菊池市:菊陽町!I15)</f>
        <v>36.430000000000007</v>
      </c>
      <c r="J15" s="32">
        <f>SUM(菊池市:菊陽町!J15)</f>
        <v>8638</v>
      </c>
      <c r="K15" s="12">
        <f>SUM(菊池市:菊陽町!K15)</f>
        <v>5.52</v>
      </c>
      <c r="L15" s="32">
        <f>SUM(菊池市:菊陽町!L15)</f>
        <v>598</v>
      </c>
      <c r="M15" s="12">
        <f>SUM(菊池市:菊陽町!M15)</f>
        <v>41.95</v>
      </c>
      <c r="N15" s="32">
        <f>SUM(菊池市:菊陽町!N15)</f>
        <v>9236</v>
      </c>
      <c r="O15" s="12">
        <f>SUM(菊池市:菊陽町!O15)</f>
        <v>8458.2999999999993</v>
      </c>
      <c r="P15" s="32">
        <f>SUM(菊池市:菊陽町!P15)</f>
        <v>3823033</v>
      </c>
      <c r="Q15" s="12">
        <f>SUM(菊池市:菊陽町!Q15)</f>
        <v>638.41999999999996</v>
      </c>
      <c r="R15" s="32">
        <f>SUM(菊池市:菊陽町!R15)</f>
        <v>83957</v>
      </c>
      <c r="S15" s="12">
        <f>SUM(菊池市:菊陽町!S15)</f>
        <v>9096.7199999999993</v>
      </c>
      <c r="T15" s="32">
        <f>SUM(菊池市:菊陽町!T15)</f>
        <v>3906990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SUM(菊池市:菊陽町!C16)</f>
        <v>99.53</v>
      </c>
      <c r="D16" s="32">
        <f>SUM(菊池市:菊陽町!D16)</f>
        <v>47814</v>
      </c>
      <c r="E16" s="12">
        <f>SUM(菊池市:菊陽町!E16)</f>
        <v>18.049999999999997</v>
      </c>
      <c r="F16" s="32">
        <f>SUM(菊池市:菊陽町!F16)</f>
        <v>2441</v>
      </c>
      <c r="G16" s="12">
        <f>SUM(菊池市:菊陽町!G16)</f>
        <v>117.58</v>
      </c>
      <c r="H16" s="32">
        <f>SUM(菊池市:菊陽町!H16)</f>
        <v>50255</v>
      </c>
      <c r="I16" s="12">
        <f>SUM(菊池市:菊陽町!I16)</f>
        <v>0</v>
      </c>
      <c r="J16" s="32">
        <f>SUM(菊池市:菊陽町!J16)</f>
        <v>0</v>
      </c>
      <c r="K16" s="12">
        <f>SUM(菊池市:菊陽町!K16)</f>
        <v>0</v>
      </c>
      <c r="L16" s="32">
        <f>SUM(菊池市:菊陽町!L16)</f>
        <v>0</v>
      </c>
      <c r="M16" s="12">
        <f>SUM(菊池市:菊陽町!M16)</f>
        <v>0</v>
      </c>
      <c r="N16" s="32">
        <f>SUM(菊池市:菊陽町!N16)</f>
        <v>0</v>
      </c>
      <c r="O16" s="12">
        <f>SUM(菊池市:菊陽町!O16)</f>
        <v>99.53</v>
      </c>
      <c r="P16" s="32">
        <f>SUM(菊池市:菊陽町!P16)</f>
        <v>47814</v>
      </c>
      <c r="Q16" s="12">
        <f>SUM(菊池市:菊陽町!Q16)</f>
        <v>18.049999999999997</v>
      </c>
      <c r="R16" s="32">
        <f>SUM(菊池市:菊陽町!R16)</f>
        <v>2441</v>
      </c>
      <c r="S16" s="12">
        <f>SUM(菊池市:菊陽町!S16)</f>
        <v>117.58</v>
      </c>
      <c r="T16" s="32">
        <f>SUM(菊池市:菊陽町!T16)</f>
        <v>50255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SUM(菊池市:菊陽町!C17)</f>
        <v>269.45</v>
      </c>
      <c r="D17" s="32">
        <f>SUM(菊池市:菊陽町!D17)</f>
        <v>130695</v>
      </c>
      <c r="E17" s="12">
        <f>SUM(菊池市:菊陽町!E17)</f>
        <v>4.1900000000000004</v>
      </c>
      <c r="F17" s="32">
        <f>SUM(菊池市:菊陽町!F17)</f>
        <v>620</v>
      </c>
      <c r="G17" s="12">
        <f>SUM(菊池市:菊陽町!G17)</f>
        <v>273.64</v>
      </c>
      <c r="H17" s="32">
        <f>SUM(菊池市:菊陽町!H17)</f>
        <v>131315</v>
      </c>
      <c r="I17" s="12">
        <f>SUM(菊池市:菊陽町!I17)</f>
        <v>0</v>
      </c>
      <c r="J17" s="32">
        <f>SUM(菊池市:菊陽町!J17)</f>
        <v>0</v>
      </c>
      <c r="K17" s="12">
        <f>SUM(菊池市:菊陽町!K17)</f>
        <v>0</v>
      </c>
      <c r="L17" s="32">
        <f>SUM(菊池市:菊陽町!L17)</f>
        <v>0</v>
      </c>
      <c r="M17" s="12">
        <f>SUM(菊池市:菊陽町!M17)</f>
        <v>0</v>
      </c>
      <c r="N17" s="32">
        <f>SUM(菊池市:菊陽町!N17)</f>
        <v>0</v>
      </c>
      <c r="O17" s="12">
        <f>SUM(菊池市:菊陽町!O17)</f>
        <v>269.45</v>
      </c>
      <c r="P17" s="32">
        <f>SUM(菊池市:菊陽町!P17)</f>
        <v>130695</v>
      </c>
      <c r="Q17" s="12">
        <f>SUM(菊池市:菊陽町!Q17)</f>
        <v>4.1900000000000004</v>
      </c>
      <c r="R17" s="32">
        <f>SUM(菊池市:菊陽町!R17)</f>
        <v>620</v>
      </c>
      <c r="S17" s="12">
        <f>SUM(菊池市:菊陽町!S17)</f>
        <v>273.64</v>
      </c>
      <c r="T17" s="32">
        <f>SUM(菊池市:菊陽町!T17)</f>
        <v>131315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SUM(菊池市:菊陽町!C18)</f>
        <v>37.81</v>
      </c>
      <c r="D18" s="32">
        <f>SUM(菊池市:菊陽町!D18)</f>
        <v>18558</v>
      </c>
      <c r="E18" s="12">
        <f>SUM(菊池市:菊陽町!E18)</f>
        <v>2.57</v>
      </c>
      <c r="F18" s="32">
        <f>SUM(菊池市:菊陽町!F18)</f>
        <v>367</v>
      </c>
      <c r="G18" s="12">
        <f>SUM(菊池市:菊陽町!G18)</f>
        <v>40.380000000000003</v>
      </c>
      <c r="H18" s="32">
        <f>SUM(菊池市:菊陽町!H18)</f>
        <v>18925</v>
      </c>
      <c r="I18" s="12">
        <f>SUM(菊池市:菊陽町!I18)</f>
        <v>0</v>
      </c>
      <c r="J18" s="32">
        <f>SUM(菊池市:菊陽町!J18)</f>
        <v>0</v>
      </c>
      <c r="K18" s="12">
        <f>SUM(菊池市:菊陽町!K18)</f>
        <v>0</v>
      </c>
      <c r="L18" s="32">
        <f>SUM(菊池市:菊陽町!L18)</f>
        <v>0</v>
      </c>
      <c r="M18" s="12">
        <f>SUM(菊池市:菊陽町!M18)</f>
        <v>0</v>
      </c>
      <c r="N18" s="32">
        <f>SUM(菊池市:菊陽町!N18)</f>
        <v>0</v>
      </c>
      <c r="O18" s="12">
        <f>SUM(菊池市:菊陽町!O18)</f>
        <v>37.81</v>
      </c>
      <c r="P18" s="32">
        <f>SUM(菊池市:菊陽町!P18)</f>
        <v>18558</v>
      </c>
      <c r="Q18" s="12">
        <f>SUM(菊池市:菊陽町!Q18)</f>
        <v>2.57</v>
      </c>
      <c r="R18" s="32">
        <f>SUM(菊池市:菊陽町!R18)</f>
        <v>367</v>
      </c>
      <c r="S18" s="12">
        <f>SUM(菊池市:菊陽町!S18)</f>
        <v>40.380000000000003</v>
      </c>
      <c r="T18" s="32">
        <f>SUM(菊池市:菊陽町!T18)</f>
        <v>18925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SUM(菊池市:菊陽町!C19)</f>
        <v>406.79</v>
      </c>
      <c r="D19" s="32">
        <f>SUM(菊池市:菊陽町!D19)</f>
        <v>197067</v>
      </c>
      <c r="E19" s="12">
        <f>SUM(菊池市:菊陽町!E19)</f>
        <v>24.81</v>
      </c>
      <c r="F19" s="32">
        <f>SUM(菊池市:菊陽町!F19)</f>
        <v>3428</v>
      </c>
      <c r="G19" s="12">
        <f>SUM(菊池市:菊陽町!G19)</f>
        <v>431.6</v>
      </c>
      <c r="H19" s="32">
        <f>SUM(菊池市:菊陽町!H19)</f>
        <v>200495</v>
      </c>
      <c r="I19" s="12">
        <f>SUM(菊池市:菊陽町!I19)</f>
        <v>0</v>
      </c>
      <c r="J19" s="32">
        <f>SUM(菊池市:菊陽町!J19)</f>
        <v>0</v>
      </c>
      <c r="K19" s="12">
        <f>SUM(菊池市:菊陽町!K19)</f>
        <v>0</v>
      </c>
      <c r="L19" s="32">
        <f>SUM(菊池市:菊陽町!L19)</f>
        <v>0</v>
      </c>
      <c r="M19" s="12">
        <f>SUM(菊池市:菊陽町!M19)</f>
        <v>0</v>
      </c>
      <c r="N19" s="32">
        <f>SUM(菊池市:菊陽町!N19)</f>
        <v>0</v>
      </c>
      <c r="O19" s="12">
        <f>SUM(菊池市:菊陽町!O19)</f>
        <v>406.79</v>
      </c>
      <c r="P19" s="32">
        <f>SUM(菊池市:菊陽町!P19)</f>
        <v>197067</v>
      </c>
      <c r="Q19" s="12">
        <f>SUM(菊池市:菊陽町!Q19)</f>
        <v>24.81</v>
      </c>
      <c r="R19" s="32">
        <f>SUM(菊池市:菊陽町!R19)</f>
        <v>3428</v>
      </c>
      <c r="S19" s="12">
        <f>SUM(菊池市:菊陽町!S19)</f>
        <v>431.6</v>
      </c>
      <c r="T19" s="32">
        <f>SUM(菊池市:菊陽町!T19)</f>
        <v>200495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SUM(菊池市:菊陽町!C20)</f>
        <v>1655.2</v>
      </c>
      <c r="D20" s="32">
        <f>SUM(菊池市:菊陽町!D20)</f>
        <v>706366</v>
      </c>
      <c r="E20" s="12">
        <f>SUM(菊池市:菊陽町!E20)</f>
        <v>103</v>
      </c>
      <c r="F20" s="32">
        <f>SUM(菊池市:菊陽町!F20)</f>
        <v>10026</v>
      </c>
      <c r="G20" s="12">
        <f>SUM(菊池市:菊陽町!G20)</f>
        <v>1758.2</v>
      </c>
      <c r="H20" s="32">
        <f>SUM(菊池市:菊陽町!H20)</f>
        <v>716392</v>
      </c>
      <c r="I20" s="12">
        <f>SUM(菊池市:菊陽町!I20)</f>
        <v>5.37</v>
      </c>
      <c r="J20" s="32">
        <f>SUM(菊池市:菊陽町!J20)</f>
        <v>1374</v>
      </c>
      <c r="K20" s="12">
        <f>SUM(菊池市:菊陽町!K20)</f>
        <v>0.14000000000000001</v>
      </c>
      <c r="L20" s="32">
        <f>SUM(菊池市:菊陽町!L20)</f>
        <v>9</v>
      </c>
      <c r="M20" s="12">
        <f>SUM(菊池市:菊陽町!M20)</f>
        <v>5.51</v>
      </c>
      <c r="N20" s="32">
        <f>SUM(菊池市:菊陽町!N20)</f>
        <v>1383</v>
      </c>
      <c r="O20" s="12">
        <f>SUM(菊池市:菊陽町!O20)</f>
        <v>1660.57</v>
      </c>
      <c r="P20" s="32">
        <f>SUM(菊池市:菊陽町!P20)</f>
        <v>707740</v>
      </c>
      <c r="Q20" s="12">
        <f>SUM(菊池市:菊陽町!Q20)</f>
        <v>103.14000000000001</v>
      </c>
      <c r="R20" s="32">
        <f>SUM(菊池市:菊陽町!R20)</f>
        <v>10035</v>
      </c>
      <c r="S20" s="12">
        <f>SUM(菊池市:菊陽町!S20)</f>
        <v>1763.71</v>
      </c>
      <c r="T20" s="32">
        <f>SUM(菊池市:菊陽町!T20)</f>
        <v>717775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SUM(菊池市:菊陽町!C21)</f>
        <v>1.1200000000000001</v>
      </c>
      <c r="D21" s="32">
        <f>SUM(菊池市:菊陽町!D21)</f>
        <v>564</v>
      </c>
      <c r="E21" s="12">
        <f>SUM(菊池市:菊陽町!E21)</f>
        <v>0</v>
      </c>
      <c r="F21" s="32">
        <f>SUM(菊池市:菊陽町!F21)</f>
        <v>0</v>
      </c>
      <c r="G21" s="12">
        <f>SUM(菊池市:菊陽町!G21)</f>
        <v>1.1200000000000001</v>
      </c>
      <c r="H21" s="32">
        <f>SUM(菊池市:菊陽町!H21)</f>
        <v>564</v>
      </c>
      <c r="I21" s="12">
        <f>SUM(菊池市:菊陽町!I21)</f>
        <v>0</v>
      </c>
      <c r="J21" s="32">
        <f>SUM(菊池市:菊陽町!J21)</f>
        <v>0</v>
      </c>
      <c r="K21" s="12">
        <f>SUM(菊池市:菊陽町!K21)</f>
        <v>0</v>
      </c>
      <c r="L21" s="32">
        <f>SUM(菊池市:菊陽町!L21)</f>
        <v>0</v>
      </c>
      <c r="M21" s="12">
        <f>SUM(菊池市:菊陽町!M21)</f>
        <v>0</v>
      </c>
      <c r="N21" s="32">
        <f>SUM(菊池市:菊陽町!N21)</f>
        <v>0</v>
      </c>
      <c r="O21" s="12">
        <f>SUM(菊池市:菊陽町!O21)</f>
        <v>1.1200000000000001</v>
      </c>
      <c r="P21" s="32">
        <f>SUM(菊池市:菊陽町!P21)</f>
        <v>564</v>
      </c>
      <c r="Q21" s="12">
        <f>SUM(菊池市:菊陽町!Q21)</f>
        <v>0</v>
      </c>
      <c r="R21" s="32">
        <f>SUM(菊池市:菊陽町!R21)</f>
        <v>0</v>
      </c>
      <c r="S21" s="12">
        <f>SUM(菊池市:菊陽町!S21)</f>
        <v>1.1200000000000001</v>
      </c>
      <c r="T21" s="32">
        <f>SUM(菊池市:菊陽町!T21)</f>
        <v>564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SUM(菊池市:菊陽町!C22)</f>
        <v>1656.3200000000002</v>
      </c>
      <c r="D22" s="32">
        <f>SUM(菊池市:菊陽町!D22)</f>
        <v>706930</v>
      </c>
      <c r="E22" s="12">
        <f>SUM(菊池市:菊陽町!E22)</f>
        <v>103</v>
      </c>
      <c r="F22" s="32">
        <f>SUM(菊池市:菊陽町!F22)</f>
        <v>10026</v>
      </c>
      <c r="G22" s="12">
        <f>SUM(菊池市:菊陽町!G22)</f>
        <v>1759.3200000000002</v>
      </c>
      <c r="H22" s="32">
        <f>SUM(菊池市:菊陽町!H22)</f>
        <v>716956</v>
      </c>
      <c r="I22" s="12">
        <f>SUM(菊池市:菊陽町!I22)</f>
        <v>5.37</v>
      </c>
      <c r="J22" s="32">
        <f>SUM(菊池市:菊陽町!J22)</f>
        <v>1374</v>
      </c>
      <c r="K22" s="12">
        <f>SUM(菊池市:菊陽町!K22)</f>
        <v>0.14000000000000001</v>
      </c>
      <c r="L22" s="32">
        <f>SUM(菊池市:菊陽町!L22)</f>
        <v>9</v>
      </c>
      <c r="M22" s="12">
        <f>SUM(菊池市:菊陽町!M22)</f>
        <v>5.51</v>
      </c>
      <c r="N22" s="32">
        <f>SUM(菊池市:菊陽町!N22)</f>
        <v>1383</v>
      </c>
      <c r="O22" s="12">
        <f>SUM(菊池市:菊陽町!O22)</f>
        <v>1661.69</v>
      </c>
      <c r="P22" s="32">
        <f>SUM(菊池市:菊陽町!P22)</f>
        <v>708304</v>
      </c>
      <c r="Q22" s="12">
        <f>SUM(菊池市:菊陽町!Q22)</f>
        <v>103.14000000000001</v>
      </c>
      <c r="R22" s="32">
        <f>SUM(菊池市:菊陽町!R22)</f>
        <v>10035</v>
      </c>
      <c r="S22" s="12">
        <f>SUM(菊池市:菊陽町!S22)</f>
        <v>1764.83</v>
      </c>
      <c r="T22" s="32">
        <f>SUM(菊池市:菊陽町!T22)</f>
        <v>718339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SUM(菊池市:菊陽町!C23)</f>
        <v>36.92</v>
      </c>
      <c r="D23" s="32">
        <f>SUM(菊池市:菊陽町!D23)</f>
        <v>10711</v>
      </c>
      <c r="E23" s="12">
        <f>SUM(菊池市:菊陽町!E23)</f>
        <v>0.39</v>
      </c>
      <c r="F23" s="32">
        <f>SUM(菊池市:菊陽町!F23)</f>
        <v>58</v>
      </c>
      <c r="G23" s="12">
        <f>SUM(菊池市:菊陽町!G23)</f>
        <v>37.31</v>
      </c>
      <c r="H23" s="32">
        <f>SUM(菊池市:菊陽町!H23)</f>
        <v>10769</v>
      </c>
      <c r="I23" s="12">
        <f>SUM(菊池市:菊陽町!I23)</f>
        <v>0</v>
      </c>
      <c r="J23" s="32">
        <f>SUM(菊池市:菊陽町!J23)</f>
        <v>0</v>
      </c>
      <c r="K23" s="12">
        <f>SUM(菊池市:菊陽町!K23)</f>
        <v>0</v>
      </c>
      <c r="L23" s="32">
        <f>SUM(菊池市:菊陽町!L23)</f>
        <v>0</v>
      </c>
      <c r="M23" s="12">
        <f>SUM(菊池市:菊陽町!M23)</f>
        <v>0</v>
      </c>
      <c r="N23" s="32">
        <f>SUM(菊池市:菊陽町!N23)</f>
        <v>0</v>
      </c>
      <c r="O23" s="12">
        <f>SUM(菊池市:菊陽町!O23)</f>
        <v>36.92</v>
      </c>
      <c r="P23" s="32">
        <f>SUM(菊池市:菊陽町!P23)</f>
        <v>10711</v>
      </c>
      <c r="Q23" s="12">
        <f>SUM(菊池市:菊陽町!Q23)</f>
        <v>0.39</v>
      </c>
      <c r="R23" s="32">
        <f>SUM(菊池市:菊陽町!R23)</f>
        <v>58</v>
      </c>
      <c r="S23" s="12">
        <f>SUM(菊池市:菊陽町!S23)</f>
        <v>37.31</v>
      </c>
      <c r="T23" s="32">
        <f>SUM(菊池市:菊陽町!T23)</f>
        <v>10769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SUM(菊池市:菊陽町!C24)</f>
        <v>57.68</v>
      </c>
      <c r="D24" s="32">
        <f>SUM(菊池市:菊陽町!D24)</f>
        <v>21932</v>
      </c>
      <c r="E24" s="12">
        <f>SUM(菊池市:菊陽町!E24)</f>
        <v>0</v>
      </c>
      <c r="F24" s="32">
        <f>SUM(菊池市:菊陽町!F24)</f>
        <v>0</v>
      </c>
      <c r="G24" s="12">
        <f>SUM(菊池市:菊陽町!G24)</f>
        <v>57.68</v>
      </c>
      <c r="H24" s="32">
        <f>SUM(菊池市:菊陽町!H24)</f>
        <v>21932</v>
      </c>
      <c r="I24" s="12">
        <f>SUM(菊池市:菊陽町!I24)</f>
        <v>0</v>
      </c>
      <c r="J24" s="32">
        <f>SUM(菊池市:菊陽町!J24)</f>
        <v>0</v>
      </c>
      <c r="K24" s="12">
        <f>SUM(菊池市:菊陽町!K24)</f>
        <v>0</v>
      </c>
      <c r="L24" s="32">
        <f>SUM(菊池市:菊陽町!L24)</f>
        <v>0</v>
      </c>
      <c r="M24" s="12">
        <f>SUM(菊池市:菊陽町!M24)</f>
        <v>0</v>
      </c>
      <c r="N24" s="32">
        <f>SUM(菊池市:菊陽町!N24)</f>
        <v>0</v>
      </c>
      <c r="O24" s="12">
        <f>SUM(菊池市:菊陽町!O24)</f>
        <v>57.68</v>
      </c>
      <c r="P24" s="32">
        <f>SUM(菊池市:菊陽町!P24)</f>
        <v>21932</v>
      </c>
      <c r="Q24" s="12">
        <f>SUM(菊池市:菊陽町!Q24)</f>
        <v>0</v>
      </c>
      <c r="R24" s="32">
        <f>SUM(菊池市:菊陽町!R24)</f>
        <v>0</v>
      </c>
      <c r="S24" s="12">
        <f>SUM(菊池市:菊陽町!S24)</f>
        <v>57.68</v>
      </c>
      <c r="T24" s="32">
        <f>SUM(菊池市:菊陽町!T24)</f>
        <v>21932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SUM(菊池市:菊陽町!C25)</f>
        <v>128.58000000000001</v>
      </c>
      <c r="D25" s="32">
        <f>SUM(菊池市:菊陽町!D25)</f>
        <v>42785</v>
      </c>
      <c r="E25" s="12">
        <f>SUM(菊池市:菊陽町!E25)</f>
        <v>13.25</v>
      </c>
      <c r="F25" s="32">
        <f>SUM(菊池市:菊陽町!F25)</f>
        <v>294</v>
      </c>
      <c r="G25" s="12">
        <f>SUM(菊池市:菊陽町!G25)</f>
        <v>141.83000000000001</v>
      </c>
      <c r="H25" s="32">
        <f>SUM(菊池市:菊陽町!H25)</f>
        <v>43079</v>
      </c>
      <c r="I25" s="12">
        <f>SUM(菊池市:菊陽町!I25)</f>
        <v>0.88</v>
      </c>
      <c r="J25" s="32">
        <f>SUM(菊池市:菊陽町!J25)</f>
        <v>0</v>
      </c>
      <c r="K25" s="12">
        <f>SUM(菊池市:菊陽町!K25)</f>
        <v>0</v>
      </c>
      <c r="L25" s="32">
        <f>SUM(菊池市:菊陽町!L25)</f>
        <v>0</v>
      </c>
      <c r="M25" s="12">
        <f>SUM(菊池市:菊陽町!M25)</f>
        <v>0.88</v>
      </c>
      <c r="N25" s="32">
        <f>SUM(菊池市:菊陽町!N25)</f>
        <v>0</v>
      </c>
      <c r="O25" s="12">
        <f>SUM(菊池市:菊陽町!O25)</f>
        <v>129.46</v>
      </c>
      <c r="P25" s="32">
        <f>SUM(菊池市:菊陽町!P25)</f>
        <v>42785</v>
      </c>
      <c r="Q25" s="12">
        <f>SUM(菊池市:菊陽町!Q25)</f>
        <v>13.25</v>
      </c>
      <c r="R25" s="32">
        <f>SUM(菊池市:菊陽町!R25)</f>
        <v>294</v>
      </c>
      <c r="S25" s="12">
        <f>SUM(菊池市:菊陽町!S25)</f>
        <v>142.71</v>
      </c>
      <c r="T25" s="32">
        <f>SUM(菊池市:菊陽町!T25)</f>
        <v>43079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SUM(菊池市:菊陽町!C26)</f>
        <v>23.54</v>
      </c>
      <c r="D26" s="32">
        <f>SUM(菊池市:菊陽町!D26)</f>
        <v>10351</v>
      </c>
      <c r="E26" s="12">
        <f>SUM(菊池市:菊陽町!E26)</f>
        <v>4.5</v>
      </c>
      <c r="F26" s="32">
        <f>SUM(菊池市:菊陽町!F26)</f>
        <v>450</v>
      </c>
      <c r="G26" s="12">
        <f>SUM(菊池市:菊陽町!G26)</f>
        <v>28.04</v>
      </c>
      <c r="H26" s="32">
        <f>SUM(菊池市:菊陽町!H26)</f>
        <v>10801</v>
      </c>
      <c r="I26" s="12">
        <f>SUM(菊池市:菊陽町!I26)</f>
        <v>0</v>
      </c>
      <c r="J26" s="32">
        <f>SUM(菊池市:菊陽町!J26)</f>
        <v>0</v>
      </c>
      <c r="K26" s="12">
        <f>SUM(菊池市:菊陽町!K26)</f>
        <v>0</v>
      </c>
      <c r="L26" s="32">
        <f>SUM(菊池市:菊陽町!L26)</f>
        <v>0</v>
      </c>
      <c r="M26" s="12">
        <f>SUM(菊池市:菊陽町!M26)</f>
        <v>0</v>
      </c>
      <c r="N26" s="32">
        <f>SUM(菊池市:菊陽町!N26)</f>
        <v>0</v>
      </c>
      <c r="O26" s="12">
        <f>SUM(菊池市:菊陽町!O26)</f>
        <v>23.54</v>
      </c>
      <c r="P26" s="32">
        <f>SUM(菊池市:菊陽町!P26)</f>
        <v>10351</v>
      </c>
      <c r="Q26" s="12">
        <f>SUM(菊池市:菊陽町!Q26)</f>
        <v>4.5</v>
      </c>
      <c r="R26" s="32">
        <f>SUM(菊池市:菊陽町!R26)</f>
        <v>450</v>
      </c>
      <c r="S26" s="12">
        <f>SUM(菊池市:菊陽町!S26)</f>
        <v>28.04</v>
      </c>
      <c r="T26" s="32">
        <f>SUM(菊池市:菊陽町!T26)</f>
        <v>10801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2">
        <f>SUM(菊池市:菊陽町!C27)</f>
        <v>10731.7</v>
      </c>
      <c r="D27" s="32">
        <f>SUM(菊池市:菊陽町!D27)</f>
        <v>4804171</v>
      </c>
      <c r="E27" s="12">
        <f>SUM(菊池市:菊陽町!E27)</f>
        <v>778.84999999999991</v>
      </c>
      <c r="F27" s="32">
        <f>SUM(菊池市:菊陽町!F27)</f>
        <v>97615</v>
      </c>
      <c r="G27" s="12">
        <f>SUM(菊池市:菊陽町!G27)</f>
        <v>11510.549999999997</v>
      </c>
      <c r="H27" s="32">
        <f>SUM(菊池市:菊陽町!H27)</f>
        <v>4901786</v>
      </c>
      <c r="I27" s="12">
        <f>SUM(菊池市:菊陽町!I27)</f>
        <v>42.680000000000007</v>
      </c>
      <c r="J27" s="32">
        <f>SUM(菊池市:菊陽町!J27)</f>
        <v>10012</v>
      </c>
      <c r="K27" s="12">
        <f>SUM(菊池市:菊陽町!K27)</f>
        <v>5.6599999999999993</v>
      </c>
      <c r="L27" s="32">
        <f>SUM(菊池市:菊陽町!L27)</f>
        <v>607</v>
      </c>
      <c r="M27" s="12">
        <f>SUM(菊池市:菊陽町!M27)</f>
        <v>48.340000000000011</v>
      </c>
      <c r="N27" s="32">
        <f>SUM(菊池市:菊陽町!N27)</f>
        <v>10619</v>
      </c>
      <c r="O27" s="12">
        <f>SUM(菊池市:菊陽町!O27)</f>
        <v>10774.38</v>
      </c>
      <c r="P27" s="32">
        <f>SUM(菊池市:菊陽町!P27)</f>
        <v>4814183</v>
      </c>
      <c r="Q27" s="12">
        <f>SUM(菊池市:菊陽町!Q27)</f>
        <v>784.50999999999988</v>
      </c>
      <c r="R27" s="32">
        <f>SUM(菊池市:菊陽町!R27)</f>
        <v>98222</v>
      </c>
      <c r="S27" s="12">
        <f>SUM(菊池市:菊陽町!S27)</f>
        <v>11558.889999999998</v>
      </c>
      <c r="T27" s="32">
        <f>SUM(菊池市:菊陽町!T27)</f>
        <v>4912405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SUM(菊池市:菊陽町!C33)</f>
        <v>3.31</v>
      </c>
      <c r="D33" s="32">
        <f>SUM(菊池市:菊陽町!D33)</f>
        <v>875</v>
      </c>
      <c r="E33" s="12">
        <f>SUM(菊池市:菊陽町!E33)</f>
        <v>1500.03</v>
      </c>
      <c r="F33" s="32">
        <f>SUM(菊池市:菊陽町!F33)</f>
        <v>199738</v>
      </c>
      <c r="G33" s="12">
        <f>SUM(菊池市:菊陽町!G33)</f>
        <v>1503.34</v>
      </c>
      <c r="H33" s="32">
        <f>SUM(菊池市:菊陽町!H33)</f>
        <v>200613</v>
      </c>
      <c r="I33" s="12">
        <f>SUM(菊池市:菊陽町!I33)</f>
        <v>0</v>
      </c>
      <c r="J33" s="32">
        <f>SUM(菊池市:菊陽町!J33)</f>
        <v>0</v>
      </c>
      <c r="K33" s="12">
        <f>SUM(菊池市:菊陽町!K33)</f>
        <v>4.84</v>
      </c>
      <c r="L33" s="32">
        <f>SUM(菊池市:菊陽町!L33)</f>
        <v>490</v>
      </c>
      <c r="M33" s="12">
        <f>SUM(菊池市:菊陽町!M33)</f>
        <v>4.84</v>
      </c>
      <c r="N33" s="32">
        <f>SUM(菊池市:菊陽町!N33)</f>
        <v>490</v>
      </c>
      <c r="O33" s="12">
        <f>SUM(菊池市:菊陽町!O33)</f>
        <v>19.440000000000001</v>
      </c>
      <c r="P33" s="32">
        <f>SUM(菊池市:菊陽町!P33)</f>
        <v>5115</v>
      </c>
      <c r="Q33" s="12">
        <f>SUM(菊池市:菊陽町!Q33)</f>
        <v>1904.71</v>
      </c>
      <c r="R33" s="32">
        <f>SUM(菊池市:菊陽町!R33)</f>
        <v>277753</v>
      </c>
      <c r="S33" s="12">
        <f>SUM(菊池市:菊陽町!S33)</f>
        <v>1924.15</v>
      </c>
      <c r="T33" s="32">
        <f>SUM(菊池市:菊陽町!T33)</f>
        <v>282868</v>
      </c>
      <c r="U33" s="12">
        <f>SUM(菊池市:菊陽町!U33)</f>
        <v>22.75</v>
      </c>
      <c r="V33" s="32">
        <f>SUM(菊池市:菊陽町!V33)</f>
        <v>5990</v>
      </c>
      <c r="W33" s="12">
        <f>SUM(菊池市:菊陽町!W33)</f>
        <v>3409.58</v>
      </c>
      <c r="X33" s="32">
        <f>SUM(菊池市:菊陽町!X33)</f>
        <v>477981</v>
      </c>
      <c r="Y33" s="12">
        <f>SUM(菊池市:菊陽町!Y33)</f>
        <v>3432.33</v>
      </c>
      <c r="Z33" s="32">
        <f>SUM(菊池市:菊陽町!Z33)</f>
        <v>483971</v>
      </c>
    </row>
    <row r="34" spans="1:26" ht="14.15" customHeight="1">
      <c r="A34" s="42"/>
      <c r="B34" s="6" t="s">
        <v>27</v>
      </c>
      <c r="C34" s="12">
        <f>SUM(菊池市:菊陽町!C34)</f>
        <v>0</v>
      </c>
      <c r="D34" s="32">
        <f>SUM(菊池市:菊陽町!D34)</f>
        <v>0</v>
      </c>
      <c r="E34" s="12">
        <f>SUM(菊池市:菊陽町!E34)</f>
        <v>141.71</v>
      </c>
      <c r="F34" s="32">
        <f>SUM(菊池市:菊陽町!F34)</f>
        <v>17916</v>
      </c>
      <c r="G34" s="12">
        <f>SUM(菊池市:菊陽町!G34)</f>
        <v>141.71</v>
      </c>
      <c r="H34" s="32">
        <f>SUM(菊池市:菊陽町!H34)</f>
        <v>17916</v>
      </c>
      <c r="I34" s="12">
        <f>SUM(菊池市:菊陽町!I34)</f>
        <v>0</v>
      </c>
      <c r="J34" s="32">
        <f>SUM(菊池市:菊陽町!J34)</f>
        <v>0</v>
      </c>
      <c r="K34" s="12">
        <f>SUM(菊池市:菊陽町!K34)</f>
        <v>0</v>
      </c>
      <c r="L34" s="32">
        <f>SUM(菊池市:菊陽町!L34)</f>
        <v>0</v>
      </c>
      <c r="M34" s="12">
        <f>SUM(菊池市:菊陽町!M34)</f>
        <v>0</v>
      </c>
      <c r="N34" s="32">
        <f>SUM(菊池市:菊陽町!N34)</f>
        <v>0</v>
      </c>
      <c r="O34" s="12">
        <f>SUM(菊池市:菊陽町!O34)</f>
        <v>0.91</v>
      </c>
      <c r="P34" s="32">
        <f>SUM(菊池市:菊陽町!P34)</f>
        <v>241</v>
      </c>
      <c r="Q34" s="12">
        <f>SUM(菊池市:菊陽町!Q34)</f>
        <v>167.24</v>
      </c>
      <c r="R34" s="32">
        <f>SUM(菊池市:菊陽町!R34)</f>
        <v>20637</v>
      </c>
      <c r="S34" s="12">
        <f>SUM(菊池市:菊陽町!S34)</f>
        <v>168.15</v>
      </c>
      <c r="T34" s="32">
        <f>SUM(菊池市:菊陽町!T34)</f>
        <v>20878</v>
      </c>
      <c r="U34" s="12">
        <f>SUM(菊池市:菊陽町!U34)</f>
        <v>0.91</v>
      </c>
      <c r="V34" s="32">
        <f>SUM(菊池市:菊陽町!V34)</f>
        <v>241</v>
      </c>
      <c r="W34" s="12">
        <f>SUM(菊池市:菊陽町!W34)</f>
        <v>308.95</v>
      </c>
      <c r="X34" s="32">
        <f>SUM(菊池市:菊陽町!X34)</f>
        <v>38553</v>
      </c>
      <c r="Y34" s="12">
        <f>SUM(菊池市:菊陽町!Y34)</f>
        <v>309.86</v>
      </c>
      <c r="Z34" s="32">
        <f>SUM(菊池市:菊陽町!Z34)</f>
        <v>38794</v>
      </c>
    </row>
    <row r="35" spans="1:26" ht="14.15" customHeight="1">
      <c r="A35" s="42"/>
      <c r="B35" s="6" t="s">
        <v>28</v>
      </c>
      <c r="C35" s="12">
        <f>SUM(菊池市:菊陽町!C35)</f>
        <v>1.48</v>
      </c>
      <c r="D35" s="32">
        <f>SUM(菊池市:菊陽町!D35)</f>
        <v>391</v>
      </c>
      <c r="E35" s="12">
        <f>SUM(菊池市:菊陽町!E35)</f>
        <v>158.32</v>
      </c>
      <c r="F35" s="32">
        <f>SUM(菊池市:菊陽町!F35)</f>
        <v>23300</v>
      </c>
      <c r="G35" s="12">
        <f>SUM(菊池市:菊陽町!G35)</f>
        <v>159.80000000000001</v>
      </c>
      <c r="H35" s="32">
        <f>SUM(菊池市:菊陽町!H35)</f>
        <v>23691</v>
      </c>
      <c r="I35" s="12">
        <f>SUM(菊池市:菊陽町!I35)</f>
        <v>0</v>
      </c>
      <c r="J35" s="32">
        <f>SUM(菊池市:菊陽町!J35)</f>
        <v>0</v>
      </c>
      <c r="K35" s="12">
        <f>SUM(菊池市:菊陽町!K35)</f>
        <v>0</v>
      </c>
      <c r="L35" s="32">
        <f>SUM(菊池市:菊陽町!L35)</f>
        <v>0</v>
      </c>
      <c r="M35" s="12">
        <f>SUM(菊池市:菊陽町!M35)</f>
        <v>0</v>
      </c>
      <c r="N35" s="32">
        <f>SUM(菊池市:菊陽町!N35)</f>
        <v>0</v>
      </c>
      <c r="O35" s="12">
        <f>SUM(菊池市:菊陽町!O35)</f>
        <v>16.29</v>
      </c>
      <c r="P35" s="32">
        <f>SUM(菊池市:菊陽町!P35)</f>
        <v>4187</v>
      </c>
      <c r="Q35" s="12">
        <f>SUM(菊池市:菊陽町!Q35)</f>
        <v>181.51</v>
      </c>
      <c r="R35" s="32">
        <f>SUM(菊池市:菊陽町!R35)</f>
        <v>26105</v>
      </c>
      <c r="S35" s="12">
        <f>SUM(菊池市:菊陽町!S35)</f>
        <v>197.8</v>
      </c>
      <c r="T35" s="32">
        <f>SUM(菊池市:菊陽町!T35)</f>
        <v>30292</v>
      </c>
      <c r="U35" s="12">
        <f>SUM(菊池市:菊陽町!U35)</f>
        <v>17.77</v>
      </c>
      <c r="V35" s="32">
        <f>SUM(菊池市:菊陽町!V35)</f>
        <v>4578</v>
      </c>
      <c r="W35" s="12">
        <f>SUM(菊池市:菊陽町!W35)</f>
        <v>339.83000000000004</v>
      </c>
      <c r="X35" s="32">
        <f>SUM(菊池市:菊陽町!X35)</f>
        <v>49405</v>
      </c>
      <c r="Y35" s="12">
        <f>SUM(菊池市:菊陽町!Y35)</f>
        <v>357.6</v>
      </c>
      <c r="Z35" s="32">
        <f>SUM(菊池市:菊陽町!Z35)</f>
        <v>53983</v>
      </c>
    </row>
    <row r="36" spans="1:26" ht="14.15" customHeight="1">
      <c r="A36" s="42"/>
      <c r="B36" s="6" t="s">
        <v>29</v>
      </c>
      <c r="C36" s="12">
        <f>SUM(菊池市:菊陽町!C36)</f>
        <v>0</v>
      </c>
      <c r="D36" s="32">
        <f>SUM(菊池市:菊陽町!D36)</f>
        <v>0</v>
      </c>
      <c r="E36" s="12">
        <f>SUM(菊池市:菊陽町!E36)</f>
        <v>2.67</v>
      </c>
      <c r="F36" s="32">
        <f>SUM(菊池市:菊陽町!F36)</f>
        <v>417</v>
      </c>
      <c r="G36" s="12">
        <f>SUM(菊池市:菊陽町!G36)</f>
        <v>2.67</v>
      </c>
      <c r="H36" s="32">
        <f>SUM(菊池市:菊陽町!H36)</f>
        <v>417</v>
      </c>
      <c r="I36" s="12">
        <f>SUM(菊池市:菊陽町!I36)</f>
        <v>0</v>
      </c>
      <c r="J36" s="32">
        <f>SUM(菊池市:菊陽町!J36)</f>
        <v>0</v>
      </c>
      <c r="K36" s="12">
        <f>SUM(菊池市:菊陽町!K36)</f>
        <v>0</v>
      </c>
      <c r="L36" s="32">
        <f>SUM(菊池市:菊陽町!L36)</f>
        <v>0</v>
      </c>
      <c r="M36" s="12">
        <f>SUM(菊池市:菊陽町!M36)</f>
        <v>0</v>
      </c>
      <c r="N36" s="32">
        <f>SUM(菊池市:菊陽町!N36)</f>
        <v>0</v>
      </c>
      <c r="O36" s="12">
        <f>SUM(菊池市:菊陽町!O36)</f>
        <v>0</v>
      </c>
      <c r="P36" s="32">
        <f>SUM(菊池市:菊陽町!P36)</f>
        <v>0</v>
      </c>
      <c r="Q36" s="12">
        <f>SUM(菊池市:菊陽町!Q36)</f>
        <v>1.71</v>
      </c>
      <c r="R36" s="32">
        <f>SUM(菊池市:菊陽町!R36)</f>
        <v>273</v>
      </c>
      <c r="S36" s="12">
        <f>SUM(菊池市:菊陽町!S36)</f>
        <v>1.71</v>
      </c>
      <c r="T36" s="32">
        <f>SUM(菊池市:菊陽町!T36)</f>
        <v>273</v>
      </c>
      <c r="U36" s="12">
        <f>SUM(菊池市:菊陽町!U36)</f>
        <v>0</v>
      </c>
      <c r="V36" s="32">
        <f>SUM(菊池市:菊陽町!V36)</f>
        <v>0</v>
      </c>
      <c r="W36" s="12">
        <f>SUM(菊池市:菊陽町!W36)</f>
        <v>4.38</v>
      </c>
      <c r="X36" s="32">
        <f>SUM(菊池市:菊陽町!X36)</f>
        <v>690</v>
      </c>
      <c r="Y36" s="12">
        <f>SUM(菊池市:菊陽町!Y36)</f>
        <v>4.38</v>
      </c>
      <c r="Z36" s="32">
        <f>SUM(菊池市:菊陽町!Z36)</f>
        <v>690</v>
      </c>
    </row>
    <row r="37" spans="1:26" ht="14.15" customHeight="1">
      <c r="A37" s="42"/>
      <c r="B37" s="6" t="s">
        <v>30</v>
      </c>
      <c r="C37" s="12">
        <f>SUM(菊池市:菊陽町!C37)</f>
        <v>0</v>
      </c>
      <c r="D37" s="32">
        <f>SUM(菊池市:菊陽町!D37)</f>
        <v>0</v>
      </c>
      <c r="E37" s="12">
        <f>SUM(菊池市:菊陽町!E37)</f>
        <v>4.9399999999999995</v>
      </c>
      <c r="F37" s="32">
        <f>SUM(菊池市:菊陽町!F37)</f>
        <v>635</v>
      </c>
      <c r="G37" s="12">
        <f>SUM(菊池市:菊陽町!G37)</f>
        <v>4.9399999999999995</v>
      </c>
      <c r="H37" s="32">
        <f>SUM(菊池市:菊陽町!H37)</f>
        <v>635</v>
      </c>
      <c r="I37" s="12">
        <f>SUM(菊池市:菊陽町!I37)</f>
        <v>0</v>
      </c>
      <c r="J37" s="32">
        <f>SUM(菊池市:菊陽町!J37)</f>
        <v>0</v>
      </c>
      <c r="K37" s="12">
        <f>SUM(菊池市:菊陽町!K37)</f>
        <v>0</v>
      </c>
      <c r="L37" s="32">
        <f>SUM(菊池市:菊陽町!L37)</f>
        <v>0</v>
      </c>
      <c r="M37" s="12">
        <f>SUM(菊池市:菊陽町!M37)</f>
        <v>0</v>
      </c>
      <c r="N37" s="32">
        <f>SUM(菊池市:菊陽町!N37)</f>
        <v>0</v>
      </c>
      <c r="O37" s="12">
        <f>SUM(菊池市:菊陽町!O37)</f>
        <v>0</v>
      </c>
      <c r="P37" s="32">
        <f>SUM(菊池市:菊陽町!P37)</f>
        <v>0</v>
      </c>
      <c r="Q37" s="12">
        <f>SUM(菊池市:菊陽町!Q37)</f>
        <v>6.52</v>
      </c>
      <c r="R37" s="32">
        <f>SUM(菊池市:菊陽町!R37)</f>
        <v>970</v>
      </c>
      <c r="S37" s="12">
        <f>SUM(菊池市:菊陽町!S37)</f>
        <v>6.52</v>
      </c>
      <c r="T37" s="32">
        <f>SUM(菊池市:菊陽町!T37)</f>
        <v>970</v>
      </c>
      <c r="U37" s="12">
        <f>SUM(菊池市:菊陽町!U37)</f>
        <v>0</v>
      </c>
      <c r="V37" s="32">
        <f>SUM(菊池市:菊陽町!V37)</f>
        <v>0</v>
      </c>
      <c r="W37" s="12">
        <f>SUM(菊池市:菊陽町!W37)</f>
        <v>11.459999999999999</v>
      </c>
      <c r="X37" s="32">
        <f>SUM(菊池市:菊陽町!X37)</f>
        <v>1605</v>
      </c>
      <c r="Y37" s="12">
        <f>SUM(菊池市:菊陽町!Y37)</f>
        <v>11.459999999999999</v>
      </c>
      <c r="Z37" s="32">
        <f>SUM(菊池市:菊陽町!Z37)</f>
        <v>1605</v>
      </c>
    </row>
    <row r="38" spans="1:26" ht="14.15" customHeight="1">
      <c r="A38" s="42"/>
      <c r="B38" s="6" t="s">
        <v>31</v>
      </c>
      <c r="C38" s="12">
        <f>SUM(菊池市:菊陽町!C38)</f>
        <v>0.48</v>
      </c>
      <c r="D38" s="32">
        <f>SUM(菊池市:菊陽町!D38)</f>
        <v>127</v>
      </c>
      <c r="E38" s="12">
        <f>SUM(菊池市:菊陽町!E38)</f>
        <v>65.66</v>
      </c>
      <c r="F38" s="32">
        <f>SUM(菊池市:菊陽町!F38)</f>
        <v>8589</v>
      </c>
      <c r="G38" s="12">
        <f>SUM(菊池市:菊陽町!G38)</f>
        <v>66.14</v>
      </c>
      <c r="H38" s="32">
        <f>SUM(菊池市:菊陽町!H38)</f>
        <v>8716</v>
      </c>
      <c r="I38" s="12">
        <f>SUM(菊池市:菊陽町!I38)</f>
        <v>0</v>
      </c>
      <c r="J38" s="32">
        <f>SUM(菊池市:菊陽町!J38)</f>
        <v>0</v>
      </c>
      <c r="K38" s="12">
        <f>SUM(菊池市:菊陽町!K38)</f>
        <v>0</v>
      </c>
      <c r="L38" s="32">
        <f>SUM(菊池市:菊陽町!L38)</f>
        <v>0</v>
      </c>
      <c r="M38" s="12">
        <f>SUM(菊池市:菊陽町!M38)</f>
        <v>0</v>
      </c>
      <c r="N38" s="32">
        <f>SUM(菊池市:菊陽町!N38)</f>
        <v>0</v>
      </c>
      <c r="O38" s="12">
        <f>SUM(菊池市:菊陽町!O38)</f>
        <v>0.14000000000000001</v>
      </c>
      <c r="P38" s="32">
        <f>SUM(菊池市:菊陽町!P38)</f>
        <v>37</v>
      </c>
      <c r="Q38" s="12">
        <f>SUM(菊池市:菊陽町!Q38)</f>
        <v>118.39</v>
      </c>
      <c r="R38" s="32">
        <f>SUM(菊池市:菊陽町!R38)</f>
        <v>16320</v>
      </c>
      <c r="S38" s="12">
        <f>SUM(菊池市:菊陽町!S38)</f>
        <v>118.53</v>
      </c>
      <c r="T38" s="32">
        <f>SUM(菊池市:菊陽町!T38)</f>
        <v>16357</v>
      </c>
      <c r="U38" s="12">
        <f>SUM(菊池市:菊陽町!U38)</f>
        <v>0.62</v>
      </c>
      <c r="V38" s="32">
        <f>SUM(菊池市:菊陽町!V38)</f>
        <v>164</v>
      </c>
      <c r="W38" s="12">
        <f>SUM(菊池市:菊陽町!W38)</f>
        <v>184.05</v>
      </c>
      <c r="X38" s="32">
        <f>SUM(菊池市:菊陽町!X38)</f>
        <v>24909</v>
      </c>
      <c r="Y38" s="12">
        <f>SUM(菊池市:菊陽町!Y38)</f>
        <v>184.67000000000002</v>
      </c>
      <c r="Z38" s="32">
        <f>SUM(菊池市:菊陽町!Z38)</f>
        <v>25073</v>
      </c>
    </row>
    <row r="39" spans="1:26" ht="14.15" customHeight="1">
      <c r="A39" s="42"/>
      <c r="B39" s="6" t="s">
        <v>32</v>
      </c>
      <c r="C39" s="12">
        <f>SUM(菊池市:菊陽町!C39)</f>
        <v>0.36</v>
      </c>
      <c r="D39" s="32">
        <f>SUM(菊池市:菊陽町!D39)</f>
        <v>96</v>
      </c>
      <c r="E39" s="12">
        <f>SUM(菊池市:菊陽町!E39)</f>
        <v>20.95</v>
      </c>
      <c r="F39" s="32">
        <f>SUM(菊池市:菊陽町!F39)</f>
        <v>2692</v>
      </c>
      <c r="G39" s="12">
        <f>SUM(菊池市:菊陽町!G39)</f>
        <v>21.31</v>
      </c>
      <c r="H39" s="32">
        <f>SUM(菊池市:菊陽町!H39)</f>
        <v>2788</v>
      </c>
      <c r="I39" s="12">
        <f>SUM(菊池市:菊陽町!I39)</f>
        <v>0</v>
      </c>
      <c r="J39" s="32">
        <f>SUM(菊池市:菊陽町!J39)</f>
        <v>0</v>
      </c>
      <c r="K39" s="12">
        <f>SUM(菊池市:菊陽町!K39)</f>
        <v>0</v>
      </c>
      <c r="L39" s="32">
        <f>SUM(菊池市:菊陽町!L39)</f>
        <v>0</v>
      </c>
      <c r="M39" s="12">
        <f>SUM(菊池市:菊陽町!M39)</f>
        <v>0</v>
      </c>
      <c r="N39" s="32">
        <f>SUM(菊池市:菊陽町!N39)</f>
        <v>0</v>
      </c>
      <c r="O39" s="12">
        <f>SUM(菊池市:菊陽町!O39)</f>
        <v>2.16</v>
      </c>
      <c r="P39" s="32">
        <f>SUM(菊池市:菊陽町!P39)</f>
        <v>572</v>
      </c>
      <c r="Q39" s="12">
        <f>SUM(菊池市:菊陽町!Q39)</f>
        <v>64.91</v>
      </c>
      <c r="R39" s="32">
        <f>SUM(菊池市:菊陽町!R39)</f>
        <v>9975</v>
      </c>
      <c r="S39" s="12">
        <f>SUM(菊池市:菊陽町!S39)</f>
        <v>67.070000000000007</v>
      </c>
      <c r="T39" s="32">
        <f>SUM(菊池市:菊陽町!T39)</f>
        <v>10547</v>
      </c>
      <c r="U39" s="12">
        <f>SUM(菊池市:菊陽町!U39)</f>
        <v>2.52</v>
      </c>
      <c r="V39" s="32">
        <f>SUM(菊池市:菊陽町!V39)</f>
        <v>668</v>
      </c>
      <c r="W39" s="12">
        <f>SUM(菊池市:菊陽町!W39)</f>
        <v>85.86</v>
      </c>
      <c r="X39" s="32">
        <f>SUM(菊池市:菊陽町!X39)</f>
        <v>12667</v>
      </c>
      <c r="Y39" s="12">
        <f>SUM(菊池市:菊陽町!Y39)</f>
        <v>88.38</v>
      </c>
      <c r="Z39" s="32">
        <f>SUM(菊池市:菊陽町!Z39)</f>
        <v>13335</v>
      </c>
    </row>
    <row r="40" spans="1:26" ht="14.15" customHeight="1">
      <c r="A40" s="42"/>
      <c r="B40" s="6" t="s">
        <v>33</v>
      </c>
      <c r="C40" s="12">
        <f>SUM(菊池市:菊陽町!C40)</f>
        <v>5.63</v>
      </c>
      <c r="D40" s="32">
        <f>SUM(菊池市:菊陽町!D40)</f>
        <v>1489</v>
      </c>
      <c r="E40" s="12">
        <f>SUM(菊池市:菊陽町!E40)</f>
        <v>1894.2799999999997</v>
      </c>
      <c r="F40" s="32">
        <f>SUM(菊池市:菊陽町!F40)</f>
        <v>253287</v>
      </c>
      <c r="G40" s="12">
        <f>SUM(菊池市:菊陽町!G40)</f>
        <v>1899.9099999999996</v>
      </c>
      <c r="H40" s="32">
        <f>SUM(菊池市:菊陽町!H40)</f>
        <v>254776</v>
      </c>
      <c r="I40" s="12">
        <f>SUM(菊池市:菊陽町!I40)</f>
        <v>0</v>
      </c>
      <c r="J40" s="32">
        <f>SUM(菊池市:菊陽町!J40)</f>
        <v>0</v>
      </c>
      <c r="K40" s="12">
        <f>SUM(菊池市:菊陽町!K40)</f>
        <v>4.84</v>
      </c>
      <c r="L40" s="32">
        <f>SUM(菊池市:菊陽町!L40)</f>
        <v>490</v>
      </c>
      <c r="M40" s="12">
        <f>SUM(菊池市:菊陽町!M40)</f>
        <v>4.84</v>
      </c>
      <c r="N40" s="32">
        <f>SUM(菊池市:菊陽町!N40)</f>
        <v>490</v>
      </c>
      <c r="O40" s="12">
        <f>SUM(菊池市:菊陽町!O40)</f>
        <v>38.94</v>
      </c>
      <c r="P40" s="32">
        <f>SUM(菊池市:菊陽町!P40)</f>
        <v>10152</v>
      </c>
      <c r="Q40" s="12">
        <f>SUM(菊池市:菊陽町!Q40)</f>
        <v>2444.9899999999998</v>
      </c>
      <c r="R40" s="32">
        <f>SUM(菊池市:菊陽町!R40)</f>
        <v>352033</v>
      </c>
      <c r="S40" s="12">
        <f>SUM(菊池市:菊陽町!S40)</f>
        <v>2483.9299999999994</v>
      </c>
      <c r="T40" s="32">
        <f>SUM(菊池市:菊陽町!T40)</f>
        <v>362185</v>
      </c>
      <c r="U40" s="12">
        <f>SUM(菊池市:菊陽町!U40)</f>
        <v>44.57</v>
      </c>
      <c r="V40" s="32">
        <f>SUM(菊池市:菊陽町!V40)</f>
        <v>11641</v>
      </c>
      <c r="W40" s="12">
        <f>SUM(菊池市:菊陽町!W40)</f>
        <v>4344.1099999999997</v>
      </c>
      <c r="X40" s="32">
        <f>SUM(菊池市:菊陽町!X40)</f>
        <v>605810</v>
      </c>
      <c r="Y40" s="12">
        <f>SUM(菊池市:菊陽町!Y40)</f>
        <v>4388.68</v>
      </c>
      <c r="Z40" s="32">
        <f>SUM(菊池市:菊陽町!Z40)</f>
        <v>617451</v>
      </c>
    </row>
    <row r="41" spans="1:26" ht="14.15" customHeight="1">
      <c r="A41" s="42" t="s">
        <v>34</v>
      </c>
      <c r="B41" s="6" t="s">
        <v>35</v>
      </c>
      <c r="C41" s="12">
        <f>SUM(菊池市:菊陽町!C41)</f>
        <v>0</v>
      </c>
      <c r="D41" s="32">
        <f>SUM(菊池市:菊陽町!D41)</f>
        <v>0</v>
      </c>
      <c r="E41" s="12">
        <f>SUM(菊池市:菊陽町!E41)</f>
        <v>14.919999999999998</v>
      </c>
      <c r="F41" s="32">
        <f>SUM(菊池市:菊陽町!F41)</f>
        <v>2321</v>
      </c>
      <c r="G41" s="12">
        <f>SUM(菊池市:菊陽町!G41)</f>
        <v>14.919999999999998</v>
      </c>
      <c r="H41" s="32">
        <f>SUM(菊池市:菊陽町!H41)</f>
        <v>2321</v>
      </c>
      <c r="I41" s="12">
        <f>SUM(菊池市:菊陽町!I41)</f>
        <v>0</v>
      </c>
      <c r="J41" s="32">
        <f>SUM(菊池市:菊陽町!J41)</f>
        <v>0</v>
      </c>
      <c r="K41" s="12">
        <f>SUM(菊池市:菊陽町!K41)</f>
        <v>0</v>
      </c>
      <c r="L41" s="32">
        <f>SUM(菊池市:菊陽町!L41)</f>
        <v>0</v>
      </c>
      <c r="M41" s="12">
        <f>SUM(菊池市:菊陽町!M41)</f>
        <v>0</v>
      </c>
      <c r="N41" s="32">
        <f>SUM(菊池市:菊陽町!N41)</f>
        <v>0</v>
      </c>
      <c r="O41" s="12">
        <f>SUM(菊池市:菊陽町!O41)</f>
        <v>0</v>
      </c>
      <c r="P41" s="32">
        <f>SUM(菊池市:菊陽町!P41)</f>
        <v>0</v>
      </c>
      <c r="Q41" s="12">
        <f>SUM(菊池市:菊陽町!Q41)</f>
        <v>19.980000000000004</v>
      </c>
      <c r="R41" s="32">
        <f>SUM(菊池市:菊陽町!R41)</f>
        <v>3063</v>
      </c>
      <c r="S41" s="12">
        <f>SUM(菊池市:菊陽町!S41)</f>
        <v>19.980000000000004</v>
      </c>
      <c r="T41" s="32">
        <f>SUM(菊池市:菊陽町!T41)</f>
        <v>3063</v>
      </c>
      <c r="U41" s="12">
        <f>SUM(菊池市:菊陽町!U41)</f>
        <v>0</v>
      </c>
      <c r="V41" s="32">
        <f>SUM(菊池市:菊陽町!V41)</f>
        <v>0</v>
      </c>
      <c r="W41" s="12">
        <f>SUM(菊池市:菊陽町!W41)</f>
        <v>34.9</v>
      </c>
      <c r="X41" s="32">
        <f>SUM(菊池市:菊陽町!X41)</f>
        <v>5384</v>
      </c>
      <c r="Y41" s="12">
        <f>SUM(菊池市:菊陽町!Y41)</f>
        <v>34.9</v>
      </c>
      <c r="Z41" s="32">
        <f>SUM(菊池市:菊陽町!Z41)</f>
        <v>5384</v>
      </c>
    </row>
    <row r="42" spans="1:26" ht="14.15" customHeight="1">
      <c r="A42" s="42"/>
      <c r="B42" s="6" t="s">
        <v>36</v>
      </c>
      <c r="C42" s="12">
        <f>SUM(菊池市:菊陽町!C42)</f>
        <v>0</v>
      </c>
      <c r="D42" s="32">
        <f>SUM(菊池市:菊陽町!D42)</f>
        <v>0</v>
      </c>
      <c r="E42" s="12">
        <f>SUM(菊池市:菊陽町!E42)</f>
        <v>0.67</v>
      </c>
      <c r="F42" s="32">
        <f>SUM(菊池市:菊陽町!F42)</f>
        <v>107</v>
      </c>
      <c r="G42" s="12">
        <f>SUM(菊池市:菊陽町!G42)</f>
        <v>0.67</v>
      </c>
      <c r="H42" s="32">
        <f>SUM(菊池市:菊陽町!H42)</f>
        <v>107</v>
      </c>
      <c r="I42" s="12">
        <f>SUM(菊池市:菊陽町!I42)</f>
        <v>0</v>
      </c>
      <c r="J42" s="32">
        <f>SUM(菊池市:菊陽町!J42)</f>
        <v>0</v>
      </c>
      <c r="K42" s="12">
        <f>SUM(菊池市:菊陽町!K42)</f>
        <v>0</v>
      </c>
      <c r="L42" s="32">
        <f>SUM(菊池市:菊陽町!L42)</f>
        <v>0</v>
      </c>
      <c r="M42" s="12">
        <f>SUM(菊池市:菊陽町!M42)</f>
        <v>0</v>
      </c>
      <c r="N42" s="32">
        <f>SUM(菊池市:菊陽町!N42)</f>
        <v>0</v>
      </c>
      <c r="O42" s="12">
        <f>SUM(菊池市:菊陽町!O42)</f>
        <v>0</v>
      </c>
      <c r="P42" s="32">
        <f>SUM(菊池市:菊陽町!P42)</f>
        <v>0</v>
      </c>
      <c r="Q42" s="12">
        <f>SUM(菊池市:菊陽町!Q42)</f>
        <v>3.9699999999999998</v>
      </c>
      <c r="R42" s="32">
        <f>SUM(菊池市:菊陽町!R42)</f>
        <v>640</v>
      </c>
      <c r="S42" s="12">
        <f>SUM(菊池市:菊陽町!S42)</f>
        <v>3.9699999999999998</v>
      </c>
      <c r="T42" s="32">
        <f>SUM(菊池市:菊陽町!T42)</f>
        <v>640</v>
      </c>
      <c r="U42" s="12">
        <f>SUM(菊池市:菊陽町!U42)</f>
        <v>0</v>
      </c>
      <c r="V42" s="32">
        <f>SUM(菊池市:菊陽町!V42)</f>
        <v>0</v>
      </c>
      <c r="W42" s="12">
        <f>SUM(菊池市:菊陽町!W42)</f>
        <v>4.6399999999999997</v>
      </c>
      <c r="X42" s="32">
        <f>SUM(菊池市:菊陽町!X42)</f>
        <v>747</v>
      </c>
      <c r="Y42" s="12">
        <f>SUM(菊池市:菊陽町!Y42)</f>
        <v>4.6399999999999997</v>
      </c>
      <c r="Z42" s="32">
        <f>SUM(菊池市:菊陽町!Z42)</f>
        <v>747</v>
      </c>
    </row>
    <row r="43" spans="1:26" ht="14.15" customHeight="1">
      <c r="A43" s="42"/>
      <c r="B43" s="6" t="s">
        <v>37</v>
      </c>
      <c r="C43" s="12">
        <f>SUM(菊池市:菊陽町!C43)</f>
        <v>0</v>
      </c>
      <c r="D43" s="32">
        <f>SUM(菊池市:菊陽町!D43)</f>
        <v>0</v>
      </c>
      <c r="E43" s="12">
        <f>SUM(菊池市:菊陽町!E43)</f>
        <v>0</v>
      </c>
      <c r="F43" s="32">
        <f>SUM(菊池市:菊陽町!F43)</f>
        <v>0</v>
      </c>
      <c r="G43" s="12">
        <f>SUM(菊池市:菊陽町!G43)</f>
        <v>0</v>
      </c>
      <c r="H43" s="32">
        <f>SUM(菊池市:菊陽町!H43)</f>
        <v>0</v>
      </c>
      <c r="I43" s="12">
        <f>SUM(菊池市:菊陽町!I43)</f>
        <v>0</v>
      </c>
      <c r="J43" s="32">
        <f>SUM(菊池市:菊陽町!J43)</f>
        <v>0</v>
      </c>
      <c r="K43" s="12">
        <f>SUM(菊池市:菊陽町!K43)</f>
        <v>0</v>
      </c>
      <c r="L43" s="32">
        <f>SUM(菊池市:菊陽町!L43)</f>
        <v>0</v>
      </c>
      <c r="M43" s="12">
        <f>SUM(菊池市:菊陽町!M43)</f>
        <v>0</v>
      </c>
      <c r="N43" s="32">
        <f>SUM(菊池市:菊陽町!N43)</f>
        <v>0</v>
      </c>
      <c r="O43" s="12">
        <f>SUM(菊池市:菊陽町!O43)</f>
        <v>0</v>
      </c>
      <c r="P43" s="32">
        <f>SUM(菊池市:菊陽町!P43)</f>
        <v>0</v>
      </c>
      <c r="Q43" s="12">
        <f>SUM(菊池市:菊陽町!Q43)</f>
        <v>0.53</v>
      </c>
      <c r="R43" s="32">
        <f>SUM(菊池市:菊陽町!R43)</f>
        <v>86</v>
      </c>
      <c r="S43" s="12">
        <f>SUM(菊池市:菊陽町!S43)</f>
        <v>0.53</v>
      </c>
      <c r="T43" s="32">
        <f>SUM(菊池市:菊陽町!T43)</f>
        <v>86</v>
      </c>
      <c r="U43" s="12">
        <f>SUM(菊池市:菊陽町!U43)</f>
        <v>0</v>
      </c>
      <c r="V43" s="32">
        <f>SUM(菊池市:菊陽町!V43)</f>
        <v>0</v>
      </c>
      <c r="W43" s="12">
        <f>SUM(菊池市:菊陽町!W43)</f>
        <v>0.53</v>
      </c>
      <c r="X43" s="32">
        <f>SUM(菊池市:菊陽町!X43)</f>
        <v>86</v>
      </c>
      <c r="Y43" s="12">
        <f>SUM(菊池市:菊陽町!Y43)</f>
        <v>0.53</v>
      </c>
      <c r="Z43" s="32">
        <f>SUM(菊池市:菊陽町!Z43)</f>
        <v>86</v>
      </c>
    </row>
    <row r="44" spans="1:26" ht="14.15" customHeight="1">
      <c r="A44" s="42"/>
      <c r="B44" s="6" t="s">
        <v>33</v>
      </c>
      <c r="C44" s="12">
        <f>SUM(菊池市:菊陽町!C44)</f>
        <v>0</v>
      </c>
      <c r="D44" s="32">
        <f>SUM(菊池市:菊陽町!D44)</f>
        <v>0</v>
      </c>
      <c r="E44" s="12">
        <f>SUM(菊池市:菊陽町!E44)</f>
        <v>15.59</v>
      </c>
      <c r="F44" s="32">
        <f>SUM(菊池市:菊陽町!F44)</f>
        <v>2428</v>
      </c>
      <c r="G44" s="12">
        <f>SUM(菊池市:菊陽町!G44)</f>
        <v>15.59</v>
      </c>
      <c r="H44" s="32">
        <f>SUM(菊池市:菊陽町!H44)</f>
        <v>2428</v>
      </c>
      <c r="I44" s="12">
        <f>SUM(菊池市:菊陽町!I44)</f>
        <v>0</v>
      </c>
      <c r="J44" s="32">
        <f>SUM(菊池市:菊陽町!J44)</f>
        <v>0</v>
      </c>
      <c r="K44" s="12">
        <f>SUM(菊池市:菊陽町!K44)</f>
        <v>0</v>
      </c>
      <c r="L44" s="32">
        <f>SUM(菊池市:菊陽町!L44)</f>
        <v>0</v>
      </c>
      <c r="M44" s="12">
        <f>SUM(菊池市:菊陽町!M44)</f>
        <v>0</v>
      </c>
      <c r="N44" s="32">
        <f>SUM(菊池市:菊陽町!N44)</f>
        <v>0</v>
      </c>
      <c r="O44" s="12">
        <f>SUM(菊池市:菊陽町!O44)</f>
        <v>0</v>
      </c>
      <c r="P44" s="32">
        <f>SUM(菊池市:菊陽町!P44)</f>
        <v>0</v>
      </c>
      <c r="Q44" s="12">
        <f>SUM(菊池市:菊陽町!Q44)</f>
        <v>24.480000000000004</v>
      </c>
      <c r="R44" s="32">
        <f>SUM(菊池市:菊陽町!R44)</f>
        <v>3789</v>
      </c>
      <c r="S44" s="12">
        <f>SUM(菊池市:菊陽町!S44)</f>
        <v>24.480000000000004</v>
      </c>
      <c r="T44" s="32">
        <f>SUM(菊池市:菊陽町!T44)</f>
        <v>3789</v>
      </c>
      <c r="U44" s="12">
        <f>SUM(菊池市:菊陽町!U44)</f>
        <v>0</v>
      </c>
      <c r="V44" s="32">
        <f>SUM(菊池市:菊陽町!V44)</f>
        <v>0</v>
      </c>
      <c r="W44" s="12">
        <f>SUM(菊池市:菊陽町!W44)</f>
        <v>40.07</v>
      </c>
      <c r="X44" s="32">
        <f>SUM(菊池市:菊陽町!X44)</f>
        <v>6217</v>
      </c>
      <c r="Y44" s="12">
        <f>SUM(菊池市:菊陽町!Y44)</f>
        <v>40.07</v>
      </c>
      <c r="Z44" s="32">
        <f>SUM(菊池市:菊陽町!Z44)</f>
        <v>6217</v>
      </c>
    </row>
    <row r="45" spans="1:26" ht="14.15" customHeight="1">
      <c r="A45" s="43" t="s">
        <v>38</v>
      </c>
      <c r="B45" s="6" t="s">
        <v>39</v>
      </c>
      <c r="C45" s="12">
        <f>SUM(菊池市:菊陽町!C45)</f>
        <v>0</v>
      </c>
      <c r="D45" s="32">
        <f>SUM(菊池市:菊陽町!D45)</f>
        <v>0</v>
      </c>
      <c r="E45" s="12">
        <f>SUM(菊池市:菊陽町!E45)</f>
        <v>75.36</v>
      </c>
      <c r="F45" s="32">
        <f>SUM(菊池市:菊陽町!F45)</f>
        <v>8955</v>
      </c>
      <c r="G45" s="12">
        <f>SUM(菊池市:菊陽町!G45)</f>
        <v>75.36</v>
      </c>
      <c r="H45" s="32">
        <f>SUM(菊池市:菊陽町!H45)</f>
        <v>8955</v>
      </c>
      <c r="I45" s="12">
        <f>SUM(菊池市:菊陽町!I45)</f>
        <v>0</v>
      </c>
      <c r="J45" s="32">
        <f>SUM(菊池市:菊陽町!J45)</f>
        <v>0</v>
      </c>
      <c r="K45" s="12">
        <f>SUM(菊池市:菊陽町!K45)</f>
        <v>4.8099999999999996</v>
      </c>
      <c r="L45" s="32">
        <f>SUM(菊池市:菊陽町!L45)</f>
        <v>418</v>
      </c>
      <c r="M45" s="12">
        <f>SUM(菊池市:菊陽町!M45)</f>
        <v>4.8099999999999996</v>
      </c>
      <c r="N45" s="32">
        <f>SUM(菊池市:菊陽町!N45)</f>
        <v>418</v>
      </c>
      <c r="O45" s="12">
        <f>SUM(菊池市:菊陽町!O45)</f>
        <v>0.52</v>
      </c>
      <c r="P45" s="32">
        <f>SUM(菊池市:菊陽町!P45)</f>
        <v>138</v>
      </c>
      <c r="Q45" s="12">
        <f>SUM(菊池市:菊陽町!Q45)</f>
        <v>75.449999999999989</v>
      </c>
      <c r="R45" s="32">
        <f>SUM(菊池市:菊陽町!R45)</f>
        <v>11671</v>
      </c>
      <c r="S45" s="12">
        <f>SUM(菊池市:菊陽町!S45)</f>
        <v>75.97</v>
      </c>
      <c r="T45" s="32">
        <f>SUM(菊池市:菊陽町!T45)</f>
        <v>11809</v>
      </c>
      <c r="U45" s="12">
        <f>SUM(菊池市:菊陽町!U45)</f>
        <v>0.52</v>
      </c>
      <c r="V45" s="32">
        <f>SUM(菊池市:菊陽町!V45)</f>
        <v>138</v>
      </c>
      <c r="W45" s="12">
        <f>SUM(菊池市:菊陽町!W45)</f>
        <v>155.62</v>
      </c>
      <c r="X45" s="32">
        <f>SUM(菊池市:菊陽町!X45)</f>
        <v>21044</v>
      </c>
      <c r="Y45" s="12">
        <f>SUM(菊池市:菊陽町!Y45)</f>
        <v>156.14000000000001</v>
      </c>
      <c r="Z45" s="32">
        <f>SUM(菊池市:菊陽町!Z45)</f>
        <v>21182</v>
      </c>
    </row>
    <row r="46" spans="1:26" ht="14.15" customHeight="1">
      <c r="A46" s="42"/>
      <c r="B46" s="6" t="s">
        <v>40</v>
      </c>
      <c r="C46" s="12">
        <f>SUM(菊池市:菊陽町!C46)</f>
        <v>0</v>
      </c>
      <c r="D46" s="32">
        <f>SUM(菊池市:菊陽町!D46)</f>
        <v>0</v>
      </c>
      <c r="E46" s="12">
        <f>SUM(菊池市:菊陽町!E46)</f>
        <v>0</v>
      </c>
      <c r="F46" s="32">
        <f>SUM(菊池市:菊陽町!F46)</f>
        <v>0</v>
      </c>
      <c r="G46" s="12">
        <f>SUM(菊池市:菊陽町!G46)</f>
        <v>0</v>
      </c>
      <c r="H46" s="32">
        <f>SUM(菊池市:菊陽町!H46)</f>
        <v>0</v>
      </c>
      <c r="I46" s="12">
        <f>SUM(菊池市:菊陽町!I46)</f>
        <v>0</v>
      </c>
      <c r="J46" s="32">
        <f>SUM(菊池市:菊陽町!J46)</f>
        <v>0</v>
      </c>
      <c r="K46" s="12">
        <f>SUM(菊池市:菊陽町!K46)</f>
        <v>0</v>
      </c>
      <c r="L46" s="32">
        <f>SUM(菊池市:菊陽町!L46)</f>
        <v>0</v>
      </c>
      <c r="M46" s="12">
        <f>SUM(菊池市:菊陽町!M46)</f>
        <v>0</v>
      </c>
      <c r="N46" s="32">
        <f>SUM(菊池市:菊陽町!N46)</f>
        <v>0</v>
      </c>
      <c r="O46" s="12">
        <f>SUM(菊池市:菊陽町!O46)</f>
        <v>0</v>
      </c>
      <c r="P46" s="32">
        <f>SUM(菊池市:菊陽町!P46)</f>
        <v>0</v>
      </c>
      <c r="Q46" s="12">
        <f>SUM(菊池市:菊陽町!Q46)</f>
        <v>0</v>
      </c>
      <c r="R46" s="32">
        <f>SUM(菊池市:菊陽町!R46)</f>
        <v>0</v>
      </c>
      <c r="S46" s="12">
        <f>SUM(菊池市:菊陽町!S46)</f>
        <v>0</v>
      </c>
      <c r="T46" s="32">
        <f>SUM(菊池市:菊陽町!T46)</f>
        <v>0</v>
      </c>
      <c r="U46" s="12">
        <f>SUM(菊池市:菊陽町!U46)</f>
        <v>0</v>
      </c>
      <c r="V46" s="32">
        <f>SUM(菊池市:菊陽町!V46)</f>
        <v>0</v>
      </c>
      <c r="W46" s="12">
        <f>SUM(菊池市:菊陽町!W46)</f>
        <v>0</v>
      </c>
      <c r="X46" s="32">
        <f>SUM(菊池市:菊陽町!X46)</f>
        <v>0</v>
      </c>
      <c r="Y46" s="12">
        <f>SUM(菊池市:菊陽町!Y46)</f>
        <v>0</v>
      </c>
      <c r="Z46" s="32">
        <f>SUM(菊池市:菊陽町!Z46)</f>
        <v>0</v>
      </c>
    </row>
    <row r="47" spans="1:26" ht="14.15" customHeight="1">
      <c r="A47" s="42"/>
      <c r="B47" s="6" t="s">
        <v>33</v>
      </c>
      <c r="C47" s="12">
        <f>SUM(菊池市:菊陽町!C47)</f>
        <v>0</v>
      </c>
      <c r="D47" s="32">
        <f>SUM(菊池市:菊陽町!D47)</f>
        <v>0</v>
      </c>
      <c r="E47" s="12">
        <f>SUM(菊池市:菊陽町!E47)</f>
        <v>75.36</v>
      </c>
      <c r="F47" s="32">
        <f>SUM(菊池市:菊陽町!F47)</f>
        <v>8955</v>
      </c>
      <c r="G47" s="12">
        <f>SUM(菊池市:菊陽町!G47)</f>
        <v>75.36</v>
      </c>
      <c r="H47" s="32">
        <f>SUM(菊池市:菊陽町!H47)</f>
        <v>8955</v>
      </c>
      <c r="I47" s="12">
        <f>SUM(菊池市:菊陽町!I47)</f>
        <v>0</v>
      </c>
      <c r="J47" s="32">
        <f>SUM(菊池市:菊陽町!J47)</f>
        <v>0</v>
      </c>
      <c r="K47" s="12">
        <f>SUM(菊池市:菊陽町!K47)</f>
        <v>4.8099999999999996</v>
      </c>
      <c r="L47" s="32">
        <f>SUM(菊池市:菊陽町!L47)</f>
        <v>418</v>
      </c>
      <c r="M47" s="12">
        <f>SUM(菊池市:菊陽町!M47)</f>
        <v>4.8099999999999996</v>
      </c>
      <c r="N47" s="32">
        <f>SUM(菊池市:菊陽町!N47)</f>
        <v>418</v>
      </c>
      <c r="O47" s="12">
        <f>SUM(菊池市:菊陽町!O47)</f>
        <v>0.52</v>
      </c>
      <c r="P47" s="32">
        <f>SUM(菊池市:菊陽町!P47)</f>
        <v>138</v>
      </c>
      <c r="Q47" s="12">
        <f>SUM(菊池市:菊陽町!Q47)</f>
        <v>75.449999999999989</v>
      </c>
      <c r="R47" s="32">
        <f>SUM(菊池市:菊陽町!R47)</f>
        <v>11671</v>
      </c>
      <c r="S47" s="12">
        <f>SUM(菊池市:菊陽町!S47)</f>
        <v>75.97</v>
      </c>
      <c r="T47" s="32">
        <f>SUM(菊池市:菊陽町!T47)</f>
        <v>11809</v>
      </c>
      <c r="U47" s="12">
        <f>SUM(菊池市:菊陽町!U47)</f>
        <v>0.52</v>
      </c>
      <c r="V47" s="32">
        <f>SUM(菊池市:菊陽町!V47)</f>
        <v>138</v>
      </c>
      <c r="W47" s="12">
        <f>SUM(菊池市:菊陽町!W47)</f>
        <v>155.62</v>
      </c>
      <c r="X47" s="32">
        <f>SUM(菊池市:菊陽町!X47)</f>
        <v>21044</v>
      </c>
      <c r="Y47" s="12">
        <f>SUM(菊池市:菊陽町!Y47)</f>
        <v>156.14000000000001</v>
      </c>
      <c r="Z47" s="32">
        <f>SUM(菊池市:菊陽町!Z47)</f>
        <v>21182</v>
      </c>
    </row>
    <row r="48" spans="1:26" ht="14.15" customHeight="1">
      <c r="A48" s="44" t="s">
        <v>41</v>
      </c>
      <c r="B48" s="45"/>
      <c r="C48" s="12">
        <f>SUM(菊池市:菊陽町!C48)</f>
        <v>0</v>
      </c>
      <c r="D48" s="32">
        <f>SUM(菊池市:菊陽町!D48)</f>
        <v>0</v>
      </c>
      <c r="E48" s="12">
        <f>SUM(菊池市:菊陽町!E48)</f>
        <v>0</v>
      </c>
      <c r="F48" s="32">
        <f>SUM(菊池市:菊陽町!F48)</f>
        <v>0</v>
      </c>
      <c r="G48" s="12">
        <f>SUM(菊池市:菊陽町!G48)</f>
        <v>0</v>
      </c>
      <c r="H48" s="32">
        <f>SUM(菊池市:菊陽町!H48)</f>
        <v>0</v>
      </c>
      <c r="I48" s="12">
        <f>SUM(菊池市:菊陽町!I48)</f>
        <v>0</v>
      </c>
      <c r="J48" s="32">
        <f>SUM(菊池市:菊陽町!J48)</f>
        <v>0</v>
      </c>
      <c r="K48" s="12">
        <f>SUM(菊池市:菊陽町!K48)</f>
        <v>0</v>
      </c>
      <c r="L48" s="32">
        <f>SUM(菊池市:菊陽町!L48)</f>
        <v>0</v>
      </c>
      <c r="M48" s="12">
        <f>SUM(菊池市:菊陽町!M48)</f>
        <v>0</v>
      </c>
      <c r="N48" s="32">
        <f>SUM(菊池市:菊陽町!N48)</f>
        <v>0</v>
      </c>
      <c r="O48" s="12">
        <f>SUM(菊池市:菊陽町!O48)</f>
        <v>0</v>
      </c>
      <c r="P48" s="32">
        <f>SUM(菊池市:菊陽町!P48)</f>
        <v>0</v>
      </c>
      <c r="Q48" s="12">
        <f>SUM(菊池市:菊陽町!Q48)</f>
        <v>2.39</v>
      </c>
      <c r="R48" s="32">
        <f>SUM(菊池市:菊陽町!R48)</f>
        <v>0</v>
      </c>
      <c r="S48" s="12">
        <f>SUM(菊池市:菊陽町!S48)</f>
        <v>2.39</v>
      </c>
      <c r="T48" s="32">
        <f>SUM(菊池市:菊陽町!T48)</f>
        <v>0</v>
      </c>
      <c r="U48" s="12">
        <f>SUM(菊池市:菊陽町!U48)</f>
        <v>0</v>
      </c>
      <c r="V48" s="32">
        <f>SUM(菊池市:菊陽町!V48)</f>
        <v>0</v>
      </c>
      <c r="W48" s="12">
        <f>SUM(菊池市:菊陽町!W48)</f>
        <v>2.39</v>
      </c>
      <c r="X48" s="32">
        <f>SUM(菊池市:菊陽町!X48)</f>
        <v>0</v>
      </c>
      <c r="Y48" s="12">
        <f>SUM(菊池市:菊陽町!Y48)</f>
        <v>2.39</v>
      </c>
      <c r="Z48" s="32">
        <f>SUM(菊池市:菊陽町!Z48)</f>
        <v>0</v>
      </c>
    </row>
    <row r="49" spans="1:26" ht="14.15" customHeight="1">
      <c r="A49" s="44" t="s">
        <v>42</v>
      </c>
      <c r="B49" s="45"/>
      <c r="C49" s="12">
        <f>SUM(菊池市:菊陽町!C49)</f>
        <v>0</v>
      </c>
      <c r="D49" s="32">
        <f>SUM(菊池市:菊陽町!D49)</f>
        <v>0</v>
      </c>
      <c r="E49" s="12">
        <f>SUM(菊池市:菊陽町!E49)</f>
        <v>0</v>
      </c>
      <c r="F49" s="32">
        <f>SUM(菊池市:菊陽町!F49)</f>
        <v>0</v>
      </c>
      <c r="G49" s="12">
        <f>SUM(菊池市:菊陽町!G49)</f>
        <v>0</v>
      </c>
      <c r="H49" s="32">
        <f>SUM(菊池市:菊陽町!H49)</f>
        <v>0</v>
      </c>
      <c r="I49" s="12">
        <f>SUM(菊池市:菊陽町!I49)</f>
        <v>0</v>
      </c>
      <c r="J49" s="32">
        <f>SUM(菊池市:菊陽町!J49)</f>
        <v>0</v>
      </c>
      <c r="K49" s="12">
        <f>SUM(菊池市:菊陽町!K49)</f>
        <v>0</v>
      </c>
      <c r="L49" s="32">
        <f>SUM(菊池市:菊陽町!L49)</f>
        <v>0</v>
      </c>
      <c r="M49" s="12">
        <f>SUM(菊池市:菊陽町!M49)</f>
        <v>0</v>
      </c>
      <c r="N49" s="32">
        <f>SUM(菊池市:菊陽町!N49)</f>
        <v>0</v>
      </c>
      <c r="O49" s="12">
        <f>SUM(菊池市:菊陽町!O49)</f>
        <v>0</v>
      </c>
      <c r="P49" s="32">
        <f>SUM(菊池市:菊陽町!P49)</f>
        <v>0</v>
      </c>
      <c r="Q49" s="12">
        <f>SUM(菊池市:菊陽町!Q49)</f>
        <v>0</v>
      </c>
      <c r="R49" s="32">
        <f>SUM(菊池市:菊陽町!R49)</f>
        <v>0</v>
      </c>
      <c r="S49" s="12">
        <f>SUM(菊池市:菊陽町!S49)</f>
        <v>0</v>
      </c>
      <c r="T49" s="32">
        <f>SUM(菊池市:菊陽町!T49)</f>
        <v>0</v>
      </c>
      <c r="U49" s="12">
        <f>SUM(菊池市:菊陽町!U49)</f>
        <v>0</v>
      </c>
      <c r="V49" s="32">
        <f>SUM(菊池市:菊陽町!V49)</f>
        <v>0</v>
      </c>
      <c r="W49" s="12">
        <f>SUM(菊池市:菊陽町!W49)</f>
        <v>0</v>
      </c>
      <c r="X49" s="32">
        <f>SUM(菊池市:菊陽町!X49)</f>
        <v>0</v>
      </c>
      <c r="Y49" s="12">
        <f>SUM(菊池市:菊陽町!Y49)</f>
        <v>0</v>
      </c>
      <c r="Z49" s="32">
        <f>SUM(菊池市:菊陽町!Z49)</f>
        <v>0</v>
      </c>
    </row>
    <row r="50" spans="1:26" ht="14.15" customHeight="1">
      <c r="A50" s="44" t="s">
        <v>43</v>
      </c>
      <c r="B50" s="45"/>
      <c r="C50" s="12">
        <f>SUM(菊池市:菊陽町!C50)</f>
        <v>0</v>
      </c>
      <c r="D50" s="32">
        <f>SUM(菊池市:菊陽町!D50)</f>
        <v>0</v>
      </c>
      <c r="E50" s="12">
        <f>SUM(菊池市:菊陽町!E50)</f>
        <v>2.4</v>
      </c>
      <c r="F50" s="32">
        <f>SUM(菊池市:菊陽町!F50)</f>
        <v>34</v>
      </c>
      <c r="G50" s="12">
        <f>SUM(菊池市:菊陽町!G50)</f>
        <v>2.4</v>
      </c>
      <c r="H50" s="32">
        <f>SUM(菊池市:菊陽町!H50)</f>
        <v>34</v>
      </c>
      <c r="I50" s="12">
        <f>SUM(菊池市:菊陽町!I50)</f>
        <v>0</v>
      </c>
      <c r="J50" s="32">
        <f>SUM(菊池市:菊陽町!J50)</f>
        <v>0</v>
      </c>
      <c r="K50" s="12">
        <f>SUM(菊池市:菊陽町!K50)</f>
        <v>0.31</v>
      </c>
      <c r="L50" s="32">
        <f>SUM(菊池市:菊陽町!L50)</f>
        <v>4</v>
      </c>
      <c r="M50" s="12">
        <f>SUM(菊池市:菊陽町!M50)</f>
        <v>0.31</v>
      </c>
      <c r="N50" s="32">
        <f>SUM(菊池市:菊陽町!N50)</f>
        <v>4</v>
      </c>
      <c r="O50" s="12">
        <f>SUM(菊池市:菊陽町!O50)</f>
        <v>0</v>
      </c>
      <c r="P50" s="32">
        <f>SUM(菊池市:菊陽町!P50)</f>
        <v>0</v>
      </c>
      <c r="Q50" s="12">
        <f>SUM(菊池市:菊陽町!Q50)</f>
        <v>9.84</v>
      </c>
      <c r="R50" s="32">
        <f>SUM(菊池市:菊陽町!R50)</f>
        <v>1017</v>
      </c>
      <c r="S50" s="12">
        <f>SUM(菊池市:菊陽町!S50)</f>
        <v>9.84</v>
      </c>
      <c r="T50" s="32">
        <f>SUM(菊池市:菊陽町!T50)</f>
        <v>1017</v>
      </c>
      <c r="U50" s="12">
        <f>SUM(菊池市:菊陽町!U50)</f>
        <v>0</v>
      </c>
      <c r="V50" s="32">
        <f>SUM(菊池市:菊陽町!V50)</f>
        <v>0</v>
      </c>
      <c r="W50" s="12">
        <f>SUM(菊池市:菊陽町!W50)</f>
        <v>12.55</v>
      </c>
      <c r="X50" s="32">
        <f>SUM(菊池市:菊陽町!X50)</f>
        <v>1055</v>
      </c>
      <c r="Y50" s="12">
        <f>SUM(菊池市:菊陽町!Y50)</f>
        <v>12.55</v>
      </c>
      <c r="Z50" s="32">
        <f>SUM(菊池市:菊陽町!Z50)</f>
        <v>1055</v>
      </c>
    </row>
    <row r="51" spans="1:26" ht="14.15" customHeight="1">
      <c r="A51" s="42" t="s">
        <v>44</v>
      </c>
      <c r="B51" s="42"/>
      <c r="C51" s="12">
        <f>SUM(菊池市:菊陽町!C51)</f>
        <v>0</v>
      </c>
      <c r="D51" s="32">
        <f>SUM(菊池市:菊陽町!D51)</f>
        <v>0</v>
      </c>
      <c r="E51" s="12">
        <f>SUM(菊池市:菊陽町!E51)</f>
        <v>7.83</v>
      </c>
      <c r="F51" s="32">
        <f>SUM(菊池市:菊陽町!F51)</f>
        <v>1238</v>
      </c>
      <c r="G51" s="12">
        <f>SUM(菊池市:菊陽町!G51)</f>
        <v>7.83</v>
      </c>
      <c r="H51" s="32">
        <f>SUM(菊池市:菊陽町!H51)</f>
        <v>1238</v>
      </c>
      <c r="I51" s="12">
        <f>SUM(菊池市:菊陽町!I51)</f>
        <v>0</v>
      </c>
      <c r="J51" s="32">
        <f>SUM(菊池市:菊陽町!J51)</f>
        <v>0</v>
      </c>
      <c r="K51" s="12">
        <f>SUM(菊池市:菊陽町!K51)</f>
        <v>0</v>
      </c>
      <c r="L51" s="32">
        <f>SUM(菊池市:菊陽町!L51)</f>
        <v>0</v>
      </c>
      <c r="M51" s="12">
        <f>SUM(菊池市:菊陽町!M51)</f>
        <v>0</v>
      </c>
      <c r="N51" s="32">
        <f>SUM(菊池市:菊陽町!N51)</f>
        <v>0</v>
      </c>
      <c r="O51" s="12">
        <f>SUM(菊池市:菊陽町!O51)</f>
        <v>0</v>
      </c>
      <c r="P51" s="32">
        <f>SUM(菊池市:菊陽町!P51)</f>
        <v>0</v>
      </c>
      <c r="Q51" s="12">
        <f>SUM(菊池市:菊陽町!Q51)</f>
        <v>5.76</v>
      </c>
      <c r="R51" s="32">
        <f>SUM(菊池市:菊陽町!R51)</f>
        <v>762</v>
      </c>
      <c r="S51" s="12">
        <f>SUM(菊池市:菊陽町!S51)</f>
        <v>5.76</v>
      </c>
      <c r="T51" s="32">
        <f>SUM(菊池市:菊陽町!T51)</f>
        <v>762</v>
      </c>
      <c r="U51" s="12">
        <f>SUM(菊池市:菊陽町!U51)</f>
        <v>0</v>
      </c>
      <c r="V51" s="32">
        <f>SUM(菊池市:菊陽町!V51)</f>
        <v>0</v>
      </c>
      <c r="W51" s="12">
        <f>SUM(菊池市:菊陽町!W51)</f>
        <v>13.59</v>
      </c>
      <c r="X51" s="32">
        <f>SUM(菊池市:菊陽町!X51)</f>
        <v>2000</v>
      </c>
      <c r="Y51" s="12">
        <f>SUM(菊池市:菊陽町!Y51)</f>
        <v>13.59</v>
      </c>
      <c r="Z51" s="32">
        <f>SUM(菊池市:菊陽町!Z51)</f>
        <v>2000</v>
      </c>
    </row>
    <row r="52" spans="1:26" ht="14.15" customHeight="1">
      <c r="A52" s="42" t="s">
        <v>45</v>
      </c>
      <c r="B52" s="42"/>
      <c r="C52" s="12">
        <f>SUM(菊池市:菊陽町!C52)</f>
        <v>5.63</v>
      </c>
      <c r="D52" s="32">
        <f>SUM(菊池市:菊陽町!D52)</f>
        <v>1489</v>
      </c>
      <c r="E52" s="12">
        <f>SUM(菊池市:菊陽町!E52)</f>
        <v>1995.46</v>
      </c>
      <c r="F52" s="32">
        <f>SUM(菊池市:菊陽町!F52)</f>
        <v>265942</v>
      </c>
      <c r="G52" s="12">
        <f>SUM(菊池市:菊陽町!G52)</f>
        <v>2001.09</v>
      </c>
      <c r="H52" s="32">
        <f>SUM(菊池市:菊陽町!H52)</f>
        <v>267431</v>
      </c>
      <c r="I52" s="12">
        <f>SUM(菊池市:菊陽町!I52)</f>
        <v>0</v>
      </c>
      <c r="J52" s="32">
        <f>SUM(菊池市:菊陽町!J52)</f>
        <v>0</v>
      </c>
      <c r="K52" s="12">
        <f>SUM(菊池市:菊陽町!K52)</f>
        <v>9.9599999999999991</v>
      </c>
      <c r="L52" s="32">
        <f>SUM(菊池市:菊陽町!L52)</f>
        <v>912</v>
      </c>
      <c r="M52" s="12">
        <f>SUM(菊池市:菊陽町!M52)</f>
        <v>9.9599999999999991</v>
      </c>
      <c r="N52" s="32">
        <f>SUM(菊池市:菊陽町!N52)</f>
        <v>912</v>
      </c>
      <c r="O52" s="12">
        <f>SUM(菊池市:菊陽町!O52)</f>
        <v>39.46</v>
      </c>
      <c r="P52" s="32">
        <f>SUM(菊池市:菊陽町!P52)</f>
        <v>10290</v>
      </c>
      <c r="Q52" s="12">
        <f>SUM(菊池市:菊陽町!Q52)</f>
        <v>2562.91</v>
      </c>
      <c r="R52" s="32">
        <f>SUM(菊池市:菊陽町!R52)</f>
        <v>369272</v>
      </c>
      <c r="S52" s="12">
        <f>SUM(菊池市:菊陽町!S52)</f>
        <v>2602.37</v>
      </c>
      <c r="T52" s="32">
        <f>SUM(菊池市:菊陽町!T52)</f>
        <v>379562</v>
      </c>
      <c r="U52" s="12">
        <f>SUM(菊池市:菊陽町!U52)</f>
        <v>45.09</v>
      </c>
      <c r="V52" s="32">
        <f>SUM(菊池市:菊陽町!V52)</f>
        <v>11779</v>
      </c>
      <c r="W52" s="12">
        <f>SUM(菊池市:菊陽町!W52)</f>
        <v>4568.33</v>
      </c>
      <c r="X52" s="32">
        <f>SUM(菊池市:菊陽町!X52)</f>
        <v>636126</v>
      </c>
      <c r="Y52" s="12">
        <f>SUM(菊池市:菊陽町!Y52)</f>
        <v>4613.42</v>
      </c>
      <c r="Z52" s="32">
        <f>SUM(菊池市:菊陽町!Z52)</f>
        <v>647905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2">
        <f>SUM(菊池市:菊陽町!C58)</f>
        <v>6503.39</v>
      </c>
      <c r="D58" s="32">
        <f>SUM(菊池市:菊陽町!D58)</f>
        <v>2965894</v>
      </c>
      <c r="E58" s="12">
        <f>SUM(菊池市:菊陽町!E58)</f>
        <v>3848.7200000000003</v>
      </c>
      <c r="F58" s="32">
        <f>SUM(菊池市:菊陽町!F58)</f>
        <v>536546</v>
      </c>
      <c r="G58" s="12">
        <f>SUM(菊池市:菊陽町!G58)</f>
        <v>10352.11</v>
      </c>
      <c r="H58" s="32">
        <f>SUM(菊池市:菊陽町!H58)</f>
        <v>3502440</v>
      </c>
      <c r="I58" s="12">
        <f>SUM(菊池市:菊陽町!I58)</f>
        <v>2.84</v>
      </c>
      <c r="J58" s="32">
        <f>SUM(菊池市:菊陽町!J58)</f>
        <v>149.78</v>
      </c>
      <c r="K58" s="12">
        <f>SUM(菊池市:菊陽町!K58)</f>
        <v>9.870000000000001</v>
      </c>
      <c r="L58" s="32">
        <f>SUM(菊池市:菊陽町!L58)</f>
        <v>565.02</v>
      </c>
      <c r="M58" s="12">
        <f>SUM(菊池市:菊陽町!M58)</f>
        <v>591878</v>
      </c>
      <c r="N58" s="32">
        <f>SUM(菊池市:菊陽町!N58)</f>
        <v>0.32</v>
      </c>
      <c r="O58" s="12">
        <f>SUM(菊池市:菊陽町!O58)</f>
        <v>11079.939999999997</v>
      </c>
    </row>
    <row r="59" spans="1:26" ht="14.15" customHeight="1">
      <c r="A59" s="42"/>
      <c r="B59" s="6" t="s">
        <v>27</v>
      </c>
      <c r="C59" s="12">
        <f>SUM(菊池市:菊陽町!C59)</f>
        <v>830.16</v>
      </c>
      <c r="D59" s="32">
        <f>SUM(菊池市:菊陽町!D59)</f>
        <v>385998</v>
      </c>
      <c r="E59" s="12">
        <f>SUM(菊池市:菊陽町!E59)</f>
        <v>336.4</v>
      </c>
      <c r="F59" s="32">
        <f>SUM(菊池市:菊陽町!F59)</f>
        <v>42025</v>
      </c>
      <c r="G59" s="12">
        <f>SUM(菊池市:菊陽町!G59)</f>
        <v>1166.5600000000002</v>
      </c>
      <c r="H59" s="32">
        <f>SUM(菊池市:菊陽町!H59)</f>
        <v>428023</v>
      </c>
      <c r="I59" s="12">
        <f>SUM(菊池市:菊陽町!I59)</f>
        <v>0</v>
      </c>
      <c r="J59" s="32">
        <f>SUM(菊池市:菊陽町!J59)</f>
        <v>19.37</v>
      </c>
      <c r="K59" s="12">
        <f>SUM(菊池市:菊陽町!K59)</f>
        <v>0.87</v>
      </c>
      <c r="L59" s="32">
        <f>SUM(菊池市:菊陽町!L59)</f>
        <v>32.61</v>
      </c>
      <c r="M59" s="12">
        <f>SUM(菊池市:菊陽町!M59)</f>
        <v>32326</v>
      </c>
      <c r="N59" s="32">
        <f>SUM(菊池市:菊陽町!N59)</f>
        <v>0</v>
      </c>
      <c r="O59" s="12">
        <f>SUM(菊池市:菊陽町!O59)</f>
        <v>1219.4099999999999</v>
      </c>
    </row>
    <row r="60" spans="1:26" ht="14.15" customHeight="1">
      <c r="A60" s="42"/>
      <c r="B60" s="6" t="s">
        <v>28</v>
      </c>
      <c r="C60" s="12">
        <f>SUM(菊池市:菊陽町!C60)</f>
        <v>869.19</v>
      </c>
      <c r="D60" s="32">
        <f>SUM(菊池市:菊陽町!D60)</f>
        <v>354591</v>
      </c>
      <c r="E60" s="12">
        <f>SUM(菊池市:菊陽町!E60)</f>
        <v>439.91</v>
      </c>
      <c r="F60" s="32">
        <f>SUM(菊池市:菊陽町!F60)</f>
        <v>63107</v>
      </c>
      <c r="G60" s="12">
        <f>SUM(菊池市:菊陽町!G60)</f>
        <v>1309.0999999999999</v>
      </c>
      <c r="H60" s="32">
        <f>SUM(菊池市:菊陽町!H60)</f>
        <v>417698</v>
      </c>
      <c r="I60" s="12">
        <f>SUM(菊池市:菊陽町!I60)</f>
        <v>0.92</v>
      </c>
      <c r="J60" s="32">
        <f>SUM(菊池市:菊陽町!J60)</f>
        <v>55.86</v>
      </c>
      <c r="K60" s="12">
        <f>SUM(菊池市:菊陽町!K60)</f>
        <v>4.3500000000000005</v>
      </c>
      <c r="L60" s="32">
        <f>SUM(菊池市:菊陽町!L60)</f>
        <v>11.319999999999999</v>
      </c>
      <c r="M60" s="12">
        <f>SUM(菊池市:菊陽町!M60)</f>
        <v>10481</v>
      </c>
      <c r="N60" s="32">
        <f>SUM(菊池市:菊陽町!N60)</f>
        <v>0</v>
      </c>
      <c r="O60" s="12">
        <f>SUM(菊池市:菊陽町!O60)</f>
        <v>1381.55</v>
      </c>
    </row>
    <row r="61" spans="1:26" ht="14.15" customHeight="1">
      <c r="A61" s="42"/>
      <c r="B61" s="6" t="s">
        <v>29</v>
      </c>
      <c r="C61" s="12">
        <f>SUM(菊池市:菊陽町!C61)</f>
        <v>12.740000000000002</v>
      </c>
      <c r="D61" s="32">
        <f>SUM(菊池市:菊陽町!D61)</f>
        <v>5148</v>
      </c>
      <c r="E61" s="12">
        <f>SUM(菊池市:菊陽町!E61)</f>
        <v>8.8099999999999987</v>
      </c>
      <c r="F61" s="32">
        <f>SUM(菊池市:菊陽町!F61)</f>
        <v>1267</v>
      </c>
      <c r="G61" s="12">
        <f>SUM(菊池市:菊陽町!G61)</f>
        <v>21.550000000000004</v>
      </c>
      <c r="H61" s="32">
        <f>SUM(菊池市:菊陽町!H61)</f>
        <v>6415</v>
      </c>
      <c r="I61" s="12">
        <f>SUM(菊池市:菊陽町!I61)</f>
        <v>0</v>
      </c>
      <c r="J61" s="32">
        <f>SUM(菊池市:菊陽町!J61)</f>
        <v>0.22</v>
      </c>
      <c r="K61" s="12">
        <f>SUM(菊池市:菊陽町!K61)</f>
        <v>0</v>
      </c>
      <c r="L61" s="32">
        <f>SUM(菊池市:菊陽町!L61)</f>
        <v>0.18</v>
      </c>
      <c r="M61" s="12">
        <f>SUM(菊池市:菊陽町!M61)</f>
        <v>156</v>
      </c>
      <c r="N61" s="32">
        <f>SUM(菊池市:菊陽町!N61)</f>
        <v>0</v>
      </c>
      <c r="O61" s="12">
        <f>SUM(菊池市:菊陽町!O61)</f>
        <v>21.950000000000003</v>
      </c>
    </row>
    <row r="62" spans="1:26" ht="14.15" customHeight="1">
      <c r="A62" s="42"/>
      <c r="B62" s="6" t="s">
        <v>30</v>
      </c>
      <c r="C62" s="12">
        <f>SUM(菊池市:菊陽町!C62)</f>
        <v>21.44</v>
      </c>
      <c r="D62" s="32">
        <f>SUM(菊池市:菊陽町!D62)</f>
        <v>10397</v>
      </c>
      <c r="E62" s="12">
        <f>SUM(菊池市:菊陽町!E62)</f>
        <v>11.959999999999999</v>
      </c>
      <c r="F62" s="32">
        <f>SUM(菊池市:菊陽町!F62)</f>
        <v>1681</v>
      </c>
      <c r="G62" s="12">
        <f>SUM(菊池市:菊陽町!G62)</f>
        <v>33.4</v>
      </c>
      <c r="H62" s="32">
        <f>SUM(菊池市:菊陽町!H62)</f>
        <v>12078</v>
      </c>
      <c r="I62" s="12">
        <f>SUM(菊池市:菊陽町!I62)</f>
        <v>0</v>
      </c>
      <c r="J62" s="32">
        <f>SUM(菊池市:菊陽町!J62)</f>
        <v>0.32</v>
      </c>
      <c r="K62" s="12">
        <f>SUM(菊池市:菊陽町!K62)</f>
        <v>0.06</v>
      </c>
      <c r="L62" s="32">
        <f>SUM(菊池市:菊陽町!L62)</f>
        <v>1.61</v>
      </c>
      <c r="M62" s="12">
        <f>SUM(菊池市:菊陽町!M62)</f>
        <v>1728</v>
      </c>
      <c r="N62" s="32">
        <f>SUM(菊池市:菊陽町!N62)</f>
        <v>0</v>
      </c>
      <c r="O62" s="12">
        <f>SUM(菊池市:菊陽町!O62)</f>
        <v>35.39</v>
      </c>
    </row>
    <row r="63" spans="1:26" ht="14.15" customHeight="1">
      <c r="A63" s="42"/>
      <c r="B63" s="6" t="s">
        <v>31</v>
      </c>
      <c r="C63" s="12">
        <f>SUM(菊池市:菊陽町!C63)</f>
        <v>108.69</v>
      </c>
      <c r="D63" s="32">
        <f>SUM(菊池市:菊陽町!D63)</f>
        <v>39605</v>
      </c>
      <c r="E63" s="12">
        <f>SUM(菊池市:菊陽町!E63)</f>
        <v>226.05</v>
      </c>
      <c r="F63" s="32">
        <f>SUM(菊池市:菊陽町!F63)</f>
        <v>29169</v>
      </c>
      <c r="G63" s="12">
        <f>SUM(菊池市:菊陽町!G63)</f>
        <v>334.74</v>
      </c>
      <c r="H63" s="32">
        <f>SUM(菊池市:菊陽町!H63)</f>
        <v>68774</v>
      </c>
      <c r="I63" s="12">
        <f>SUM(菊池市:菊陽町!I63)</f>
        <v>0.56999999999999995</v>
      </c>
      <c r="J63" s="32">
        <f>SUM(菊池市:菊陽町!J63)</f>
        <v>72.39</v>
      </c>
      <c r="K63" s="12">
        <f>SUM(菊池市:菊陽町!K63)</f>
        <v>0</v>
      </c>
      <c r="L63" s="32">
        <f>SUM(菊池市:菊陽町!L63)</f>
        <v>0.75</v>
      </c>
      <c r="M63" s="12">
        <f>SUM(菊池市:菊陽町!M63)</f>
        <v>888</v>
      </c>
      <c r="N63" s="32">
        <f>SUM(菊池市:菊陽町!N63)</f>
        <v>0</v>
      </c>
      <c r="O63" s="12">
        <f>SUM(菊池市:菊陽町!O63)</f>
        <v>408.44999999999993</v>
      </c>
    </row>
    <row r="64" spans="1:26" ht="14.15" customHeight="1">
      <c r="A64" s="42"/>
      <c r="B64" s="6" t="s">
        <v>32</v>
      </c>
      <c r="C64" s="12">
        <f>SUM(菊池市:菊陽町!C64)</f>
        <v>157.26000000000002</v>
      </c>
      <c r="D64" s="32">
        <f>SUM(菊池市:菊陽町!D64)</f>
        <v>73041</v>
      </c>
      <c r="E64" s="12">
        <f>SUM(菊池市:菊陽町!E64)</f>
        <v>110.67999999999999</v>
      </c>
      <c r="F64" s="32">
        <f>SUM(菊池市:菊陽町!F64)</f>
        <v>15972</v>
      </c>
      <c r="G64" s="12">
        <f>SUM(菊池市:菊陽町!G64)</f>
        <v>267.94</v>
      </c>
      <c r="H64" s="32">
        <f>SUM(菊池市:菊陽町!H64)</f>
        <v>89013</v>
      </c>
      <c r="I64" s="12">
        <f>SUM(菊池市:菊陽町!I64)</f>
        <v>0</v>
      </c>
      <c r="J64" s="32">
        <f>SUM(菊池市:菊陽町!J64)</f>
        <v>11.74</v>
      </c>
      <c r="K64" s="12">
        <f>SUM(菊池市:菊陽町!K64)</f>
        <v>0</v>
      </c>
      <c r="L64" s="32">
        <f>SUM(菊池市:菊陽町!L64)</f>
        <v>1.6300000000000001</v>
      </c>
      <c r="M64" s="12">
        <f>SUM(菊池市:菊陽町!M64)</f>
        <v>1896</v>
      </c>
      <c r="N64" s="32">
        <f>SUM(菊池市:菊陽町!N64)</f>
        <v>0</v>
      </c>
      <c r="O64" s="12">
        <f>SUM(菊池市:菊陽町!O64)</f>
        <v>281.31000000000006</v>
      </c>
    </row>
    <row r="65" spans="1:15" ht="14.15" customHeight="1">
      <c r="A65" s="42"/>
      <c r="B65" s="6" t="s">
        <v>33</v>
      </c>
      <c r="C65" s="12">
        <f>SUM(菊池市:菊陽町!C65)</f>
        <v>8502.869999999999</v>
      </c>
      <c r="D65" s="32">
        <f>SUM(菊池市:菊陽町!D65)</f>
        <v>3834674</v>
      </c>
      <c r="E65" s="12">
        <f>SUM(菊池市:菊陽町!E65)</f>
        <v>4982.5300000000007</v>
      </c>
      <c r="F65" s="32">
        <f>SUM(菊池市:菊陽町!F65)</f>
        <v>689767</v>
      </c>
      <c r="G65" s="12">
        <f>SUM(菊池市:菊陽町!G65)</f>
        <v>13485.4</v>
      </c>
      <c r="H65" s="32">
        <f>SUM(菊池市:菊陽町!H65)</f>
        <v>4524441</v>
      </c>
      <c r="I65" s="12">
        <f>SUM(菊池市:菊陽町!I65)</f>
        <v>4.33</v>
      </c>
      <c r="J65" s="32">
        <f>SUM(菊池市:菊陽町!J65)</f>
        <v>309.68</v>
      </c>
      <c r="K65" s="12">
        <f>SUM(菊池市:菊陽町!K65)</f>
        <v>15.15</v>
      </c>
      <c r="L65" s="32">
        <f>SUM(菊池市:菊陽町!L65)</f>
        <v>613.12</v>
      </c>
      <c r="M65" s="12">
        <f>SUM(菊池市:菊陽町!M65)</f>
        <v>639353</v>
      </c>
      <c r="N65" s="32">
        <f>SUM(菊池市:菊陽町!N65)</f>
        <v>0.32</v>
      </c>
      <c r="O65" s="12">
        <f>SUM(菊池市:菊陽町!O65)</f>
        <v>14428</v>
      </c>
    </row>
    <row r="66" spans="1:15" ht="14.15" customHeight="1">
      <c r="A66" s="42" t="s">
        <v>34</v>
      </c>
      <c r="B66" s="6" t="s">
        <v>35</v>
      </c>
      <c r="C66" s="12">
        <f>SUM(菊池市:菊陽町!C66)</f>
        <v>99.53</v>
      </c>
      <c r="D66" s="32">
        <f>SUM(菊池市:菊陽町!D66)</f>
        <v>47814</v>
      </c>
      <c r="E66" s="12">
        <f>SUM(菊池市:菊陽町!E66)</f>
        <v>52.95</v>
      </c>
      <c r="F66" s="32">
        <f>SUM(菊池市:菊陽町!F66)</f>
        <v>7825</v>
      </c>
      <c r="G66" s="12">
        <f>SUM(菊池市:菊陽町!G66)</f>
        <v>152.48000000000002</v>
      </c>
      <c r="H66" s="32">
        <f>SUM(菊池市:菊陽町!H66)</f>
        <v>55639</v>
      </c>
      <c r="I66" s="12">
        <f>SUM(菊池市:菊陽町!I66)</f>
        <v>0</v>
      </c>
      <c r="J66" s="32">
        <f>SUM(菊池市:菊陽町!J66)</f>
        <v>7.23</v>
      </c>
      <c r="K66" s="12">
        <f>SUM(菊池市:菊陽町!K66)</f>
        <v>2.61</v>
      </c>
      <c r="L66" s="32">
        <f>SUM(菊池市:菊陽町!L66)</f>
        <v>1.8599999999999999</v>
      </c>
      <c r="M66" s="12">
        <f>SUM(菊池市:菊陽町!M66)</f>
        <v>1996</v>
      </c>
      <c r="N66" s="32">
        <f>SUM(菊池市:菊陽町!N66)</f>
        <v>0.25</v>
      </c>
      <c r="O66" s="12">
        <f>SUM(菊池市:菊陽町!O66)</f>
        <v>164.43</v>
      </c>
    </row>
    <row r="67" spans="1:15" ht="14.15" customHeight="1">
      <c r="A67" s="42"/>
      <c r="B67" s="6" t="s">
        <v>36</v>
      </c>
      <c r="C67" s="12">
        <f>SUM(菊池市:菊陽町!C67)</f>
        <v>269.45</v>
      </c>
      <c r="D67" s="32">
        <f>SUM(菊池市:菊陽町!D67)</f>
        <v>130695</v>
      </c>
      <c r="E67" s="12">
        <f>SUM(菊池市:菊陽町!E67)</f>
        <v>8.83</v>
      </c>
      <c r="F67" s="32">
        <f>SUM(菊池市:菊陽町!F67)</f>
        <v>1367</v>
      </c>
      <c r="G67" s="12">
        <f>SUM(菊池市:菊陽町!G67)</f>
        <v>278.27999999999997</v>
      </c>
      <c r="H67" s="32">
        <f>SUM(菊池市:菊陽町!H67)</f>
        <v>132062</v>
      </c>
      <c r="I67" s="12">
        <f>SUM(菊池市:菊陽町!I67)</f>
        <v>0.37</v>
      </c>
      <c r="J67" s="32">
        <f>SUM(菊池市:菊陽町!J67)</f>
        <v>4.4000000000000004</v>
      </c>
      <c r="K67" s="12">
        <f>SUM(菊池市:菊陽町!K67)</f>
        <v>8.92</v>
      </c>
      <c r="L67" s="32">
        <f>SUM(菊池市:菊陽町!L67)</f>
        <v>0</v>
      </c>
      <c r="M67" s="12">
        <f>SUM(菊池市:菊陽町!M67)</f>
        <v>0</v>
      </c>
      <c r="N67" s="32">
        <f>SUM(菊池市:菊陽町!N67)</f>
        <v>0</v>
      </c>
      <c r="O67" s="12">
        <f>SUM(菊池市:菊陽町!O67)</f>
        <v>291.97000000000003</v>
      </c>
    </row>
    <row r="68" spans="1:15" ht="14.15" customHeight="1">
      <c r="A68" s="42"/>
      <c r="B68" s="6" t="s">
        <v>37</v>
      </c>
      <c r="C68" s="12">
        <f>SUM(菊池市:菊陽町!C68)</f>
        <v>37.81</v>
      </c>
      <c r="D68" s="32">
        <f>SUM(菊池市:菊陽町!D68)</f>
        <v>18558</v>
      </c>
      <c r="E68" s="12">
        <f>SUM(菊池市:菊陽町!E68)</f>
        <v>3.0999999999999996</v>
      </c>
      <c r="F68" s="32">
        <f>SUM(菊池市:菊陽町!F68)</f>
        <v>453</v>
      </c>
      <c r="G68" s="12">
        <f>SUM(菊池市:菊陽町!G68)</f>
        <v>40.909999999999997</v>
      </c>
      <c r="H68" s="32">
        <f>SUM(菊池市:菊陽町!H68)</f>
        <v>19011</v>
      </c>
      <c r="I68" s="12">
        <f>SUM(菊池市:菊陽町!I68)</f>
        <v>0</v>
      </c>
      <c r="J68" s="32">
        <f>SUM(菊池市:菊陽町!J68)</f>
        <v>0.23</v>
      </c>
      <c r="K68" s="12">
        <f>SUM(菊池市:菊陽町!K68)</f>
        <v>0</v>
      </c>
      <c r="L68" s="32">
        <f>SUM(菊池市:菊陽町!L68)</f>
        <v>0.45</v>
      </c>
      <c r="M68" s="12">
        <f>SUM(菊池市:菊陽町!M68)</f>
        <v>540</v>
      </c>
      <c r="N68" s="32">
        <f>SUM(菊池市:菊陽町!N68)</f>
        <v>0</v>
      </c>
      <c r="O68" s="12">
        <f>SUM(菊池市:菊陽町!O68)</f>
        <v>41.59</v>
      </c>
    </row>
    <row r="69" spans="1:15" ht="14.15" customHeight="1">
      <c r="A69" s="42"/>
      <c r="B69" s="6" t="s">
        <v>33</v>
      </c>
      <c r="C69" s="12">
        <f>SUM(菊池市:菊陽町!C69)</f>
        <v>406.79</v>
      </c>
      <c r="D69" s="32">
        <f>SUM(菊池市:菊陽町!D69)</f>
        <v>197067</v>
      </c>
      <c r="E69" s="12">
        <f>SUM(菊池市:菊陽町!E69)</f>
        <v>64.88</v>
      </c>
      <c r="F69" s="32">
        <f>SUM(菊池市:菊陽町!F69)</f>
        <v>9645</v>
      </c>
      <c r="G69" s="12">
        <f>SUM(菊池市:菊陽町!G69)</f>
        <v>471.67000000000007</v>
      </c>
      <c r="H69" s="32">
        <f>SUM(菊池市:菊陽町!H69)</f>
        <v>206712</v>
      </c>
      <c r="I69" s="12">
        <f>SUM(菊池市:菊陽町!I69)</f>
        <v>0.37</v>
      </c>
      <c r="J69" s="32">
        <f>SUM(菊池市:菊陽町!J69)</f>
        <v>11.860000000000001</v>
      </c>
      <c r="K69" s="12">
        <f>SUM(菊池市:菊陽町!K69)</f>
        <v>11.53</v>
      </c>
      <c r="L69" s="32">
        <f>SUM(菊池市:菊陽町!L69)</f>
        <v>2.31</v>
      </c>
      <c r="M69" s="12">
        <f>SUM(菊池市:菊陽町!M69)</f>
        <v>2536</v>
      </c>
      <c r="N69" s="32">
        <f>SUM(菊池市:菊陽町!N69)</f>
        <v>0.25</v>
      </c>
      <c r="O69" s="12">
        <f>SUM(菊池市:菊陽町!O69)</f>
        <v>497.99000000000007</v>
      </c>
    </row>
    <row r="70" spans="1:15" ht="14.15" customHeight="1">
      <c r="A70" s="43" t="s">
        <v>38</v>
      </c>
      <c r="B70" s="6" t="s">
        <v>39</v>
      </c>
      <c r="C70" s="12">
        <f>SUM(菊池市:菊陽町!C70)</f>
        <v>1661.09</v>
      </c>
      <c r="D70" s="32">
        <f>SUM(菊池市:菊陽町!D70)</f>
        <v>707878</v>
      </c>
      <c r="E70" s="12">
        <f>SUM(菊池市:菊陽町!E70)</f>
        <v>258.76</v>
      </c>
      <c r="F70" s="32">
        <f>SUM(菊池市:菊陽町!F70)</f>
        <v>31079</v>
      </c>
      <c r="G70" s="12">
        <f>SUM(菊池市:菊陽町!G70)</f>
        <v>1919.85</v>
      </c>
      <c r="H70" s="32">
        <f>SUM(菊池市:菊陽町!H70)</f>
        <v>738957</v>
      </c>
      <c r="I70" s="12">
        <f>SUM(菊池市:菊陽町!I70)</f>
        <v>1.48</v>
      </c>
      <c r="J70" s="32">
        <f>SUM(菊池市:菊陽町!J70)</f>
        <v>36.020000000000003</v>
      </c>
      <c r="K70" s="12">
        <f>SUM(菊池市:菊陽町!K70)</f>
        <v>2.8200000000000003</v>
      </c>
      <c r="L70" s="32">
        <f>SUM(菊池市:菊陽町!L70)</f>
        <v>4.83</v>
      </c>
      <c r="M70" s="12">
        <f>SUM(菊池市:菊陽町!M70)</f>
        <v>5048</v>
      </c>
      <c r="N70" s="32">
        <f>SUM(菊池市:菊陽町!N70)</f>
        <v>0</v>
      </c>
      <c r="O70" s="12">
        <f>SUM(菊池市:菊陽町!O70)</f>
        <v>1965</v>
      </c>
    </row>
    <row r="71" spans="1:15" ht="14.15" customHeight="1">
      <c r="A71" s="42"/>
      <c r="B71" s="6" t="s">
        <v>40</v>
      </c>
      <c r="C71" s="12">
        <f>SUM(菊池市:菊陽町!C71)</f>
        <v>1.1200000000000001</v>
      </c>
      <c r="D71" s="32">
        <f>SUM(菊池市:菊陽町!D71)</f>
        <v>564</v>
      </c>
      <c r="E71" s="12">
        <f>SUM(菊池市:菊陽町!E71)</f>
        <v>0</v>
      </c>
      <c r="F71" s="32">
        <f>SUM(菊池市:菊陽町!F71)</f>
        <v>0</v>
      </c>
      <c r="G71" s="12">
        <f>SUM(菊池市:菊陽町!G71)</f>
        <v>1.1200000000000001</v>
      </c>
      <c r="H71" s="32">
        <f>SUM(菊池市:菊陽町!H71)</f>
        <v>564</v>
      </c>
      <c r="I71" s="12">
        <f>SUM(菊池市:菊陽町!I71)</f>
        <v>0</v>
      </c>
      <c r="J71" s="32">
        <f>SUM(菊池市:菊陽町!J71)</f>
        <v>0</v>
      </c>
      <c r="K71" s="12">
        <f>SUM(菊池市:菊陽町!K71)</f>
        <v>0</v>
      </c>
      <c r="L71" s="32">
        <f>SUM(菊池市:菊陽町!L71)</f>
        <v>0</v>
      </c>
      <c r="M71" s="12">
        <f>SUM(菊池市:菊陽町!M71)</f>
        <v>0</v>
      </c>
      <c r="N71" s="32">
        <f>SUM(菊池市:菊陽町!N71)</f>
        <v>0</v>
      </c>
      <c r="O71" s="12">
        <f>SUM(菊池市:菊陽町!O71)</f>
        <v>1.1200000000000001</v>
      </c>
    </row>
    <row r="72" spans="1:15" ht="14.15" customHeight="1">
      <c r="A72" s="42"/>
      <c r="B72" s="6" t="s">
        <v>33</v>
      </c>
      <c r="C72" s="12">
        <f>SUM(菊池市:菊陽町!C72)</f>
        <v>1662.21</v>
      </c>
      <c r="D72" s="32">
        <f>SUM(菊池市:菊陽町!D72)</f>
        <v>708442</v>
      </c>
      <c r="E72" s="12">
        <f>SUM(菊池市:菊陽町!E72)</f>
        <v>258.76</v>
      </c>
      <c r="F72" s="32">
        <f>SUM(菊池市:菊陽町!F72)</f>
        <v>31079</v>
      </c>
      <c r="G72" s="12">
        <f>SUM(菊池市:菊陽町!G72)</f>
        <v>1920.9699999999998</v>
      </c>
      <c r="H72" s="32">
        <f>SUM(菊池市:菊陽町!H72)</f>
        <v>739521</v>
      </c>
      <c r="I72" s="12">
        <f>SUM(菊池市:菊陽町!I72)</f>
        <v>1.48</v>
      </c>
      <c r="J72" s="32">
        <f>SUM(菊池市:菊陽町!J72)</f>
        <v>36.020000000000003</v>
      </c>
      <c r="K72" s="12">
        <f>SUM(菊池市:菊陽町!K72)</f>
        <v>2.8200000000000003</v>
      </c>
      <c r="L72" s="32">
        <f>SUM(菊池市:菊陽町!L72)</f>
        <v>4.83</v>
      </c>
      <c r="M72" s="12">
        <f>SUM(菊池市:菊陽町!M72)</f>
        <v>5048</v>
      </c>
      <c r="N72" s="32">
        <f>SUM(菊池市:菊陽町!N72)</f>
        <v>0</v>
      </c>
      <c r="O72" s="12">
        <f>SUM(菊池市:菊陽町!O72)</f>
        <v>1966.12</v>
      </c>
    </row>
    <row r="73" spans="1:15" ht="14.15" customHeight="1">
      <c r="A73" s="44" t="s">
        <v>41</v>
      </c>
      <c r="B73" s="45"/>
      <c r="C73" s="12">
        <f>SUM(菊池市:菊陽町!C73)</f>
        <v>36.92</v>
      </c>
      <c r="D73" s="32">
        <f>SUM(菊池市:菊陽町!D73)</f>
        <v>10711</v>
      </c>
      <c r="E73" s="12">
        <f>SUM(菊池市:菊陽町!E73)</f>
        <v>2.7800000000000002</v>
      </c>
      <c r="F73" s="32">
        <f>SUM(菊池市:菊陽町!F73)</f>
        <v>58</v>
      </c>
      <c r="G73" s="12">
        <f>SUM(菊池市:菊陽町!G73)</f>
        <v>39.700000000000003</v>
      </c>
      <c r="H73" s="32">
        <f>SUM(菊池市:菊陽町!H73)</f>
        <v>10769</v>
      </c>
      <c r="I73" s="12">
        <f>SUM(菊池市:菊陽町!I73)</f>
        <v>0</v>
      </c>
      <c r="J73" s="32">
        <f>SUM(菊池市:菊陽町!J73)</f>
        <v>1.03</v>
      </c>
      <c r="K73" s="12">
        <f>SUM(菊池市:菊陽町!K73)</f>
        <v>0.56999999999999995</v>
      </c>
      <c r="L73" s="32">
        <f>SUM(菊池市:菊陽町!L73)</f>
        <v>0</v>
      </c>
      <c r="M73" s="12">
        <f>SUM(菊池市:菊陽町!M73)</f>
        <v>0</v>
      </c>
      <c r="N73" s="32">
        <f>SUM(菊池市:菊陽町!N73)</f>
        <v>0</v>
      </c>
      <c r="O73" s="12">
        <f>SUM(菊池市:菊陽町!O73)</f>
        <v>41.300000000000004</v>
      </c>
    </row>
    <row r="74" spans="1:15" ht="14.15" customHeight="1">
      <c r="A74" s="44" t="s">
        <v>42</v>
      </c>
      <c r="B74" s="45"/>
      <c r="C74" s="12">
        <f>SUM(菊池市:菊陽町!C74)</f>
        <v>57.68</v>
      </c>
      <c r="D74" s="32">
        <f>SUM(菊池市:菊陽町!D74)</f>
        <v>21932</v>
      </c>
      <c r="E74" s="12">
        <f>SUM(菊池市:菊陽町!E74)</f>
        <v>0</v>
      </c>
      <c r="F74" s="32">
        <f>SUM(菊池市:菊陽町!F74)</f>
        <v>0</v>
      </c>
      <c r="G74" s="12">
        <f>SUM(菊池市:菊陽町!G74)</f>
        <v>57.68</v>
      </c>
      <c r="H74" s="32">
        <f>SUM(菊池市:菊陽町!H74)</f>
        <v>21932</v>
      </c>
      <c r="I74" s="12">
        <f>SUM(菊池市:菊陽町!I74)</f>
        <v>0</v>
      </c>
      <c r="J74" s="32">
        <f>SUM(菊池市:菊陽町!J74)</f>
        <v>0</v>
      </c>
      <c r="K74" s="12">
        <f>SUM(菊池市:菊陽町!K74)</f>
        <v>0</v>
      </c>
      <c r="L74" s="32">
        <f>SUM(菊池市:菊陽町!L74)</f>
        <v>0</v>
      </c>
      <c r="M74" s="12">
        <f>SUM(菊池市:菊陽町!M74)</f>
        <v>0</v>
      </c>
      <c r="N74" s="32">
        <f>SUM(菊池市:菊陽町!N74)</f>
        <v>0</v>
      </c>
      <c r="O74" s="12">
        <f>SUM(菊池市:菊陽町!O74)</f>
        <v>57.68</v>
      </c>
    </row>
    <row r="75" spans="1:15" ht="14.15" customHeight="1">
      <c r="A75" s="44" t="s">
        <v>43</v>
      </c>
      <c r="B75" s="45"/>
      <c r="C75" s="12">
        <f>SUM(菊池市:菊陽町!C75)</f>
        <v>129.46</v>
      </c>
      <c r="D75" s="32">
        <f>SUM(菊池市:菊陽町!D75)</f>
        <v>42785</v>
      </c>
      <c r="E75" s="12">
        <f>SUM(菊池市:菊陽町!E75)</f>
        <v>25.8</v>
      </c>
      <c r="F75" s="32">
        <f>SUM(菊池市:菊陽町!F75)</f>
        <v>1349</v>
      </c>
      <c r="G75" s="12">
        <f>SUM(菊池市:菊陽町!G75)</f>
        <v>155.26</v>
      </c>
      <c r="H75" s="32">
        <f>SUM(菊池市:菊陽町!H75)</f>
        <v>44134</v>
      </c>
      <c r="I75" s="12">
        <f>SUM(菊池市:菊陽町!I75)</f>
        <v>0</v>
      </c>
      <c r="J75" s="32">
        <f>SUM(菊池市:菊陽町!J75)</f>
        <v>7.11</v>
      </c>
      <c r="K75" s="12">
        <f>SUM(菊池市:菊陽町!K75)</f>
        <v>0</v>
      </c>
      <c r="L75" s="32">
        <f>SUM(菊池市:菊陽町!L75)</f>
        <v>0.76</v>
      </c>
      <c r="M75" s="12">
        <f>SUM(菊池市:菊陽町!M75)</f>
        <v>608</v>
      </c>
      <c r="N75" s="32">
        <f>SUM(菊池市:菊陽町!N75)</f>
        <v>0</v>
      </c>
      <c r="O75" s="12">
        <f>SUM(菊池市:菊陽町!O75)</f>
        <v>163.13000000000002</v>
      </c>
    </row>
    <row r="76" spans="1:15" ht="14.15" customHeight="1">
      <c r="A76" s="42" t="s">
        <v>44</v>
      </c>
      <c r="B76" s="42"/>
      <c r="C76" s="12">
        <f>SUM(菊池市:菊陽町!C76)</f>
        <v>23.54</v>
      </c>
      <c r="D76" s="32">
        <f>SUM(菊池市:菊陽町!D76)</f>
        <v>10351</v>
      </c>
      <c r="E76" s="12">
        <f>SUM(菊池市:菊陽町!E76)</f>
        <v>18.089999999999996</v>
      </c>
      <c r="F76" s="32">
        <f>SUM(菊池市:菊陽町!F76)</f>
        <v>2450</v>
      </c>
      <c r="G76" s="12">
        <f>SUM(菊池市:菊陽町!G76)</f>
        <v>41.629999999999995</v>
      </c>
      <c r="H76" s="32">
        <f>SUM(菊池市:菊陽町!H76)</f>
        <v>12801</v>
      </c>
      <c r="I76" s="12">
        <f>SUM(菊池市:菊陽町!I76)</f>
        <v>6.64</v>
      </c>
      <c r="J76" s="32">
        <f>SUM(菊池市:菊陽町!J76)</f>
        <v>0.21</v>
      </c>
      <c r="K76" s="12">
        <f>SUM(菊池市:菊陽町!K76)</f>
        <v>0</v>
      </c>
      <c r="L76" s="32">
        <f>SUM(菊池市:菊陽町!L76)</f>
        <v>6.95</v>
      </c>
      <c r="M76" s="12">
        <f>SUM(菊池市:菊陽町!M76)</f>
        <v>4740</v>
      </c>
      <c r="N76" s="32">
        <f>SUM(菊池市:菊陽町!N76)</f>
        <v>0</v>
      </c>
      <c r="O76" s="12">
        <f>SUM(菊池市:菊陽町!O76)</f>
        <v>55.43</v>
      </c>
    </row>
    <row r="77" spans="1:15" ht="14.15" customHeight="1">
      <c r="A77" s="42" t="s">
        <v>45</v>
      </c>
      <c r="B77" s="42"/>
      <c r="C77" s="12">
        <f>SUM(菊池市:菊陽町!C77)</f>
        <v>10819.47</v>
      </c>
      <c r="D77" s="32">
        <f>SUM(菊池市:菊陽町!D77)</f>
        <v>4825962</v>
      </c>
      <c r="E77" s="12">
        <f>SUM(菊池市:菊陽町!E77)</f>
        <v>5352.84</v>
      </c>
      <c r="F77" s="32">
        <f>SUM(菊池市:菊陽町!F77)</f>
        <v>734348</v>
      </c>
      <c r="G77" s="12">
        <f>SUM(菊池市:菊陽町!G77)</f>
        <v>16172.309999999996</v>
      </c>
      <c r="H77" s="32">
        <f>SUM(菊池市:菊陽町!H77)</f>
        <v>5560310</v>
      </c>
      <c r="I77" s="12">
        <f>SUM(菊池市:菊陽町!I77)</f>
        <v>12.819999999999999</v>
      </c>
      <c r="J77" s="32">
        <f>SUM(菊池市:菊陽町!J77)</f>
        <v>365.90999999999991</v>
      </c>
      <c r="K77" s="12">
        <f>SUM(菊池市:菊陽町!K77)</f>
        <v>30.07</v>
      </c>
      <c r="L77" s="32">
        <f>SUM(菊池市:菊陽町!L77)</f>
        <v>627.97</v>
      </c>
      <c r="M77" s="12">
        <f>SUM(菊池市:菊陽町!M77)</f>
        <v>652285</v>
      </c>
      <c r="N77" s="32">
        <f>SUM(菊池市:菊陽町!N77)</f>
        <v>0.57000000000000006</v>
      </c>
      <c r="O77" s="12">
        <f>SUM(菊池市:菊陽町!O77)</f>
        <v>17209.649999999998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8CF0-A7C4-4800-A2F6-1D80F82AFC4B}">
  <sheetPr codeName="Sheet13">
    <pageSetUpPr fitToPage="1"/>
  </sheetPr>
  <dimension ref="A1:BD77"/>
  <sheetViews>
    <sheetView showZeros="0" view="pageBreakPreview" topLeftCell="A37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69</v>
      </c>
      <c r="D3" s="23" t="s">
        <v>68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5389.02</v>
      </c>
      <c r="D8" s="25">
        <v>2453263</v>
      </c>
      <c r="E8" s="12">
        <v>396.87</v>
      </c>
      <c r="F8" s="25">
        <v>52773</v>
      </c>
      <c r="G8" s="12">
        <f t="shared" ref="G8:G26" si="0">SUM(C8,E8)</f>
        <v>5785.89</v>
      </c>
      <c r="H8" s="25">
        <f t="shared" ref="H8:H26" si="1">SUM(D8,F8)</f>
        <v>2506036</v>
      </c>
      <c r="I8" s="12">
        <v>30.17</v>
      </c>
      <c r="J8" s="25">
        <v>7628</v>
      </c>
      <c r="K8" s="12">
        <v>4.24</v>
      </c>
      <c r="L8" s="25">
        <v>446</v>
      </c>
      <c r="M8" s="12">
        <f t="shared" ref="M8:M26" si="2">SUM(I8,K8)</f>
        <v>34.410000000000004</v>
      </c>
      <c r="N8" s="25">
        <f t="shared" ref="N8:N26" si="3">SUM(J8,L8)</f>
        <v>8074</v>
      </c>
      <c r="O8" s="12">
        <f t="shared" ref="O8:O26" si="4">SUM(C8,I8)</f>
        <v>5419.1900000000005</v>
      </c>
      <c r="P8" s="25">
        <f t="shared" ref="P8:P26" si="5">SUM(D8,J8)</f>
        <v>2460891</v>
      </c>
      <c r="Q8" s="12">
        <f t="shared" ref="Q8:Q26" si="6">SUM(E8,K8)</f>
        <v>401.11</v>
      </c>
      <c r="R8" s="25">
        <f t="shared" ref="R8:R26" si="7">SUM(F8,L8)</f>
        <v>53219</v>
      </c>
      <c r="S8" s="12">
        <f t="shared" ref="S8:S26" si="8">SUM(O8,Q8)</f>
        <v>5820.3</v>
      </c>
      <c r="T8" s="25">
        <f t="shared" ref="T8:T26" si="9">SUM(P8,R8)</f>
        <v>2514110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747.48</v>
      </c>
      <c r="D9" s="25">
        <v>349005</v>
      </c>
      <c r="E9" s="12">
        <v>24.31</v>
      </c>
      <c r="F9" s="25">
        <v>3012</v>
      </c>
      <c r="G9" s="12">
        <f t="shared" si="0"/>
        <v>771.79</v>
      </c>
      <c r="H9" s="25">
        <f t="shared" si="1"/>
        <v>352017</v>
      </c>
      <c r="I9" s="12">
        <v>1.78</v>
      </c>
      <c r="J9" s="25">
        <v>103</v>
      </c>
      <c r="K9" s="12">
        <v>0.97</v>
      </c>
      <c r="L9" s="25">
        <v>132</v>
      </c>
      <c r="M9" s="12">
        <f t="shared" si="2"/>
        <v>2.75</v>
      </c>
      <c r="N9" s="25">
        <f t="shared" si="3"/>
        <v>235</v>
      </c>
      <c r="O9" s="12">
        <f t="shared" si="4"/>
        <v>749.26</v>
      </c>
      <c r="P9" s="25">
        <f t="shared" si="5"/>
        <v>349108</v>
      </c>
      <c r="Q9" s="12">
        <f t="shared" si="6"/>
        <v>25.279999999999998</v>
      </c>
      <c r="R9" s="25">
        <f t="shared" si="7"/>
        <v>3144</v>
      </c>
      <c r="S9" s="12">
        <f t="shared" si="8"/>
        <v>774.54</v>
      </c>
      <c r="T9" s="25">
        <f t="shared" si="9"/>
        <v>352252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680.72</v>
      </c>
      <c r="D10" s="25">
        <v>268208</v>
      </c>
      <c r="E10" s="12">
        <v>60.26</v>
      </c>
      <c r="F10" s="25">
        <v>8548</v>
      </c>
      <c r="G10" s="12">
        <f t="shared" si="0"/>
        <v>740.98</v>
      </c>
      <c r="H10" s="25">
        <f t="shared" si="1"/>
        <v>276756</v>
      </c>
      <c r="I10" s="12">
        <v>0.03</v>
      </c>
      <c r="J10" s="25">
        <v>6</v>
      </c>
      <c r="K10" s="12">
        <v>0</v>
      </c>
      <c r="L10" s="25">
        <v>0</v>
      </c>
      <c r="M10" s="12">
        <f t="shared" si="2"/>
        <v>0.03</v>
      </c>
      <c r="N10" s="25">
        <f t="shared" si="3"/>
        <v>6</v>
      </c>
      <c r="O10" s="12">
        <f t="shared" si="4"/>
        <v>680.75</v>
      </c>
      <c r="P10" s="25">
        <f t="shared" si="5"/>
        <v>268214</v>
      </c>
      <c r="Q10" s="12">
        <f t="shared" si="6"/>
        <v>60.26</v>
      </c>
      <c r="R10" s="25">
        <f t="shared" si="7"/>
        <v>8548</v>
      </c>
      <c r="S10" s="12">
        <f t="shared" si="8"/>
        <v>741.01</v>
      </c>
      <c r="T10" s="25">
        <f t="shared" si="9"/>
        <v>276762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1.54</v>
      </c>
      <c r="D11" s="25">
        <v>619</v>
      </c>
      <c r="E11" s="12">
        <v>0.53</v>
      </c>
      <c r="F11" s="25">
        <v>69</v>
      </c>
      <c r="G11" s="12">
        <f t="shared" si="0"/>
        <v>2.0700000000000003</v>
      </c>
      <c r="H11" s="25">
        <f t="shared" si="1"/>
        <v>688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1.54</v>
      </c>
      <c r="P11" s="25">
        <f t="shared" si="5"/>
        <v>619</v>
      </c>
      <c r="Q11" s="12">
        <f t="shared" si="6"/>
        <v>0.53</v>
      </c>
      <c r="R11" s="25">
        <f t="shared" si="7"/>
        <v>69</v>
      </c>
      <c r="S11" s="12">
        <f t="shared" si="8"/>
        <v>2.0700000000000003</v>
      </c>
      <c r="T11" s="25">
        <f t="shared" si="9"/>
        <v>688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13.21</v>
      </c>
      <c r="D12" s="25">
        <v>6363</v>
      </c>
      <c r="E12" s="12">
        <v>0.46</v>
      </c>
      <c r="F12" s="25">
        <v>70</v>
      </c>
      <c r="G12" s="12">
        <f t="shared" si="0"/>
        <v>13.670000000000002</v>
      </c>
      <c r="H12" s="25">
        <f t="shared" si="1"/>
        <v>6433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13.21</v>
      </c>
      <c r="P12" s="25">
        <f t="shared" si="5"/>
        <v>6363</v>
      </c>
      <c r="Q12" s="12">
        <f t="shared" si="6"/>
        <v>0.46</v>
      </c>
      <c r="R12" s="25">
        <f t="shared" si="7"/>
        <v>70</v>
      </c>
      <c r="S12" s="12">
        <f t="shared" si="8"/>
        <v>13.670000000000002</v>
      </c>
      <c r="T12" s="25">
        <f t="shared" si="9"/>
        <v>6433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40.53</v>
      </c>
      <c r="D13" s="25">
        <v>20186</v>
      </c>
      <c r="E13" s="12">
        <v>0.33</v>
      </c>
      <c r="F13" s="25">
        <v>50</v>
      </c>
      <c r="G13" s="12">
        <f t="shared" si="0"/>
        <v>40.86</v>
      </c>
      <c r="H13" s="25">
        <f t="shared" si="1"/>
        <v>20236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40.53</v>
      </c>
      <c r="P13" s="25">
        <f t="shared" si="5"/>
        <v>20186</v>
      </c>
      <c r="Q13" s="12">
        <f t="shared" si="6"/>
        <v>0.33</v>
      </c>
      <c r="R13" s="25">
        <f t="shared" si="7"/>
        <v>50</v>
      </c>
      <c r="S13" s="12">
        <f t="shared" si="8"/>
        <v>40.86</v>
      </c>
      <c r="T13" s="25">
        <f t="shared" si="9"/>
        <v>20236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151.49</v>
      </c>
      <c r="D14" s="25">
        <v>70757</v>
      </c>
      <c r="E14" s="12">
        <v>24.82</v>
      </c>
      <c r="F14" s="25">
        <v>3305</v>
      </c>
      <c r="G14" s="12">
        <f t="shared" si="0"/>
        <v>176.31</v>
      </c>
      <c r="H14" s="25">
        <f t="shared" si="1"/>
        <v>74062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151.49</v>
      </c>
      <c r="P14" s="25">
        <f t="shared" si="5"/>
        <v>70757</v>
      </c>
      <c r="Q14" s="12">
        <f t="shared" si="6"/>
        <v>24.82</v>
      </c>
      <c r="R14" s="25">
        <f t="shared" si="7"/>
        <v>3305</v>
      </c>
      <c r="S14" s="12">
        <f t="shared" si="8"/>
        <v>176.31</v>
      </c>
      <c r="T14" s="25">
        <f t="shared" si="9"/>
        <v>74062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7023.99</v>
      </c>
      <c r="D15" s="25">
        <f>SUM(D8:D14)</f>
        <v>3168401</v>
      </c>
      <c r="E15" s="12">
        <f>SUM(E8:E14)</f>
        <v>507.57999999999993</v>
      </c>
      <c r="F15" s="25">
        <f>SUM(F8:F14)</f>
        <v>67827</v>
      </c>
      <c r="G15" s="12">
        <f t="shared" si="0"/>
        <v>7531.57</v>
      </c>
      <c r="H15" s="25">
        <f t="shared" si="1"/>
        <v>3236228</v>
      </c>
      <c r="I15" s="12">
        <f>SUM(I8:I14)</f>
        <v>31.980000000000004</v>
      </c>
      <c r="J15" s="25">
        <f>SUM(J8:J14)</f>
        <v>7737</v>
      </c>
      <c r="K15" s="12">
        <f>SUM(K8:K14)</f>
        <v>5.21</v>
      </c>
      <c r="L15" s="25">
        <f>SUM(L8:L14)</f>
        <v>578</v>
      </c>
      <c r="M15" s="12">
        <f t="shared" si="2"/>
        <v>37.190000000000005</v>
      </c>
      <c r="N15" s="25">
        <f t="shared" si="3"/>
        <v>8315</v>
      </c>
      <c r="O15" s="12">
        <f t="shared" si="4"/>
        <v>7055.9699999999993</v>
      </c>
      <c r="P15" s="25">
        <f t="shared" si="5"/>
        <v>3176138</v>
      </c>
      <c r="Q15" s="12">
        <f t="shared" si="6"/>
        <v>512.79</v>
      </c>
      <c r="R15" s="25">
        <f t="shared" si="7"/>
        <v>68405</v>
      </c>
      <c r="S15" s="12">
        <f t="shared" si="8"/>
        <v>7568.7599999999993</v>
      </c>
      <c r="T15" s="25">
        <f t="shared" si="9"/>
        <v>3244543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62.07</v>
      </c>
      <c r="D16" s="25">
        <v>30599</v>
      </c>
      <c r="E16" s="12">
        <v>12.7</v>
      </c>
      <c r="F16" s="25">
        <v>1966</v>
      </c>
      <c r="G16" s="12">
        <f t="shared" si="0"/>
        <v>74.77</v>
      </c>
      <c r="H16" s="25">
        <f t="shared" si="1"/>
        <v>32565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62.07</v>
      </c>
      <c r="P16" s="25">
        <f t="shared" si="5"/>
        <v>30599</v>
      </c>
      <c r="Q16" s="12">
        <f t="shared" si="6"/>
        <v>12.7</v>
      </c>
      <c r="R16" s="25">
        <f t="shared" si="7"/>
        <v>1966</v>
      </c>
      <c r="S16" s="12">
        <f t="shared" si="8"/>
        <v>74.77</v>
      </c>
      <c r="T16" s="25">
        <f t="shared" si="9"/>
        <v>32565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118.61</v>
      </c>
      <c r="D17" s="25">
        <v>57434</v>
      </c>
      <c r="E17" s="12">
        <v>0</v>
      </c>
      <c r="F17" s="25">
        <v>0</v>
      </c>
      <c r="G17" s="12">
        <f t="shared" si="0"/>
        <v>118.61</v>
      </c>
      <c r="H17" s="25">
        <f t="shared" si="1"/>
        <v>57434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118.61</v>
      </c>
      <c r="P17" s="25">
        <f t="shared" si="5"/>
        <v>57434</v>
      </c>
      <c r="Q17" s="12">
        <f t="shared" si="6"/>
        <v>0</v>
      </c>
      <c r="R17" s="25">
        <f t="shared" si="7"/>
        <v>0</v>
      </c>
      <c r="S17" s="12">
        <f t="shared" si="8"/>
        <v>118.61</v>
      </c>
      <c r="T17" s="25">
        <f t="shared" si="9"/>
        <v>57434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19.21</v>
      </c>
      <c r="D18" s="25">
        <v>9378</v>
      </c>
      <c r="E18" s="12">
        <v>2.57</v>
      </c>
      <c r="F18" s="25">
        <v>367</v>
      </c>
      <c r="G18" s="12">
        <f t="shared" si="0"/>
        <v>21.78</v>
      </c>
      <c r="H18" s="25">
        <f t="shared" si="1"/>
        <v>9745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19.21</v>
      </c>
      <c r="P18" s="25">
        <f t="shared" si="5"/>
        <v>9378</v>
      </c>
      <c r="Q18" s="12">
        <f t="shared" si="6"/>
        <v>2.57</v>
      </c>
      <c r="R18" s="25">
        <f t="shared" si="7"/>
        <v>367</v>
      </c>
      <c r="S18" s="12">
        <f t="shared" si="8"/>
        <v>21.78</v>
      </c>
      <c r="T18" s="25">
        <f t="shared" si="9"/>
        <v>9745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199.89000000000001</v>
      </c>
      <c r="D19" s="25">
        <f>SUM(D16:D18)</f>
        <v>97411</v>
      </c>
      <c r="E19" s="12">
        <f>SUM(E16:E18)</f>
        <v>15.27</v>
      </c>
      <c r="F19" s="25">
        <f>SUM(F16:F18)</f>
        <v>2333</v>
      </c>
      <c r="G19" s="12">
        <f t="shared" si="0"/>
        <v>215.16000000000003</v>
      </c>
      <c r="H19" s="25">
        <f t="shared" si="1"/>
        <v>99744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199.89000000000001</v>
      </c>
      <c r="P19" s="25">
        <f t="shared" si="5"/>
        <v>97411</v>
      </c>
      <c r="Q19" s="12">
        <f t="shared" si="6"/>
        <v>15.27</v>
      </c>
      <c r="R19" s="25">
        <f t="shared" si="7"/>
        <v>2333</v>
      </c>
      <c r="S19" s="12">
        <f t="shared" si="8"/>
        <v>215.16000000000003</v>
      </c>
      <c r="T19" s="25">
        <f t="shared" si="9"/>
        <v>99744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725.98</v>
      </c>
      <c r="D20" s="25">
        <v>325756</v>
      </c>
      <c r="E20" s="12">
        <v>25.96</v>
      </c>
      <c r="F20" s="25">
        <v>3302</v>
      </c>
      <c r="G20" s="12">
        <f t="shared" si="0"/>
        <v>751.94</v>
      </c>
      <c r="H20" s="25">
        <f t="shared" si="1"/>
        <v>329058</v>
      </c>
      <c r="I20" s="12">
        <v>2.81</v>
      </c>
      <c r="J20" s="25">
        <v>871</v>
      </c>
      <c r="K20" s="12">
        <v>0.14000000000000001</v>
      </c>
      <c r="L20" s="25">
        <v>9</v>
      </c>
      <c r="M20" s="12">
        <f t="shared" si="2"/>
        <v>2.95</v>
      </c>
      <c r="N20" s="25">
        <f t="shared" si="3"/>
        <v>880</v>
      </c>
      <c r="O20" s="12">
        <f t="shared" si="4"/>
        <v>728.79</v>
      </c>
      <c r="P20" s="25">
        <f t="shared" si="5"/>
        <v>326627</v>
      </c>
      <c r="Q20" s="12">
        <f t="shared" si="6"/>
        <v>26.1</v>
      </c>
      <c r="R20" s="25">
        <f t="shared" si="7"/>
        <v>3311</v>
      </c>
      <c r="S20" s="12">
        <f t="shared" si="8"/>
        <v>754.89</v>
      </c>
      <c r="T20" s="25">
        <f t="shared" si="9"/>
        <v>329938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1.1200000000000001</v>
      </c>
      <c r="D21" s="25">
        <v>564</v>
      </c>
      <c r="E21" s="12">
        <v>0</v>
      </c>
      <c r="F21" s="25">
        <v>0</v>
      </c>
      <c r="G21" s="12">
        <f t="shared" si="0"/>
        <v>1.1200000000000001</v>
      </c>
      <c r="H21" s="25">
        <f t="shared" si="1"/>
        <v>564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1.1200000000000001</v>
      </c>
      <c r="P21" s="25">
        <f t="shared" si="5"/>
        <v>564</v>
      </c>
      <c r="Q21" s="12">
        <f t="shared" si="6"/>
        <v>0</v>
      </c>
      <c r="R21" s="25">
        <f t="shared" si="7"/>
        <v>0</v>
      </c>
      <c r="S21" s="12">
        <f t="shared" si="8"/>
        <v>1.1200000000000001</v>
      </c>
      <c r="T21" s="25">
        <f t="shared" si="9"/>
        <v>564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727.1</v>
      </c>
      <c r="D22" s="25">
        <f>SUM(D20:D21)</f>
        <v>326320</v>
      </c>
      <c r="E22" s="12">
        <f>SUM(E20:E21)</f>
        <v>25.96</v>
      </c>
      <c r="F22" s="25">
        <f>SUM(F20:F21)</f>
        <v>3302</v>
      </c>
      <c r="G22" s="12">
        <f t="shared" si="0"/>
        <v>753.06000000000006</v>
      </c>
      <c r="H22" s="25">
        <f t="shared" si="1"/>
        <v>329622</v>
      </c>
      <c r="I22" s="12">
        <f>SUM(I20:I21)</f>
        <v>2.81</v>
      </c>
      <c r="J22" s="25">
        <f>SUM(J20:J21)</f>
        <v>871</v>
      </c>
      <c r="K22" s="12">
        <f>SUM(K20:K21)</f>
        <v>0.14000000000000001</v>
      </c>
      <c r="L22" s="25">
        <f>SUM(L20:L21)</f>
        <v>9</v>
      </c>
      <c r="M22" s="12">
        <f t="shared" si="2"/>
        <v>2.95</v>
      </c>
      <c r="N22" s="25">
        <f t="shared" si="3"/>
        <v>880</v>
      </c>
      <c r="O22" s="12">
        <f t="shared" si="4"/>
        <v>729.91</v>
      </c>
      <c r="P22" s="25">
        <f t="shared" si="5"/>
        <v>327191</v>
      </c>
      <c r="Q22" s="12">
        <f t="shared" si="6"/>
        <v>26.1</v>
      </c>
      <c r="R22" s="25">
        <f t="shared" si="7"/>
        <v>3311</v>
      </c>
      <c r="S22" s="12">
        <f t="shared" si="8"/>
        <v>756.01</v>
      </c>
      <c r="T22" s="25">
        <f t="shared" si="9"/>
        <v>330502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25.22</v>
      </c>
      <c r="D24" s="25">
        <v>9116</v>
      </c>
      <c r="E24" s="12">
        <v>0</v>
      </c>
      <c r="F24" s="25">
        <v>0</v>
      </c>
      <c r="G24" s="12">
        <f t="shared" si="0"/>
        <v>25.22</v>
      </c>
      <c r="H24" s="25">
        <f t="shared" si="1"/>
        <v>9116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25.22</v>
      </c>
      <c r="P24" s="25">
        <f t="shared" si="5"/>
        <v>9116</v>
      </c>
      <c r="Q24" s="12">
        <f t="shared" si="6"/>
        <v>0</v>
      </c>
      <c r="R24" s="25">
        <f t="shared" si="7"/>
        <v>0</v>
      </c>
      <c r="S24" s="12">
        <f t="shared" si="8"/>
        <v>25.22</v>
      </c>
      <c r="T24" s="25">
        <f t="shared" si="9"/>
        <v>9116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39.15</v>
      </c>
      <c r="D25" s="25">
        <v>1540</v>
      </c>
      <c r="E25" s="12">
        <v>13.25</v>
      </c>
      <c r="F25" s="25">
        <v>294</v>
      </c>
      <c r="G25" s="12">
        <f t="shared" si="0"/>
        <v>52.4</v>
      </c>
      <c r="H25" s="25">
        <f t="shared" si="1"/>
        <v>1834</v>
      </c>
      <c r="I25" s="12">
        <v>0.88</v>
      </c>
      <c r="J25" s="25">
        <v>0</v>
      </c>
      <c r="K25" s="12">
        <v>0</v>
      </c>
      <c r="L25" s="25">
        <v>0</v>
      </c>
      <c r="M25" s="12">
        <f t="shared" si="2"/>
        <v>0.88</v>
      </c>
      <c r="N25" s="25">
        <f t="shared" si="3"/>
        <v>0</v>
      </c>
      <c r="O25" s="12">
        <f t="shared" si="4"/>
        <v>40.03</v>
      </c>
      <c r="P25" s="25">
        <f t="shared" si="5"/>
        <v>1540</v>
      </c>
      <c r="Q25" s="12">
        <f t="shared" si="6"/>
        <v>13.25</v>
      </c>
      <c r="R25" s="25">
        <f t="shared" si="7"/>
        <v>294</v>
      </c>
      <c r="S25" s="12">
        <f t="shared" si="8"/>
        <v>53.28</v>
      </c>
      <c r="T25" s="25">
        <f t="shared" si="9"/>
        <v>1834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13.51</v>
      </c>
      <c r="D26" s="25">
        <v>6448</v>
      </c>
      <c r="E26" s="12">
        <v>0.42</v>
      </c>
      <c r="F26" s="25">
        <v>47</v>
      </c>
      <c r="G26" s="12">
        <f t="shared" si="0"/>
        <v>13.93</v>
      </c>
      <c r="H26" s="25">
        <f t="shared" si="1"/>
        <v>6495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13.51</v>
      </c>
      <c r="P26" s="25">
        <f t="shared" si="5"/>
        <v>6448</v>
      </c>
      <c r="Q26" s="12">
        <f t="shared" si="6"/>
        <v>0.42</v>
      </c>
      <c r="R26" s="25">
        <f t="shared" si="7"/>
        <v>47</v>
      </c>
      <c r="S26" s="12">
        <f t="shared" si="8"/>
        <v>13.93</v>
      </c>
      <c r="T26" s="25">
        <f t="shared" si="9"/>
        <v>6495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8028.8600000000006</v>
      </c>
      <c r="D27" s="26">
        <f t="shared" si="10"/>
        <v>3609236</v>
      </c>
      <c r="E27" s="19">
        <f t="shared" si="10"/>
        <v>562.4799999999999</v>
      </c>
      <c r="F27" s="26">
        <f t="shared" si="10"/>
        <v>73803</v>
      </c>
      <c r="G27" s="19">
        <f t="shared" si="10"/>
        <v>8591.3399999999983</v>
      </c>
      <c r="H27" s="26">
        <f t="shared" si="10"/>
        <v>3683039</v>
      </c>
      <c r="I27" s="19">
        <f t="shared" si="10"/>
        <v>35.670000000000009</v>
      </c>
      <c r="J27" s="26">
        <f t="shared" si="10"/>
        <v>8608</v>
      </c>
      <c r="K27" s="19">
        <f t="shared" si="10"/>
        <v>5.35</v>
      </c>
      <c r="L27" s="26">
        <f t="shared" si="10"/>
        <v>587</v>
      </c>
      <c r="M27" s="19">
        <f t="shared" si="10"/>
        <v>41.02000000000001</v>
      </c>
      <c r="N27" s="26">
        <f t="shared" si="10"/>
        <v>9195</v>
      </c>
      <c r="O27" s="19">
        <f t="shared" si="10"/>
        <v>8064.53</v>
      </c>
      <c r="P27" s="26">
        <f t="shared" si="10"/>
        <v>3617844</v>
      </c>
      <c r="Q27" s="19">
        <f t="shared" si="10"/>
        <v>567.82999999999993</v>
      </c>
      <c r="R27" s="26">
        <f t="shared" si="10"/>
        <v>74390</v>
      </c>
      <c r="S27" s="19">
        <f t="shared" si="10"/>
        <v>8632.3599999999988</v>
      </c>
      <c r="T27" s="26">
        <f t="shared" si="10"/>
        <v>3692234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3.22</v>
      </c>
      <c r="D33" s="29">
        <v>851</v>
      </c>
      <c r="E33" s="12">
        <v>1082.7</v>
      </c>
      <c r="F33" s="29">
        <v>137919</v>
      </c>
      <c r="G33" s="12">
        <f t="shared" ref="G33:G51" si="11">SUM(C33,E33)</f>
        <v>1085.92</v>
      </c>
      <c r="H33" s="25">
        <f t="shared" ref="H33:H51" si="12">SUM(D33,F33)</f>
        <v>138770</v>
      </c>
      <c r="I33" s="12">
        <v>0</v>
      </c>
      <c r="J33" s="29">
        <v>0</v>
      </c>
      <c r="K33" s="12">
        <v>4.76</v>
      </c>
      <c r="L33" s="29">
        <v>478</v>
      </c>
      <c r="M33" s="12">
        <f t="shared" ref="M33:M51" si="13">SUM(I33,K33)</f>
        <v>4.76</v>
      </c>
      <c r="N33" s="25">
        <f t="shared" ref="N33:N51" si="14">SUM(J33,L33)</f>
        <v>478</v>
      </c>
      <c r="O33" s="12">
        <v>18.690000000000001</v>
      </c>
      <c r="P33" s="29">
        <v>4917</v>
      </c>
      <c r="Q33" s="12">
        <v>1448.17</v>
      </c>
      <c r="R33" s="29">
        <v>210380</v>
      </c>
      <c r="S33" s="12">
        <f t="shared" ref="S33:S51" si="15">SUM(O33,Q33)</f>
        <v>1466.8600000000001</v>
      </c>
      <c r="T33" s="25">
        <f t="shared" ref="T33:T51" si="16">SUM(P33,R33)</f>
        <v>215297</v>
      </c>
      <c r="U33" s="14">
        <f t="shared" ref="U33:U51" si="17">SUM(C33,I33,O33)</f>
        <v>21.91</v>
      </c>
      <c r="V33" s="25">
        <f t="shared" ref="V33:V51" si="18">SUM(D33,J33,P33)</f>
        <v>5768</v>
      </c>
      <c r="W33" s="14">
        <f t="shared" ref="W33:W51" si="19">SUM(E33,K33,Q33)</f>
        <v>2535.63</v>
      </c>
      <c r="X33" s="25">
        <f t="shared" ref="X33:X51" si="20">SUM(F33,L33,R33)</f>
        <v>348777</v>
      </c>
      <c r="Y33" s="12">
        <f t="shared" ref="Y33:Y51" si="21">SUM(U33,W33)</f>
        <v>2557.54</v>
      </c>
      <c r="Z33" s="25">
        <f t="shared" ref="Z33:Z51" si="22">SUM(V33,X33)</f>
        <v>354545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129.62</v>
      </c>
      <c r="F34" s="29">
        <v>16206</v>
      </c>
      <c r="G34" s="12">
        <f t="shared" si="11"/>
        <v>129.62</v>
      </c>
      <c r="H34" s="25">
        <f t="shared" si="12"/>
        <v>16206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0.56000000000000005</v>
      </c>
      <c r="P34" s="29">
        <v>148</v>
      </c>
      <c r="Q34" s="12">
        <v>143.49</v>
      </c>
      <c r="R34" s="29">
        <v>16957</v>
      </c>
      <c r="S34" s="12">
        <f t="shared" si="15"/>
        <v>144.05000000000001</v>
      </c>
      <c r="T34" s="25">
        <f t="shared" si="16"/>
        <v>17105</v>
      </c>
      <c r="U34" s="14">
        <f t="shared" si="17"/>
        <v>0.56000000000000005</v>
      </c>
      <c r="V34" s="25">
        <f t="shared" si="18"/>
        <v>148</v>
      </c>
      <c r="W34" s="14">
        <f t="shared" si="19"/>
        <v>273.11</v>
      </c>
      <c r="X34" s="25">
        <f t="shared" si="20"/>
        <v>33163</v>
      </c>
      <c r="Y34" s="12">
        <f t="shared" si="21"/>
        <v>273.67</v>
      </c>
      <c r="Z34" s="25">
        <f t="shared" si="22"/>
        <v>33311</v>
      </c>
    </row>
    <row r="35" spans="1:26" ht="14.15" customHeight="1">
      <c r="A35" s="42"/>
      <c r="B35" s="6" t="s">
        <v>28</v>
      </c>
      <c r="C35" s="12">
        <v>1.48</v>
      </c>
      <c r="D35" s="29">
        <v>391</v>
      </c>
      <c r="E35" s="12">
        <v>57.19</v>
      </c>
      <c r="F35" s="29">
        <v>8573</v>
      </c>
      <c r="G35" s="12">
        <f t="shared" si="11"/>
        <v>58.669999999999995</v>
      </c>
      <c r="H35" s="25">
        <f t="shared" si="12"/>
        <v>8964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16.29</v>
      </c>
      <c r="P35" s="29">
        <v>4187</v>
      </c>
      <c r="Q35" s="12">
        <v>90.05</v>
      </c>
      <c r="R35" s="29">
        <v>13811</v>
      </c>
      <c r="S35" s="12">
        <f t="shared" si="15"/>
        <v>106.34</v>
      </c>
      <c r="T35" s="25">
        <f t="shared" si="16"/>
        <v>17998</v>
      </c>
      <c r="U35" s="14">
        <f t="shared" si="17"/>
        <v>17.77</v>
      </c>
      <c r="V35" s="25">
        <f t="shared" si="18"/>
        <v>4578</v>
      </c>
      <c r="W35" s="14">
        <f t="shared" si="19"/>
        <v>147.24</v>
      </c>
      <c r="X35" s="25">
        <f t="shared" si="20"/>
        <v>22384</v>
      </c>
      <c r="Y35" s="12">
        <f t="shared" si="21"/>
        <v>165.01000000000002</v>
      </c>
      <c r="Z35" s="25">
        <f t="shared" si="22"/>
        <v>26962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1.3</v>
      </c>
      <c r="F36" s="29">
        <v>203</v>
      </c>
      <c r="G36" s="12">
        <f t="shared" si="11"/>
        <v>1.3</v>
      </c>
      <c r="H36" s="25">
        <f t="shared" si="12"/>
        <v>203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1.1200000000000001</v>
      </c>
      <c r="R36" s="29">
        <v>181</v>
      </c>
      <c r="S36" s="12">
        <f t="shared" si="15"/>
        <v>1.1200000000000001</v>
      </c>
      <c r="T36" s="25">
        <f t="shared" si="16"/>
        <v>181</v>
      </c>
      <c r="U36" s="14">
        <f t="shared" si="17"/>
        <v>0</v>
      </c>
      <c r="V36" s="25">
        <f t="shared" si="18"/>
        <v>0</v>
      </c>
      <c r="W36" s="14">
        <f t="shared" si="19"/>
        <v>2.42</v>
      </c>
      <c r="X36" s="25">
        <f t="shared" si="20"/>
        <v>384</v>
      </c>
      <c r="Y36" s="12">
        <f t="shared" si="21"/>
        <v>2.42</v>
      </c>
      <c r="Z36" s="25">
        <f t="shared" si="22"/>
        <v>384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2.85</v>
      </c>
      <c r="F37" s="29">
        <v>297</v>
      </c>
      <c r="G37" s="12">
        <f t="shared" si="11"/>
        <v>2.85</v>
      </c>
      <c r="H37" s="25">
        <f t="shared" si="12"/>
        <v>297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3.42</v>
      </c>
      <c r="R37" s="29">
        <v>471</v>
      </c>
      <c r="S37" s="12">
        <f t="shared" si="15"/>
        <v>3.42</v>
      </c>
      <c r="T37" s="25">
        <f t="shared" si="16"/>
        <v>471</v>
      </c>
      <c r="U37" s="14">
        <f t="shared" si="17"/>
        <v>0</v>
      </c>
      <c r="V37" s="25">
        <f t="shared" si="18"/>
        <v>0</v>
      </c>
      <c r="W37" s="14">
        <f t="shared" si="19"/>
        <v>6.27</v>
      </c>
      <c r="X37" s="25">
        <f t="shared" si="20"/>
        <v>768</v>
      </c>
      <c r="Y37" s="12">
        <f t="shared" si="21"/>
        <v>6.27</v>
      </c>
      <c r="Z37" s="25">
        <f t="shared" si="22"/>
        <v>768</v>
      </c>
    </row>
    <row r="38" spans="1:26" ht="14.15" customHeight="1">
      <c r="A38" s="42"/>
      <c r="B38" s="6" t="s">
        <v>31</v>
      </c>
      <c r="C38" s="12">
        <v>0.48</v>
      </c>
      <c r="D38" s="29">
        <v>127</v>
      </c>
      <c r="E38" s="12">
        <v>19.27</v>
      </c>
      <c r="F38" s="29">
        <v>2646</v>
      </c>
      <c r="G38" s="12">
        <f t="shared" si="11"/>
        <v>19.75</v>
      </c>
      <c r="H38" s="25">
        <f t="shared" si="12"/>
        <v>2773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0.14000000000000001</v>
      </c>
      <c r="P38" s="29">
        <v>37</v>
      </c>
      <c r="Q38" s="12">
        <v>25.61</v>
      </c>
      <c r="R38" s="29">
        <v>2619</v>
      </c>
      <c r="S38" s="12">
        <f t="shared" si="15"/>
        <v>25.75</v>
      </c>
      <c r="T38" s="25">
        <f t="shared" si="16"/>
        <v>2656</v>
      </c>
      <c r="U38" s="14">
        <f t="shared" si="17"/>
        <v>0.62</v>
      </c>
      <c r="V38" s="25">
        <f t="shared" si="18"/>
        <v>164</v>
      </c>
      <c r="W38" s="14">
        <f t="shared" si="19"/>
        <v>44.879999999999995</v>
      </c>
      <c r="X38" s="25">
        <f t="shared" si="20"/>
        <v>5265</v>
      </c>
      <c r="Y38" s="12">
        <f t="shared" si="21"/>
        <v>45.499999999999993</v>
      </c>
      <c r="Z38" s="25">
        <f t="shared" si="22"/>
        <v>5429</v>
      </c>
    </row>
    <row r="39" spans="1:26" ht="14.15" customHeight="1">
      <c r="A39" s="42"/>
      <c r="B39" s="6" t="s">
        <v>32</v>
      </c>
      <c r="C39" s="12">
        <v>0.36</v>
      </c>
      <c r="D39" s="29">
        <v>96</v>
      </c>
      <c r="E39" s="12">
        <v>20.32</v>
      </c>
      <c r="F39" s="29">
        <v>2594</v>
      </c>
      <c r="G39" s="12">
        <f t="shared" si="11"/>
        <v>20.68</v>
      </c>
      <c r="H39" s="25">
        <f t="shared" si="12"/>
        <v>2690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2.16</v>
      </c>
      <c r="P39" s="29">
        <v>572</v>
      </c>
      <c r="Q39" s="12">
        <v>63.09</v>
      </c>
      <c r="R39" s="29">
        <v>9683</v>
      </c>
      <c r="S39" s="12">
        <f t="shared" si="15"/>
        <v>65.25</v>
      </c>
      <c r="T39" s="25">
        <f t="shared" si="16"/>
        <v>10255</v>
      </c>
      <c r="U39" s="14">
        <f t="shared" si="17"/>
        <v>2.52</v>
      </c>
      <c r="V39" s="25">
        <f t="shared" si="18"/>
        <v>668</v>
      </c>
      <c r="W39" s="14">
        <f t="shared" si="19"/>
        <v>83.41</v>
      </c>
      <c r="X39" s="25">
        <f t="shared" si="20"/>
        <v>12277</v>
      </c>
      <c r="Y39" s="12">
        <f t="shared" si="21"/>
        <v>85.929999999999993</v>
      </c>
      <c r="Z39" s="25">
        <f t="shared" si="22"/>
        <v>12945</v>
      </c>
    </row>
    <row r="40" spans="1:26" ht="14.15" customHeight="1">
      <c r="A40" s="42"/>
      <c r="B40" s="6" t="s">
        <v>33</v>
      </c>
      <c r="C40" s="12">
        <f>SUM(C33:C39)</f>
        <v>5.54</v>
      </c>
      <c r="D40" s="25">
        <f>SUM(D33:D39)</f>
        <v>1465</v>
      </c>
      <c r="E40" s="12">
        <f>SUM(E33:E39)</f>
        <v>1313.25</v>
      </c>
      <c r="F40" s="25">
        <f>SUM(F33:F39)</f>
        <v>168438</v>
      </c>
      <c r="G40" s="12">
        <f t="shared" si="11"/>
        <v>1318.79</v>
      </c>
      <c r="H40" s="25">
        <f t="shared" si="12"/>
        <v>169903</v>
      </c>
      <c r="I40" s="12">
        <f>SUM(I33:I39)</f>
        <v>0</v>
      </c>
      <c r="J40" s="25">
        <f>SUM(J33:J39)</f>
        <v>0</v>
      </c>
      <c r="K40" s="12">
        <f>SUM(K33:K39)</f>
        <v>4.76</v>
      </c>
      <c r="L40" s="25">
        <f>SUM(L33:L39)</f>
        <v>478</v>
      </c>
      <c r="M40" s="12">
        <f t="shared" si="13"/>
        <v>4.76</v>
      </c>
      <c r="N40" s="25">
        <f t="shared" si="14"/>
        <v>478</v>
      </c>
      <c r="O40" s="12">
        <f>SUM(O33:O39)</f>
        <v>37.840000000000003</v>
      </c>
      <c r="P40" s="25">
        <f>SUM(P33:P39)</f>
        <v>9861</v>
      </c>
      <c r="Q40" s="12">
        <f>SUM(Q33:Q39)</f>
        <v>1774.9499999999998</v>
      </c>
      <c r="R40" s="25">
        <f>SUM(R33:R39)</f>
        <v>254102</v>
      </c>
      <c r="S40" s="12">
        <f t="shared" si="15"/>
        <v>1812.7899999999997</v>
      </c>
      <c r="T40" s="25">
        <f t="shared" si="16"/>
        <v>263963</v>
      </c>
      <c r="U40" s="14">
        <f t="shared" si="17"/>
        <v>43.38</v>
      </c>
      <c r="V40" s="25">
        <f t="shared" si="18"/>
        <v>11326</v>
      </c>
      <c r="W40" s="14">
        <f t="shared" si="19"/>
        <v>3092.96</v>
      </c>
      <c r="X40" s="25">
        <f t="shared" si="20"/>
        <v>423018</v>
      </c>
      <c r="Y40" s="12">
        <f t="shared" si="21"/>
        <v>3136.34</v>
      </c>
      <c r="Z40" s="25">
        <f t="shared" si="22"/>
        <v>434344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3.53</v>
      </c>
      <c r="F41" s="25">
        <v>559</v>
      </c>
      <c r="G41" s="12">
        <f t="shared" si="11"/>
        <v>3.53</v>
      </c>
      <c r="H41" s="25">
        <f t="shared" si="12"/>
        <v>559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9.7100000000000009</v>
      </c>
      <c r="R41" s="25">
        <v>1419</v>
      </c>
      <c r="S41" s="12">
        <f t="shared" si="15"/>
        <v>9.7100000000000009</v>
      </c>
      <c r="T41" s="25">
        <f t="shared" si="16"/>
        <v>1419</v>
      </c>
      <c r="U41" s="14">
        <f t="shared" si="17"/>
        <v>0</v>
      </c>
      <c r="V41" s="25">
        <f t="shared" si="18"/>
        <v>0</v>
      </c>
      <c r="W41" s="14">
        <f t="shared" si="19"/>
        <v>13.24</v>
      </c>
      <c r="X41" s="25">
        <f t="shared" si="20"/>
        <v>1978</v>
      </c>
      <c r="Y41" s="12">
        <f t="shared" si="21"/>
        <v>13.24</v>
      </c>
      <c r="Z41" s="25">
        <f t="shared" si="22"/>
        <v>1978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0.67</v>
      </c>
      <c r="F42" s="25">
        <v>107</v>
      </c>
      <c r="G42" s="12">
        <f t="shared" si="11"/>
        <v>0.67</v>
      </c>
      <c r="H42" s="25">
        <f t="shared" si="12"/>
        <v>107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0.88</v>
      </c>
      <c r="R42" s="25">
        <v>141</v>
      </c>
      <c r="S42" s="12">
        <f t="shared" si="15"/>
        <v>0.88</v>
      </c>
      <c r="T42" s="25">
        <f t="shared" si="16"/>
        <v>141</v>
      </c>
      <c r="U42" s="14">
        <f t="shared" si="17"/>
        <v>0</v>
      </c>
      <c r="V42" s="25">
        <f t="shared" si="18"/>
        <v>0</v>
      </c>
      <c r="W42" s="14">
        <f t="shared" si="19"/>
        <v>1.55</v>
      </c>
      <c r="X42" s="25">
        <f t="shared" si="20"/>
        <v>248</v>
      </c>
      <c r="Y42" s="12">
        <f t="shared" si="21"/>
        <v>1.55</v>
      </c>
      <c r="Z42" s="25">
        <f t="shared" si="22"/>
        <v>248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0.13</v>
      </c>
      <c r="R43" s="25">
        <v>21</v>
      </c>
      <c r="S43" s="12">
        <f t="shared" si="15"/>
        <v>0.13</v>
      </c>
      <c r="T43" s="25">
        <f t="shared" si="16"/>
        <v>21</v>
      </c>
      <c r="U43" s="14">
        <f t="shared" si="17"/>
        <v>0</v>
      </c>
      <c r="V43" s="25">
        <f t="shared" si="18"/>
        <v>0</v>
      </c>
      <c r="W43" s="14">
        <f t="shared" si="19"/>
        <v>0.13</v>
      </c>
      <c r="X43" s="25">
        <f t="shared" si="20"/>
        <v>21</v>
      </c>
      <c r="Y43" s="12">
        <f t="shared" si="21"/>
        <v>0.13</v>
      </c>
      <c r="Z43" s="25">
        <f t="shared" si="22"/>
        <v>21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4.2</v>
      </c>
      <c r="F44" s="25">
        <f>SUM(F41:F43)</f>
        <v>666</v>
      </c>
      <c r="G44" s="12">
        <f t="shared" si="11"/>
        <v>4.2</v>
      </c>
      <c r="H44" s="25">
        <f t="shared" si="12"/>
        <v>666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10.720000000000002</v>
      </c>
      <c r="R44" s="25">
        <f>SUM(R41:R43)</f>
        <v>1581</v>
      </c>
      <c r="S44" s="12">
        <f t="shared" si="15"/>
        <v>10.720000000000002</v>
      </c>
      <c r="T44" s="25">
        <f t="shared" si="16"/>
        <v>1581</v>
      </c>
      <c r="U44" s="14">
        <f t="shared" si="17"/>
        <v>0</v>
      </c>
      <c r="V44" s="25">
        <f t="shared" si="18"/>
        <v>0</v>
      </c>
      <c r="W44" s="14">
        <f t="shared" si="19"/>
        <v>14.920000000000002</v>
      </c>
      <c r="X44" s="25">
        <f t="shared" si="20"/>
        <v>2247</v>
      </c>
      <c r="Y44" s="12">
        <f t="shared" si="21"/>
        <v>14.920000000000002</v>
      </c>
      <c r="Z44" s="25">
        <f t="shared" si="22"/>
        <v>2247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48.02</v>
      </c>
      <c r="F45" s="25">
        <v>4985</v>
      </c>
      <c r="G45" s="12">
        <f t="shared" si="11"/>
        <v>48.02</v>
      </c>
      <c r="H45" s="25">
        <f t="shared" si="12"/>
        <v>4985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0.5</v>
      </c>
      <c r="P45" s="25">
        <v>133</v>
      </c>
      <c r="Q45" s="12">
        <v>43.19</v>
      </c>
      <c r="R45" s="25">
        <v>6912</v>
      </c>
      <c r="S45" s="12">
        <f t="shared" si="15"/>
        <v>43.69</v>
      </c>
      <c r="T45" s="25">
        <f t="shared" si="16"/>
        <v>7045</v>
      </c>
      <c r="U45" s="14">
        <f t="shared" si="17"/>
        <v>0.5</v>
      </c>
      <c r="V45" s="25">
        <f t="shared" si="18"/>
        <v>133</v>
      </c>
      <c r="W45" s="14">
        <f t="shared" si="19"/>
        <v>91.210000000000008</v>
      </c>
      <c r="X45" s="25">
        <f t="shared" si="20"/>
        <v>11897</v>
      </c>
      <c r="Y45" s="12">
        <f t="shared" si="21"/>
        <v>91.710000000000008</v>
      </c>
      <c r="Z45" s="25">
        <f t="shared" si="22"/>
        <v>12030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48.02</v>
      </c>
      <c r="F47" s="25">
        <f>SUM(F45:F46)</f>
        <v>4985</v>
      </c>
      <c r="G47" s="12">
        <f t="shared" si="11"/>
        <v>48.02</v>
      </c>
      <c r="H47" s="25">
        <f t="shared" si="12"/>
        <v>4985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0.5</v>
      </c>
      <c r="P47" s="25">
        <f>SUM(P45:P46)</f>
        <v>133</v>
      </c>
      <c r="Q47" s="12">
        <f>SUM(Q45:Q46)</f>
        <v>43.19</v>
      </c>
      <c r="R47" s="25">
        <f>SUM(R45:R46)</f>
        <v>6912</v>
      </c>
      <c r="S47" s="12">
        <f t="shared" si="15"/>
        <v>43.69</v>
      </c>
      <c r="T47" s="25">
        <f t="shared" si="16"/>
        <v>7045</v>
      </c>
      <c r="U47" s="14">
        <f t="shared" si="17"/>
        <v>0.5</v>
      </c>
      <c r="V47" s="25">
        <f t="shared" si="18"/>
        <v>133</v>
      </c>
      <c r="W47" s="14">
        <f t="shared" si="19"/>
        <v>91.210000000000008</v>
      </c>
      <c r="X47" s="25">
        <f t="shared" si="20"/>
        <v>11897</v>
      </c>
      <c r="Y47" s="12">
        <f t="shared" si="21"/>
        <v>91.710000000000008</v>
      </c>
      <c r="Z47" s="25">
        <f t="shared" si="22"/>
        <v>12030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2.4</v>
      </c>
      <c r="F50" s="29">
        <v>34</v>
      </c>
      <c r="G50" s="12">
        <f t="shared" si="11"/>
        <v>2.4</v>
      </c>
      <c r="H50" s="25">
        <f t="shared" si="12"/>
        <v>34</v>
      </c>
      <c r="I50" s="12">
        <v>0</v>
      </c>
      <c r="J50" s="29">
        <v>0</v>
      </c>
      <c r="K50" s="12">
        <v>0.31</v>
      </c>
      <c r="L50" s="29">
        <v>4</v>
      </c>
      <c r="M50" s="12">
        <f t="shared" si="13"/>
        <v>0.31</v>
      </c>
      <c r="N50" s="25">
        <f t="shared" si="14"/>
        <v>4</v>
      </c>
      <c r="O50" s="12">
        <v>0</v>
      </c>
      <c r="P50" s="29">
        <v>0</v>
      </c>
      <c r="Q50" s="12">
        <v>6.82</v>
      </c>
      <c r="R50" s="29">
        <v>1017</v>
      </c>
      <c r="S50" s="12">
        <f t="shared" si="15"/>
        <v>6.82</v>
      </c>
      <c r="T50" s="25">
        <f t="shared" si="16"/>
        <v>1017</v>
      </c>
      <c r="U50" s="14">
        <f t="shared" si="17"/>
        <v>0</v>
      </c>
      <c r="V50" s="25">
        <f t="shared" si="18"/>
        <v>0</v>
      </c>
      <c r="W50" s="14">
        <f t="shared" si="19"/>
        <v>9.5300000000000011</v>
      </c>
      <c r="X50" s="25">
        <f t="shared" si="20"/>
        <v>1055</v>
      </c>
      <c r="Y50" s="12">
        <f t="shared" si="21"/>
        <v>9.5300000000000011</v>
      </c>
      <c r="Z50" s="25">
        <f t="shared" si="22"/>
        <v>1055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0.71</v>
      </c>
      <c r="F51" s="29">
        <v>112</v>
      </c>
      <c r="G51" s="12">
        <f t="shared" si="11"/>
        <v>0.71</v>
      </c>
      <c r="H51" s="25">
        <f t="shared" si="12"/>
        <v>112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3.25</v>
      </c>
      <c r="R51" s="29">
        <v>486</v>
      </c>
      <c r="S51" s="12">
        <f t="shared" si="15"/>
        <v>3.25</v>
      </c>
      <c r="T51" s="25">
        <f t="shared" si="16"/>
        <v>486</v>
      </c>
      <c r="U51" s="14">
        <f t="shared" si="17"/>
        <v>0</v>
      </c>
      <c r="V51" s="25">
        <f t="shared" si="18"/>
        <v>0</v>
      </c>
      <c r="W51" s="14">
        <f t="shared" si="19"/>
        <v>3.96</v>
      </c>
      <c r="X51" s="25">
        <f t="shared" si="20"/>
        <v>598</v>
      </c>
      <c r="Y51" s="12">
        <f t="shared" si="21"/>
        <v>3.96</v>
      </c>
      <c r="Z51" s="25">
        <f t="shared" si="22"/>
        <v>598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5.54</v>
      </c>
      <c r="D52" s="26">
        <f t="shared" si="23"/>
        <v>1465</v>
      </c>
      <c r="E52" s="19">
        <f t="shared" si="23"/>
        <v>1368.5800000000002</v>
      </c>
      <c r="F52" s="26">
        <f t="shared" si="23"/>
        <v>174235</v>
      </c>
      <c r="G52" s="19">
        <f t="shared" si="23"/>
        <v>1374.1200000000001</v>
      </c>
      <c r="H52" s="26">
        <f t="shared" si="23"/>
        <v>175700</v>
      </c>
      <c r="I52" s="19">
        <f t="shared" si="23"/>
        <v>0</v>
      </c>
      <c r="J52" s="26">
        <f t="shared" si="23"/>
        <v>0</v>
      </c>
      <c r="K52" s="19">
        <f t="shared" si="23"/>
        <v>5.0699999999999994</v>
      </c>
      <c r="L52" s="26">
        <f t="shared" si="23"/>
        <v>482</v>
      </c>
      <c r="M52" s="19">
        <f t="shared" si="23"/>
        <v>5.0699999999999994</v>
      </c>
      <c r="N52" s="26">
        <f t="shared" si="23"/>
        <v>482</v>
      </c>
      <c r="O52" s="19">
        <f t="shared" si="23"/>
        <v>38.340000000000003</v>
      </c>
      <c r="P52" s="26">
        <f t="shared" si="23"/>
        <v>9994</v>
      </c>
      <c r="Q52" s="19">
        <f t="shared" ref="Q52:Z52" si="24">SUM(Q40,Q44,Q47,Q48:Q51)</f>
        <v>1838.9299999999998</v>
      </c>
      <c r="R52" s="26">
        <f t="shared" si="24"/>
        <v>264098</v>
      </c>
      <c r="S52" s="19">
        <f t="shared" si="24"/>
        <v>1877.2699999999998</v>
      </c>
      <c r="T52" s="26">
        <f t="shared" si="24"/>
        <v>274092</v>
      </c>
      <c r="U52" s="19">
        <f t="shared" si="24"/>
        <v>43.88</v>
      </c>
      <c r="V52" s="26">
        <f t="shared" si="24"/>
        <v>11459</v>
      </c>
      <c r="W52" s="19">
        <f t="shared" si="24"/>
        <v>3212.5800000000004</v>
      </c>
      <c r="X52" s="26">
        <f t="shared" si="24"/>
        <v>438815</v>
      </c>
      <c r="Y52" s="19">
        <f t="shared" si="24"/>
        <v>3256.4600000000005</v>
      </c>
      <c r="Z52" s="26">
        <f t="shared" si="24"/>
        <v>450274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5441.1</v>
      </c>
      <c r="D58" s="25">
        <f t="shared" ref="D58:D76" si="26">SUM(V33,P8)</f>
        <v>2466659</v>
      </c>
      <c r="E58" s="14">
        <f t="shared" ref="E58:E76" si="27">SUM(W33,Q8)</f>
        <v>2936.7400000000002</v>
      </c>
      <c r="F58" s="25">
        <f t="shared" ref="F58:F76" si="28">SUM(X33,R8)</f>
        <v>401996</v>
      </c>
      <c r="G58" s="14">
        <f t="shared" ref="G58:G76" si="29">SUM(Y33,S8)</f>
        <v>8377.84</v>
      </c>
      <c r="H58" s="25">
        <f t="shared" ref="H58:H76" si="30">SUM(Z33,T8)</f>
        <v>2868655</v>
      </c>
      <c r="I58" s="15">
        <v>0.83</v>
      </c>
      <c r="J58" s="29">
        <v>57.55</v>
      </c>
      <c r="K58" s="17">
        <v>8.7100000000000009</v>
      </c>
      <c r="L58" s="32">
        <v>355.44</v>
      </c>
      <c r="M58" s="18">
        <v>375725</v>
      </c>
      <c r="N58" s="25">
        <v>0.32</v>
      </c>
      <c r="O58" s="17">
        <f t="shared" ref="O58:O76" si="31">SUM(G58,I58,J58:L58,N58)</f>
        <v>8800.6899999999987</v>
      </c>
    </row>
    <row r="59" spans="1:26" ht="14.15" customHeight="1">
      <c r="A59" s="42"/>
      <c r="B59" s="6" t="s">
        <v>27</v>
      </c>
      <c r="C59" s="14">
        <f t="shared" si="25"/>
        <v>749.81999999999994</v>
      </c>
      <c r="D59" s="25">
        <f t="shared" si="26"/>
        <v>349256</v>
      </c>
      <c r="E59" s="14">
        <f t="shared" si="27"/>
        <v>298.39</v>
      </c>
      <c r="F59" s="25">
        <f t="shared" si="28"/>
        <v>36307</v>
      </c>
      <c r="G59" s="14">
        <f t="shared" si="29"/>
        <v>1048.21</v>
      </c>
      <c r="H59" s="25">
        <f t="shared" si="30"/>
        <v>385563</v>
      </c>
      <c r="I59" s="15">
        <v>0</v>
      </c>
      <c r="J59" s="29">
        <v>4.6100000000000003</v>
      </c>
      <c r="K59" s="17">
        <v>0.87</v>
      </c>
      <c r="L59" s="32">
        <v>28.19</v>
      </c>
      <c r="M59" s="18">
        <v>27968</v>
      </c>
      <c r="N59" s="25">
        <v>0</v>
      </c>
      <c r="O59" s="17">
        <f t="shared" si="31"/>
        <v>1081.8799999999999</v>
      </c>
    </row>
    <row r="60" spans="1:26" ht="14.15" customHeight="1">
      <c r="A60" s="42"/>
      <c r="B60" s="6" t="s">
        <v>28</v>
      </c>
      <c r="C60" s="14">
        <f t="shared" si="25"/>
        <v>698.52</v>
      </c>
      <c r="D60" s="25">
        <f t="shared" si="26"/>
        <v>272792</v>
      </c>
      <c r="E60" s="14">
        <f t="shared" si="27"/>
        <v>207.5</v>
      </c>
      <c r="F60" s="25">
        <f t="shared" si="28"/>
        <v>30932</v>
      </c>
      <c r="G60" s="14">
        <f t="shared" si="29"/>
        <v>906.02</v>
      </c>
      <c r="H60" s="25">
        <f t="shared" si="30"/>
        <v>303724</v>
      </c>
      <c r="I60" s="15">
        <v>0</v>
      </c>
      <c r="J60" s="29">
        <v>12.82</v>
      </c>
      <c r="K60" s="17">
        <v>4.1500000000000004</v>
      </c>
      <c r="L60" s="32">
        <v>4.5</v>
      </c>
      <c r="M60" s="18">
        <v>3775</v>
      </c>
      <c r="N60" s="25">
        <v>0</v>
      </c>
      <c r="O60" s="17">
        <f t="shared" si="31"/>
        <v>927.49</v>
      </c>
    </row>
    <row r="61" spans="1:26" ht="14.15" customHeight="1">
      <c r="A61" s="42"/>
      <c r="B61" s="6" t="s">
        <v>29</v>
      </c>
      <c r="C61" s="14">
        <f t="shared" si="25"/>
        <v>1.54</v>
      </c>
      <c r="D61" s="25">
        <f t="shared" si="26"/>
        <v>619</v>
      </c>
      <c r="E61" s="14">
        <f t="shared" si="27"/>
        <v>2.95</v>
      </c>
      <c r="F61" s="25">
        <f t="shared" si="28"/>
        <v>453</v>
      </c>
      <c r="G61" s="14">
        <f t="shared" si="29"/>
        <v>4.49</v>
      </c>
      <c r="H61" s="25">
        <f t="shared" si="30"/>
        <v>1072</v>
      </c>
      <c r="I61" s="15">
        <v>0</v>
      </c>
      <c r="J61" s="29">
        <v>0</v>
      </c>
      <c r="K61" s="17">
        <v>0</v>
      </c>
      <c r="L61" s="32">
        <v>0.18</v>
      </c>
      <c r="M61" s="18">
        <v>156</v>
      </c>
      <c r="N61" s="25">
        <v>0</v>
      </c>
      <c r="O61" s="17">
        <f t="shared" si="31"/>
        <v>4.67</v>
      </c>
    </row>
    <row r="62" spans="1:26" ht="14.15" customHeight="1">
      <c r="A62" s="42"/>
      <c r="B62" s="6" t="s">
        <v>30</v>
      </c>
      <c r="C62" s="14">
        <f t="shared" si="25"/>
        <v>13.21</v>
      </c>
      <c r="D62" s="25">
        <f t="shared" si="26"/>
        <v>6363</v>
      </c>
      <c r="E62" s="14">
        <f t="shared" si="27"/>
        <v>6.7299999999999995</v>
      </c>
      <c r="F62" s="25">
        <f t="shared" si="28"/>
        <v>838</v>
      </c>
      <c r="G62" s="14">
        <f t="shared" si="29"/>
        <v>19.940000000000001</v>
      </c>
      <c r="H62" s="25">
        <f t="shared" si="30"/>
        <v>7201</v>
      </c>
      <c r="I62" s="15">
        <v>0</v>
      </c>
      <c r="J62" s="29">
        <v>0</v>
      </c>
      <c r="K62" s="17">
        <v>0.06</v>
      </c>
      <c r="L62" s="32">
        <v>1.0900000000000001</v>
      </c>
      <c r="M62" s="18">
        <v>1152</v>
      </c>
      <c r="N62" s="25">
        <v>0</v>
      </c>
      <c r="O62" s="17">
        <f t="shared" si="31"/>
        <v>21.09</v>
      </c>
    </row>
    <row r="63" spans="1:26" ht="14.15" customHeight="1">
      <c r="A63" s="42"/>
      <c r="B63" s="6" t="s">
        <v>31</v>
      </c>
      <c r="C63" s="14">
        <f t="shared" si="25"/>
        <v>41.15</v>
      </c>
      <c r="D63" s="25">
        <f t="shared" si="26"/>
        <v>20350</v>
      </c>
      <c r="E63" s="14">
        <f t="shared" si="27"/>
        <v>45.209999999999994</v>
      </c>
      <c r="F63" s="25">
        <f t="shared" si="28"/>
        <v>5315</v>
      </c>
      <c r="G63" s="14">
        <f t="shared" si="29"/>
        <v>86.359999999999985</v>
      </c>
      <c r="H63" s="25">
        <f t="shared" si="30"/>
        <v>25665</v>
      </c>
      <c r="I63" s="15">
        <v>0</v>
      </c>
      <c r="J63" s="29">
        <v>0.06</v>
      </c>
      <c r="K63" s="17">
        <v>0</v>
      </c>
      <c r="L63" s="32">
        <v>0.72</v>
      </c>
      <c r="M63" s="18">
        <v>864</v>
      </c>
      <c r="N63" s="25">
        <v>0</v>
      </c>
      <c r="O63" s="17">
        <f t="shared" si="31"/>
        <v>87.139999999999986</v>
      </c>
    </row>
    <row r="64" spans="1:26" ht="14.15" customHeight="1">
      <c r="A64" s="42"/>
      <c r="B64" s="6" t="s">
        <v>32</v>
      </c>
      <c r="C64" s="14">
        <f t="shared" si="25"/>
        <v>154.01000000000002</v>
      </c>
      <c r="D64" s="25">
        <f t="shared" si="26"/>
        <v>71425</v>
      </c>
      <c r="E64" s="14">
        <f t="shared" si="27"/>
        <v>108.22999999999999</v>
      </c>
      <c r="F64" s="25">
        <f t="shared" si="28"/>
        <v>15582</v>
      </c>
      <c r="G64" s="14">
        <f t="shared" si="29"/>
        <v>262.24</v>
      </c>
      <c r="H64" s="25">
        <f t="shared" si="30"/>
        <v>87007</v>
      </c>
      <c r="I64" s="15">
        <v>0</v>
      </c>
      <c r="J64" s="29">
        <v>11.74</v>
      </c>
      <c r="K64" s="17">
        <v>0</v>
      </c>
      <c r="L64" s="32">
        <v>1.6</v>
      </c>
      <c r="M64" s="18">
        <v>1860</v>
      </c>
      <c r="N64" s="36">
        <v>0</v>
      </c>
      <c r="O64" s="16">
        <f t="shared" si="31"/>
        <v>275.58000000000004</v>
      </c>
    </row>
    <row r="65" spans="1:15" ht="14.15" customHeight="1">
      <c r="A65" s="42"/>
      <c r="B65" s="6" t="s">
        <v>33</v>
      </c>
      <c r="C65" s="14">
        <f t="shared" si="25"/>
        <v>7099.3499999999995</v>
      </c>
      <c r="D65" s="25">
        <f t="shared" si="26"/>
        <v>3187464</v>
      </c>
      <c r="E65" s="14">
        <f t="shared" si="27"/>
        <v>3605.75</v>
      </c>
      <c r="F65" s="25">
        <f t="shared" si="28"/>
        <v>491423</v>
      </c>
      <c r="G65" s="14">
        <f t="shared" si="29"/>
        <v>10705.099999999999</v>
      </c>
      <c r="H65" s="25">
        <f t="shared" si="30"/>
        <v>3678887</v>
      </c>
      <c r="I65" s="12">
        <f t="shared" ref="I65:N65" si="32">SUM(I58:I64)</f>
        <v>0.83</v>
      </c>
      <c r="J65" s="32">
        <f t="shared" si="32"/>
        <v>86.779999999999987</v>
      </c>
      <c r="K65" s="12">
        <f t="shared" si="32"/>
        <v>13.790000000000001</v>
      </c>
      <c r="L65" s="32">
        <f t="shared" si="32"/>
        <v>391.72</v>
      </c>
      <c r="M65" s="18">
        <f t="shared" si="32"/>
        <v>411500</v>
      </c>
      <c r="N65" s="36">
        <f t="shared" si="32"/>
        <v>0.32</v>
      </c>
      <c r="O65" s="16">
        <f t="shared" si="31"/>
        <v>11198.539999999999</v>
      </c>
    </row>
    <row r="66" spans="1:15" ht="14.15" customHeight="1">
      <c r="A66" s="42" t="s">
        <v>34</v>
      </c>
      <c r="B66" s="6" t="s">
        <v>35</v>
      </c>
      <c r="C66" s="14">
        <f t="shared" si="25"/>
        <v>62.07</v>
      </c>
      <c r="D66" s="25">
        <f t="shared" si="26"/>
        <v>30599</v>
      </c>
      <c r="E66" s="14">
        <f t="shared" si="27"/>
        <v>25.939999999999998</v>
      </c>
      <c r="F66" s="25">
        <f t="shared" si="28"/>
        <v>3944</v>
      </c>
      <c r="G66" s="14">
        <f t="shared" si="29"/>
        <v>88.009999999999991</v>
      </c>
      <c r="H66" s="25">
        <f t="shared" si="30"/>
        <v>34543</v>
      </c>
      <c r="I66" s="12">
        <v>0</v>
      </c>
      <c r="J66" s="32">
        <v>4.76</v>
      </c>
      <c r="K66" s="12">
        <v>0</v>
      </c>
      <c r="L66" s="32">
        <v>1.5</v>
      </c>
      <c r="M66" s="18">
        <v>1588</v>
      </c>
      <c r="N66" s="36">
        <v>0.25</v>
      </c>
      <c r="O66" s="16">
        <f t="shared" si="31"/>
        <v>94.52</v>
      </c>
    </row>
    <row r="67" spans="1:15" ht="14.15" customHeight="1">
      <c r="A67" s="42"/>
      <c r="B67" s="6" t="s">
        <v>36</v>
      </c>
      <c r="C67" s="14">
        <f t="shared" si="25"/>
        <v>118.61</v>
      </c>
      <c r="D67" s="25">
        <f t="shared" si="26"/>
        <v>57434</v>
      </c>
      <c r="E67" s="14">
        <f t="shared" si="27"/>
        <v>1.55</v>
      </c>
      <c r="F67" s="25">
        <f t="shared" si="28"/>
        <v>248</v>
      </c>
      <c r="G67" s="14">
        <f t="shared" si="29"/>
        <v>120.16</v>
      </c>
      <c r="H67" s="25">
        <f t="shared" si="30"/>
        <v>57682</v>
      </c>
      <c r="I67" s="12">
        <v>0.37</v>
      </c>
      <c r="J67" s="32">
        <v>2.39</v>
      </c>
      <c r="K67" s="12">
        <v>8.92</v>
      </c>
      <c r="L67" s="32">
        <v>0</v>
      </c>
      <c r="M67" s="18">
        <v>0</v>
      </c>
      <c r="N67" s="36">
        <v>0</v>
      </c>
      <c r="O67" s="16">
        <f t="shared" si="31"/>
        <v>131.84</v>
      </c>
    </row>
    <row r="68" spans="1:15" ht="14.15" customHeight="1">
      <c r="A68" s="42"/>
      <c r="B68" s="6" t="s">
        <v>37</v>
      </c>
      <c r="C68" s="14">
        <f t="shared" si="25"/>
        <v>19.21</v>
      </c>
      <c r="D68" s="25">
        <f t="shared" si="26"/>
        <v>9378</v>
      </c>
      <c r="E68" s="14">
        <f t="shared" si="27"/>
        <v>2.6999999999999997</v>
      </c>
      <c r="F68" s="25">
        <f t="shared" si="28"/>
        <v>388</v>
      </c>
      <c r="G68" s="14">
        <f t="shared" si="29"/>
        <v>21.91</v>
      </c>
      <c r="H68" s="25">
        <f t="shared" si="30"/>
        <v>9766</v>
      </c>
      <c r="I68" s="12">
        <v>0</v>
      </c>
      <c r="J68" s="32">
        <v>0.23</v>
      </c>
      <c r="K68" s="12">
        <v>0</v>
      </c>
      <c r="L68" s="32">
        <v>0.45</v>
      </c>
      <c r="M68" s="18">
        <v>540</v>
      </c>
      <c r="N68" s="36">
        <v>0</v>
      </c>
      <c r="O68" s="16">
        <f t="shared" si="31"/>
        <v>22.59</v>
      </c>
    </row>
    <row r="69" spans="1:15" ht="14.15" customHeight="1">
      <c r="A69" s="42"/>
      <c r="B69" s="6" t="s">
        <v>33</v>
      </c>
      <c r="C69" s="14">
        <f t="shared" si="25"/>
        <v>199.89000000000001</v>
      </c>
      <c r="D69" s="25">
        <f t="shared" si="26"/>
        <v>97411</v>
      </c>
      <c r="E69" s="14">
        <f t="shared" si="27"/>
        <v>30.19</v>
      </c>
      <c r="F69" s="25">
        <f t="shared" si="28"/>
        <v>4580</v>
      </c>
      <c r="G69" s="14">
        <f t="shared" si="29"/>
        <v>230.08000000000004</v>
      </c>
      <c r="H69" s="25">
        <f t="shared" si="30"/>
        <v>101991</v>
      </c>
      <c r="I69" s="12">
        <f t="shared" ref="I69:N69" si="33">SUM(I66:I68)</f>
        <v>0.37</v>
      </c>
      <c r="J69" s="32">
        <f t="shared" si="33"/>
        <v>7.3800000000000008</v>
      </c>
      <c r="K69" s="12">
        <f t="shared" si="33"/>
        <v>8.92</v>
      </c>
      <c r="L69" s="32">
        <f t="shared" si="33"/>
        <v>1.95</v>
      </c>
      <c r="M69" s="18">
        <f t="shared" si="33"/>
        <v>2128</v>
      </c>
      <c r="N69" s="36">
        <f t="shared" si="33"/>
        <v>0.25</v>
      </c>
      <c r="O69" s="16">
        <f t="shared" si="31"/>
        <v>248.95000000000002</v>
      </c>
    </row>
    <row r="70" spans="1:15" ht="14.15" customHeight="1">
      <c r="A70" s="43" t="s">
        <v>38</v>
      </c>
      <c r="B70" s="6" t="s">
        <v>39</v>
      </c>
      <c r="C70" s="14">
        <f t="shared" si="25"/>
        <v>729.29</v>
      </c>
      <c r="D70" s="25">
        <f t="shared" si="26"/>
        <v>326760</v>
      </c>
      <c r="E70" s="14">
        <f t="shared" si="27"/>
        <v>117.31</v>
      </c>
      <c r="F70" s="25">
        <f t="shared" si="28"/>
        <v>15208</v>
      </c>
      <c r="G70" s="14">
        <f t="shared" si="29"/>
        <v>846.6</v>
      </c>
      <c r="H70" s="25">
        <f t="shared" si="30"/>
        <v>341968</v>
      </c>
      <c r="I70" s="12">
        <v>0</v>
      </c>
      <c r="J70" s="32">
        <v>0.28000000000000003</v>
      </c>
      <c r="K70" s="12">
        <v>1.53</v>
      </c>
      <c r="L70" s="32">
        <v>1.19</v>
      </c>
      <c r="M70" s="18">
        <v>1240</v>
      </c>
      <c r="N70" s="36">
        <v>0</v>
      </c>
      <c r="O70" s="16">
        <f t="shared" si="31"/>
        <v>849.6</v>
      </c>
    </row>
    <row r="71" spans="1:15" ht="14.15" customHeight="1">
      <c r="A71" s="42"/>
      <c r="B71" s="6" t="s">
        <v>40</v>
      </c>
      <c r="C71" s="14">
        <f t="shared" si="25"/>
        <v>1.1200000000000001</v>
      </c>
      <c r="D71" s="25">
        <f t="shared" si="26"/>
        <v>564</v>
      </c>
      <c r="E71" s="14">
        <f t="shared" si="27"/>
        <v>0</v>
      </c>
      <c r="F71" s="25">
        <f t="shared" si="28"/>
        <v>0</v>
      </c>
      <c r="G71" s="14">
        <f t="shared" si="29"/>
        <v>1.1200000000000001</v>
      </c>
      <c r="H71" s="25">
        <f t="shared" si="30"/>
        <v>564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1.1200000000000001</v>
      </c>
    </row>
    <row r="72" spans="1:15" ht="14.15" customHeight="1">
      <c r="A72" s="42"/>
      <c r="B72" s="6" t="s">
        <v>33</v>
      </c>
      <c r="C72" s="14">
        <f t="shared" si="25"/>
        <v>730.41</v>
      </c>
      <c r="D72" s="25">
        <f t="shared" si="26"/>
        <v>327324</v>
      </c>
      <c r="E72" s="14">
        <f t="shared" si="27"/>
        <v>117.31</v>
      </c>
      <c r="F72" s="25">
        <f t="shared" si="28"/>
        <v>15208</v>
      </c>
      <c r="G72" s="14">
        <f t="shared" si="29"/>
        <v>847.72</v>
      </c>
      <c r="H72" s="25">
        <f t="shared" si="30"/>
        <v>342532</v>
      </c>
      <c r="I72" s="12">
        <f t="shared" ref="I72:N72" si="34">SUM(I70:I71)</f>
        <v>0</v>
      </c>
      <c r="J72" s="32">
        <f t="shared" si="34"/>
        <v>0.28000000000000003</v>
      </c>
      <c r="K72" s="12">
        <f t="shared" si="34"/>
        <v>1.53</v>
      </c>
      <c r="L72" s="32">
        <f t="shared" si="34"/>
        <v>1.19</v>
      </c>
      <c r="M72" s="18">
        <f t="shared" si="34"/>
        <v>1240</v>
      </c>
      <c r="N72" s="36">
        <f t="shared" si="34"/>
        <v>0</v>
      </c>
      <c r="O72" s="16">
        <f t="shared" si="31"/>
        <v>850.72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25.22</v>
      </c>
      <c r="D74" s="25">
        <f t="shared" si="26"/>
        <v>9116</v>
      </c>
      <c r="E74" s="14">
        <f t="shared" si="27"/>
        <v>0</v>
      </c>
      <c r="F74" s="25">
        <f t="shared" si="28"/>
        <v>0</v>
      </c>
      <c r="G74" s="14">
        <f t="shared" si="29"/>
        <v>25.22</v>
      </c>
      <c r="H74" s="25">
        <f t="shared" si="30"/>
        <v>9116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25.22</v>
      </c>
    </row>
    <row r="75" spans="1:15" ht="14.15" customHeight="1">
      <c r="A75" s="44" t="s">
        <v>43</v>
      </c>
      <c r="B75" s="45"/>
      <c r="C75" s="14">
        <f t="shared" si="25"/>
        <v>40.03</v>
      </c>
      <c r="D75" s="25">
        <f t="shared" si="26"/>
        <v>1540</v>
      </c>
      <c r="E75" s="14">
        <f t="shared" si="27"/>
        <v>22.78</v>
      </c>
      <c r="F75" s="25">
        <f t="shared" si="28"/>
        <v>1349</v>
      </c>
      <c r="G75" s="14">
        <f t="shared" si="29"/>
        <v>62.81</v>
      </c>
      <c r="H75" s="25">
        <f t="shared" si="30"/>
        <v>2889</v>
      </c>
      <c r="I75" s="15">
        <v>0</v>
      </c>
      <c r="J75" s="29">
        <v>0.79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63.6</v>
      </c>
    </row>
    <row r="76" spans="1:15" ht="14.15" customHeight="1">
      <c r="A76" s="42" t="s">
        <v>44</v>
      </c>
      <c r="B76" s="42"/>
      <c r="C76" s="14">
        <f t="shared" si="25"/>
        <v>13.51</v>
      </c>
      <c r="D76" s="25">
        <f t="shared" si="26"/>
        <v>6448</v>
      </c>
      <c r="E76" s="14">
        <f t="shared" si="27"/>
        <v>4.38</v>
      </c>
      <c r="F76" s="25">
        <f t="shared" si="28"/>
        <v>645</v>
      </c>
      <c r="G76" s="14">
        <f t="shared" si="29"/>
        <v>17.89</v>
      </c>
      <c r="H76" s="25">
        <f t="shared" si="30"/>
        <v>7093</v>
      </c>
      <c r="I76" s="15">
        <v>0</v>
      </c>
      <c r="J76" s="29">
        <v>0</v>
      </c>
      <c r="K76" s="17">
        <v>0</v>
      </c>
      <c r="L76" s="32">
        <v>1.24</v>
      </c>
      <c r="M76" s="18">
        <v>1328</v>
      </c>
      <c r="N76" s="25">
        <v>0</v>
      </c>
      <c r="O76" s="17">
        <f t="shared" si="31"/>
        <v>19.13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8108.41</v>
      </c>
      <c r="D77" s="26">
        <f t="shared" si="35"/>
        <v>3629303</v>
      </c>
      <c r="E77" s="19">
        <f t="shared" si="35"/>
        <v>3780.4100000000003</v>
      </c>
      <c r="F77" s="26">
        <f t="shared" si="35"/>
        <v>513205</v>
      </c>
      <c r="G77" s="19">
        <f t="shared" si="35"/>
        <v>11888.819999999996</v>
      </c>
      <c r="H77" s="26">
        <f t="shared" si="35"/>
        <v>4142508</v>
      </c>
      <c r="I77" s="15">
        <f t="shared" si="35"/>
        <v>1.2</v>
      </c>
      <c r="J77" s="33">
        <f t="shared" si="35"/>
        <v>95.22999999999999</v>
      </c>
      <c r="K77" s="20">
        <f t="shared" si="35"/>
        <v>24.240000000000002</v>
      </c>
      <c r="L77" s="35">
        <f t="shared" si="35"/>
        <v>396.1</v>
      </c>
      <c r="M77" s="21">
        <f t="shared" si="35"/>
        <v>416196</v>
      </c>
      <c r="N77" s="26">
        <f t="shared" si="35"/>
        <v>0.57000000000000006</v>
      </c>
      <c r="O77" s="20">
        <f t="shared" si="35"/>
        <v>12406.159999999998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E54A-168D-48C6-9006-BFEDFB5E1B10}">
  <sheetPr codeName="Sheet14">
    <pageSetUpPr fitToPage="1"/>
  </sheetPr>
  <dimension ref="A1:BD77"/>
  <sheetViews>
    <sheetView showZeros="0" view="pageBreakPreview" topLeftCell="A33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69</v>
      </c>
      <c r="D3" s="23" t="s">
        <v>70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53.67</v>
      </c>
      <c r="D8" s="25">
        <v>25305</v>
      </c>
      <c r="E8" s="12">
        <v>3.52</v>
      </c>
      <c r="F8" s="25">
        <v>492</v>
      </c>
      <c r="G8" s="12">
        <f t="shared" ref="G8:G26" si="0">SUM(C8,E8)</f>
        <v>57.190000000000005</v>
      </c>
      <c r="H8" s="25">
        <f t="shared" ref="H8:H26" si="1">SUM(D8,F8)</f>
        <v>25797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53.67</v>
      </c>
      <c r="P8" s="25">
        <f t="shared" ref="P8:P26" si="5">SUM(D8,J8)</f>
        <v>25305</v>
      </c>
      <c r="Q8" s="12">
        <f t="shared" ref="Q8:Q26" si="6">SUM(E8,K8)</f>
        <v>3.52</v>
      </c>
      <c r="R8" s="25">
        <f t="shared" ref="R8:R26" si="7">SUM(F8,L8)</f>
        <v>492</v>
      </c>
      <c r="S8" s="12">
        <f t="shared" ref="S8:S26" si="8">SUM(O8,Q8)</f>
        <v>57.190000000000005</v>
      </c>
      <c r="T8" s="25">
        <f t="shared" ref="T8:T26" si="9">SUM(P8,R8)</f>
        <v>25797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0.33</v>
      </c>
      <c r="D9" s="25">
        <v>163</v>
      </c>
      <c r="E9" s="12">
        <v>0.05</v>
      </c>
      <c r="F9" s="25">
        <v>7</v>
      </c>
      <c r="G9" s="12">
        <f t="shared" si="0"/>
        <v>0.38</v>
      </c>
      <c r="H9" s="25">
        <f t="shared" si="1"/>
        <v>170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0.33</v>
      </c>
      <c r="P9" s="25">
        <f t="shared" si="5"/>
        <v>163</v>
      </c>
      <c r="Q9" s="12">
        <f t="shared" si="6"/>
        <v>0.05</v>
      </c>
      <c r="R9" s="25">
        <f t="shared" si="7"/>
        <v>7</v>
      </c>
      <c r="S9" s="12">
        <f t="shared" si="8"/>
        <v>0.38</v>
      </c>
      <c r="T9" s="25">
        <f t="shared" si="9"/>
        <v>170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2.25</v>
      </c>
      <c r="D10" s="25">
        <v>1041</v>
      </c>
      <c r="E10" s="12">
        <v>0.02</v>
      </c>
      <c r="F10" s="25">
        <v>3</v>
      </c>
      <c r="G10" s="12">
        <f t="shared" si="0"/>
        <v>2.27</v>
      </c>
      <c r="H10" s="25">
        <f t="shared" si="1"/>
        <v>1044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2.25</v>
      </c>
      <c r="P10" s="25">
        <f t="shared" si="5"/>
        <v>1041</v>
      </c>
      <c r="Q10" s="12">
        <f t="shared" si="6"/>
        <v>0.02</v>
      </c>
      <c r="R10" s="25">
        <f t="shared" si="7"/>
        <v>3</v>
      </c>
      <c r="S10" s="12">
        <f t="shared" si="8"/>
        <v>2.27</v>
      </c>
      <c r="T10" s="25">
        <f t="shared" si="9"/>
        <v>1044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</v>
      </c>
      <c r="D12" s="25">
        <v>0</v>
      </c>
      <c r="E12" s="12">
        <v>0</v>
      </c>
      <c r="F12" s="25">
        <v>0</v>
      </c>
      <c r="G12" s="12">
        <f t="shared" si="0"/>
        <v>0</v>
      </c>
      <c r="H12" s="25">
        <f t="shared" si="1"/>
        <v>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</v>
      </c>
      <c r="P12" s="25">
        <f t="shared" si="5"/>
        <v>0</v>
      </c>
      <c r="Q12" s="12">
        <f t="shared" si="6"/>
        <v>0</v>
      </c>
      <c r="R12" s="25">
        <f t="shared" si="7"/>
        <v>0</v>
      </c>
      <c r="S12" s="12">
        <f t="shared" si="8"/>
        <v>0</v>
      </c>
      <c r="T12" s="25">
        <f t="shared" si="9"/>
        <v>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0.76</v>
      </c>
      <c r="D13" s="25">
        <v>371</v>
      </c>
      <c r="E13" s="12">
        <v>0</v>
      </c>
      <c r="F13" s="25">
        <v>0</v>
      </c>
      <c r="G13" s="12">
        <f t="shared" si="0"/>
        <v>0.76</v>
      </c>
      <c r="H13" s="25">
        <f t="shared" si="1"/>
        <v>371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0.76</v>
      </c>
      <c r="P13" s="25">
        <f t="shared" si="5"/>
        <v>371</v>
      </c>
      <c r="Q13" s="12">
        <f t="shared" si="6"/>
        <v>0</v>
      </c>
      <c r="R13" s="25">
        <f t="shared" si="7"/>
        <v>0</v>
      </c>
      <c r="S13" s="12">
        <f t="shared" si="8"/>
        <v>0.76</v>
      </c>
      <c r="T13" s="25">
        <f t="shared" si="9"/>
        <v>371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0.45</v>
      </c>
      <c r="D14" s="25">
        <v>217</v>
      </c>
      <c r="E14" s="12">
        <v>0</v>
      </c>
      <c r="F14" s="25">
        <v>0</v>
      </c>
      <c r="G14" s="12">
        <f t="shared" si="0"/>
        <v>0.45</v>
      </c>
      <c r="H14" s="25">
        <f t="shared" si="1"/>
        <v>217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0.45</v>
      </c>
      <c r="P14" s="25">
        <f t="shared" si="5"/>
        <v>217</v>
      </c>
      <c r="Q14" s="12">
        <f t="shared" si="6"/>
        <v>0</v>
      </c>
      <c r="R14" s="25">
        <f t="shared" si="7"/>
        <v>0</v>
      </c>
      <c r="S14" s="12">
        <f t="shared" si="8"/>
        <v>0.45</v>
      </c>
      <c r="T14" s="25">
        <f t="shared" si="9"/>
        <v>217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57.46</v>
      </c>
      <c r="D15" s="25">
        <f>SUM(D8:D14)</f>
        <v>27097</v>
      </c>
      <c r="E15" s="12">
        <f>SUM(E8:E14)</f>
        <v>3.59</v>
      </c>
      <c r="F15" s="25">
        <f>SUM(F8:F14)</f>
        <v>502</v>
      </c>
      <c r="G15" s="12">
        <f t="shared" si="0"/>
        <v>61.05</v>
      </c>
      <c r="H15" s="25">
        <f t="shared" si="1"/>
        <v>27599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57.46</v>
      </c>
      <c r="P15" s="25">
        <f t="shared" si="5"/>
        <v>27097</v>
      </c>
      <c r="Q15" s="12">
        <f t="shared" si="6"/>
        <v>3.59</v>
      </c>
      <c r="R15" s="25">
        <f t="shared" si="7"/>
        <v>502</v>
      </c>
      <c r="S15" s="12">
        <f t="shared" si="8"/>
        <v>61.05</v>
      </c>
      <c r="T15" s="25">
        <f t="shared" si="9"/>
        <v>27599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0.17</v>
      </c>
      <c r="D16" s="25">
        <v>84</v>
      </c>
      <c r="E16" s="12">
        <v>0</v>
      </c>
      <c r="F16" s="25">
        <v>0</v>
      </c>
      <c r="G16" s="12">
        <f t="shared" si="0"/>
        <v>0.17</v>
      </c>
      <c r="H16" s="25">
        <f t="shared" si="1"/>
        <v>84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0.17</v>
      </c>
      <c r="P16" s="25">
        <f t="shared" si="5"/>
        <v>84</v>
      </c>
      <c r="Q16" s="12">
        <f t="shared" si="6"/>
        <v>0</v>
      </c>
      <c r="R16" s="25">
        <f t="shared" si="7"/>
        <v>0</v>
      </c>
      <c r="S16" s="12">
        <f t="shared" si="8"/>
        <v>0.17</v>
      </c>
      <c r="T16" s="25">
        <f t="shared" si="9"/>
        <v>84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0.17</v>
      </c>
      <c r="D19" s="25">
        <f>SUM(D16:D18)</f>
        <v>84</v>
      </c>
      <c r="E19" s="12">
        <f>SUM(E16:E18)</f>
        <v>0</v>
      </c>
      <c r="F19" s="25">
        <f>SUM(F16:F18)</f>
        <v>0</v>
      </c>
      <c r="G19" s="12">
        <f t="shared" si="0"/>
        <v>0.17</v>
      </c>
      <c r="H19" s="25">
        <f t="shared" si="1"/>
        <v>84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0.17</v>
      </c>
      <c r="P19" s="25">
        <f t="shared" si="5"/>
        <v>84</v>
      </c>
      <c r="Q19" s="12">
        <f t="shared" si="6"/>
        <v>0</v>
      </c>
      <c r="R19" s="25">
        <f t="shared" si="7"/>
        <v>0</v>
      </c>
      <c r="S19" s="12">
        <f t="shared" si="8"/>
        <v>0.17</v>
      </c>
      <c r="T19" s="25">
        <f t="shared" si="9"/>
        <v>84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0.98</v>
      </c>
      <c r="D20" s="25">
        <v>490</v>
      </c>
      <c r="E20" s="12">
        <v>0.03</v>
      </c>
      <c r="F20" s="25">
        <v>0</v>
      </c>
      <c r="G20" s="12">
        <f t="shared" si="0"/>
        <v>1.01</v>
      </c>
      <c r="H20" s="25">
        <f t="shared" si="1"/>
        <v>490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0.98</v>
      </c>
      <c r="P20" s="25">
        <f t="shared" si="5"/>
        <v>490</v>
      </c>
      <c r="Q20" s="12">
        <f t="shared" si="6"/>
        <v>0.03</v>
      </c>
      <c r="R20" s="25">
        <f t="shared" si="7"/>
        <v>0</v>
      </c>
      <c r="S20" s="12">
        <f t="shared" si="8"/>
        <v>1.01</v>
      </c>
      <c r="T20" s="25">
        <f t="shared" si="9"/>
        <v>490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0.98</v>
      </c>
      <c r="D22" s="25">
        <f>SUM(D20:D21)</f>
        <v>490</v>
      </c>
      <c r="E22" s="12">
        <f>SUM(E20:E21)</f>
        <v>0.03</v>
      </c>
      <c r="F22" s="25">
        <f>SUM(F20:F21)</f>
        <v>0</v>
      </c>
      <c r="G22" s="12">
        <f t="shared" si="0"/>
        <v>1.01</v>
      </c>
      <c r="H22" s="25">
        <f t="shared" si="1"/>
        <v>490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0.98</v>
      </c>
      <c r="P22" s="25">
        <f t="shared" si="5"/>
        <v>490</v>
      </c>
      <c r="Q22" s="12">
        <f t="shared" si="6"/>
        <v>0.03</v>
      </c>
      <c r="R22" s="25">
        <f t="shared" si="7"/>
        <v>0</v>
      </c>
      <c r="S22" s="12">
        <f t="shared" si="8"/>
        <v>1.01</v>
      </c>
      <c r="T22" s="25">
        <f t="shared" si="9"/>
        <v>490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</v>
      </c>
      <c r="D26" s="25">
        <v>491</v>
      </c>
      <c r="E26" s="12">
        <v>3.09</v>
      </c>
      <c r="F26" s="25">
        <v>257</v>
      </c>
      <c r="G26" s="12">
        <f t="shared" si="0"/>
        <v>4.09</v>
      </c>
      <c r="H26" s="25">
        <f t="shared" si="1"/>
        <v>748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</v>
      </c>
      <c r="P26" s="25">
        <f t="shared" si="5"/>
        <v>491</v>
      </c>
      <c r="Q26" s="12">
        <f t="shared" si="6"/>
        <v>3.09</v>
      </c>
      <c r="R26" s="25">
        <f t="shared" si="7"/>
        <v>257</v>
      </c>
      <c r="S26" s="12">
        <f t="shared" si="8"/>
        <v>4.09</v>
      </c>
      <c r="T26" s="25">
        <f t="shared" si="9"/>
        <v>748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59.61</v>
      </c>
      <c r="D27" s="26">
        <f t="shared" si="10"/>
        <v>28162</v>
      </c>
      <c r="E27" s="19">
        <f t="shared" si="10"/>
        <v>6.7099999999999991</v>
      </c>
      <c r="F27" s="26">
        <f t="shared" si="10"/>
        <v>759</v>
      </c>
      <c r="G27" s="19">
        <f t="shared" si="10"/>
        <v>66.319999999999993</v>
      </c>
      <c r="H27" s="26">
        <f t="shared" si="10"/>
        <v>28921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59.61</v>
      </c>
      <c r="P27" s="26">
        <f t="shared" si="10"/>
        <v>28162</v>
      </c>
      <c r="Q27" s="19">
        <f t="shared" si="10"/>
        <v>6.7099999999999991</v>
      </c>
      <c r="R27" s="26">
        <f t="shared" si="10"/>
        <v>759</v>
      </c>
      <c r="S27" s="19">
        <f t="shared" si="10"/>
        <v>66.319999999999993</v>
      </c>
      <c r="T27" s="26">
        <f t="shared" si="10"/>
        <v>28921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75.33</v>
      </c>
      <c r="F33" s="29">
        <v>11435</v>
      </c>
      <c r="G33" s="12">
        <f t="shared" ref="G33:G51" si="11">SUM(C33,E33)</f>
        <v>75.33</v>
      </c>
      <c r="H33" s="25">
        <f t="shared" ref="H33:H51" si="12">SUM(D33,F33)</f>
        <v>11435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0.23</v>
      </c>
      <c r="P33" s="29">
        <v>61</v>
      </c>
      <c r="Q33" s="12">
        <v>127</v>
      </c>
      <c r="R33" s="29">
        <v>18815</v>
      </c>
      <c r="S33" s="12">
        <f t="shared" ref="S33:S51" si="15">SUM(O33,Q33)</f>
        <v>127.23</v>
      </c>
      <c r="T33" s="25">
        <f t="shared" ref="T33:T51" si="16">SUM(P33,R33)</f>
        <v>18876</v>
      </c>
      <c r="U33" s="14">
        <f t="shared" ref="U33:U51" si="17">SUM(C33,I33,O33)</f>
        <v>0.23</v>
      </c>
      <c r="V33" s="25">
        <f t="shared" ref="V33:V51" si="18">SUM(D33,J33,P33)</f>
        <v>61</v>
      </c>
      <c r="W33" s="14">
        <f t="shared" ref="W33:W51" si="19">SUM(E33,K33,Q33)</f>
        <v>202.32999999999998</v>
      </c>
      <c r="X33" s="25">
        <f t="shared" ref="X33:X51" si="20">SUM(F33,L33,R33)</f>
        <v>30250</v>
      </c>
      <c r="Y33" s="12">
        <f t="shared" ref="Y33:Y51" si="21">SUM(U33,W33)</f>
        <v>202.55999999999997</v>
      </c>
      <c r="Z33" s="25">
        <f t="shared" ref="Z33:Z51" si="22">SUM(V33,X33)</f>
        <v>30311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1.27</v>
      </c>
      <c r="F34" s="29">
        <v>153</v>
      </c>
      <c r="G34" s="12">
        <f t="shared" si="11"/>
        <v>1.27</v>
      </c>
      <c r="H34" s="25">
        <f t="shared" si="12"/>
        <v>153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0.56000000000000005</v>
      </c>
      <c r="R34" s="29">
        <v>89</v>
      </c>
      <c r="S34" s="12">
        <f t="shared" si="15"/>
        <v>0.56000000000000005</v>
      </c>
      <c r="T34" s="25">
        <f t="shared" si="16"/>
        <v>89</v>
      </c>
      <c r="U34" s="14">
        <f t="shared" si="17"/>
        <v>0</v>
      </c>
      <c r="V34" s="25">
        <f t="shared" si="18"/>
        <v>0</v>
      </c>
      <c r="W34" s="14">
        <f t="shared" si="19"/>
        <v>1.83</v>
      </c>
      <c r="X34" s="25">
        <f t="shared" si="20"/>
        <v>242</v>
      </c>
      <c r="Y34" s="12">
        <f t="shared" si="21"/>
        <v>1.83</v>
      </c>
      <c r="Z34" s="25">
        <f t="shared" si="22"/>
        <v>242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19.2</v>
      </c>
      <c r="F35" s="29">
        <v>2901</v>
      </c>
      <c r="G35" s="12">
        <f t="shared" si="11"/>
        <v>19.2</v>
      </c>
      <c r="H35" s="25">
        <f t="shared" si="12"/>
        <v>2901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6.74</v>
      </c>
      <c r="R35" s="29">
        <v>1036</v>
      </c>
      <c r="S35" s="12">
        <f t="shared" si="15"/>
        <v>6.74</v>
      </c>
      <c r="T35" s="25">
        <f t="shared" si="16"/>
        <v>1036</v>
      </c>
      <c r="U35" s="14">
        <f t="shared" si="17"/>
        <v>0</v>
      </c>
      <c r="V35" s="25">
        <f t="shared" si="18"/>
        <v>0</v>
      </c>
      <c r="W35" s="14">
        <f t="shared" si="19"/>
        <v>25.939999999999998</v>
      </c>
      <c r="X35" s="25">
        <f t="shared" si="20"/>
        <v>3937</v>
      </c>
      <c r="Y35" s="12">
        <f t="shared" si="21"/>
        <v>25.939999999999998</v>
      </c>
      <c r="Z35" s="25">
        <f t="shared" si="22"/>
        <v>3937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0.02</v>
      </c>
      <c r="F37" s="29">
        <v>3</v>
      </c>
      <c r="G37" s="12">
        <f t="shared" si="11"/>
        <v>0.02</v>
      </c>
      <c r="H37" s="25">
        <f t="shared" si="12"/>
        <v>3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</v>
      </c>
      <c r="R37" s="29">
        <v>0</v>
      </c>
      <c r="S37" s="12">
        <f t="shared" si="15"/>
        <v>0</v>
      </c>
      <c r="T37" s="25">
        <f t="shared" si="16"/>
        <v>0</v>
      </c>
      <c r="U37" s="14">
        <f t="shared" si="17"/>
        <v>0</v>
      </c>
      <c r="V37" s="25">
        <f t="shared" si="18"/>
        <v>0</v>
      </c>
      <c r="W37" s="14">
        <f t="shared" si="19"/>
        <v>0.02</v>
      </c>
      <c r="X37" s="25">
        <f t="shared" si="20"/>
        <v>3</v>
      </c>
      <c r="Y37" s="12">
        <f t="shared" si="21"/>
        <v>0.02</v>
      </c>
      <c r="Z37" s="25">
        <f t="shared" si="22"/>
        <v>3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2.3199999999999998</v>
      </c>
      <c r="F38" s="29">
        <v>349</v>
      </c>
      <c r="G38" s="12">
        <f t="shared" si="11"/>
        <v>2.3199999999999998</v>
      </c>
      <c r="H38" s="25">
        <f t="shared" si="12"/>
        <v>349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2.8</v>
      </c>
      <c r="R38" s="29">
        <v>432</v>
      </c>
      <c r="S38" s="12">
        <f t="shared" si="15"/>
        <v>2.8</v>
      </c>
      <c r="T38" s="25">
        <f t="shared" si="16"/>
        <v>432</v>
      </c>
      <c r="U38" s="14">
        <f t="shared" si="17"/>
        <v>0</v>
      </c>
      <c r="V38" s="25">
        <f t="shared" si="18"/>
        <v>0</v>
      </c>
      <c r="W38" s="14">
        <f t="shared" si="19"/>
        <v>5.1199999999999992</v>
      </c>
      <c r="X38" s="25">
        <f t="shared" si="20"/>
        <v>781</v>
      </c>
      <c r="Y38" s="12">
        <f t="shared" si="21"/>
        <v>5.1199999999999992</v>
      </c>
      <c r="Z38" s="25">
        <f t="shared" si="22"/>
        <v>781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0.01</v>
      </c>
      <c r="R39" s="29">
        <v>2</v>
      </c>
      <c r="S39" s="12">
        <f t="shared" si="15"/>
        <v>0.01</v>
      </c>
      <c r="T39" s="25">
        <f t="shared" si="16"/>
        <v>2</v>
      </c>
      <c r="U39" s="14">
        <f t="shared" si="17"/>
        <v>0</v>
      </c>
      <c r="V39" s="25">
        <f t="shared" si="18"/>
        <v>0</v>
      </c>
      <c r="W39" s="14">
        <f t="shared" si="19"/>
        <v>0.01</v>
      </c>
      <c r="X39" s="25">
        <f t="shared" si="20"/>
        <v>2</v>
      </c>
      <c r="Y39" s="12">
        <f t="shared" si="21"/>
        <v>0.01</v>
      </c>
      <c r="Z39" s="25">
        <f t="shared" si="22"/>
        <v>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98.139999999999986</v>
      </c>
      <c r="F40" s="25">
        <f>SUM(F33:F39)</f>
        <v>14841</v>
      </c>
      <c r="G40" s="12">
        <f t="shared" si="11"/>
        <v>98.139999999999986</v>
      </c>
      <c r="H40" s="25">
        <f t="shared" si="12"/>
        <v>14841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0.23</v>
      </c>
      <c r="P40" s="25">
        <f>SUM(P33:P39)</f>
        <v>61</v>
      </c>
      <c r="Q40" s="12">
        <f>SUM(Q33:Q39)</f>
        <v>137.11000000000001</v>
      </c>
      <c r="R40" s="25">
        <f>SUM(R33:R39)</f>
        <v>20374</v>
      </c>
      <c r="S40" s="12">
        <f t="shared" si="15"/>
        <v>137.34</v>
      </c>
      <c r="T40" s="25">
        <f t="shared" si="16"/>
        <v>20435</v>
      </c>
      <c r="U40" s="14">
        <f t="shared" si="17"/>
        <v>0.23</v>
      </c>
      <c r="V40" s="25">
        <f t="shared" si="18"/>
        <v>61</v>
      </c>
      <c r="W40" s="14">
        <f t="shared" si="19"/>
        <v>235.25</v>
      </c>
      <c r="X40" s="25">
        <f t="shared" si="20"/>
        <v>35215</v>
      </c>
      <c r="Y40" s="12">
        <f t="shared" si="21"/>
        <v>235.48</v>
      </c>
      <c r="Z40" s="25">
        <f t="shared" si="22"/>
        <v>35276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0.19</v>
      </c>
      <c r="F41" s="25">
        <v>28</v>
      </c>
      <c r="G41" s="12">
        <f t="shared" si="11"/>
        <v>0.19</v>
      </c>
      <c r="H41" s="25">
        <f t="shared" si="12"/>
        <v>28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7.0000000000000007E-2</v>
      </c>
      <c r="R41" s="25">
        <v>7</v>
      </c>
      <c r="S41" s="12">
        <f t="shared" si="15"/>
        <v>7.0000000000000007E-2</v>
      </c>
      <c r="T41" s="25">
        <f t="shared" si="16"/>
        <v>7</v>
      </c>
      <c r="U41" s="14">
        <f t="shared" si="17"/>
        <v>0</v>
      </c>
      <c r="V41" s="25">
        <f t="shared" si="18"/>
        <v>0</v>
      </c>
      <c r="W41" s="14">
        <f t="shared" si="19"/>
        <v>0.26</v>
      </c>
      <c r="X41" s="25">
        <f t="shared" si="20"/>
        <v>35</v>
      </c>
      <c r="Y41" s="12">
        <f t="shared" si="21"/>
        <v>0.26</v>
      </c>
      <c r="Z41" s="25">
        <f t="shared" si="22"/>
        <v>35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0.19</v>
      </c>
      <c r="F44" s="25">
        <f>SUM(F41:F43)</f>
        <v>28</v>
      </c>
      <c r="G44" s="12">
        <f t="shared" si="11"/>
        <v>0.19</v>
      </c>
      <c r="H44" s="25">
        <f t="shared" si="12"/>
        <v>28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7.0000000000000007E-2</v>
      </c>
      <c r="R44" s="25">
        <f>SUM(R41:R43)</f>
        <v>7</v>
      </c>
      <c r="S44" s="12">
        <f t="shared" si="15"/>
        <v>7.0000000000000007E-2</v>
      </c>
      <c r="T44" s="25">
        <f t="shared" si="16"/>
        <v>7</v>
      </c>
      <c r="U44" s="14">
        <f t="shared" si="17"/>
        <v>0</v>
      </c>
      <c r="V44" s="25">
        <f t="shared" si="18"/>
        <v>0</v>
      </c>
      <c r="W44" s="14">
        <f t="shared" si="19"/>
        <v>0.26</v>
      </c>
      <c r="X44" s="25">
        <f t="shared" si="20"/>
        <v>35</v>
      </c>
      <c r="Y44" s="12">
        <f t="shared" si="21"/>
        <v>0.26</v>
      </c>
      <c r="Z44" s="25">
        <f t="shared" si="22"/>
        <v>35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3.03</v>
      </c>
      <c r="F45" s="25">
        <v>458</v>
      </c>
      <c r="G45" s="12">
        <f t="shared" si="11"/>
        <v>3.03</v>
      </c>
      <c r="H45" s="25">
        <f t="shared" si="12"/>
        <v>458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0.02</v>
      </c>
      <c r="P45" s="25">
        <v>5</v>
      </c>
      <c r="Q45" s="12">
        <v>3.87</v>
      </c>
      <c r="R45" s="25">
        <v>607</v>
      </c>
      <c r="S45" s="12">
        <f t="shared" si="15"/>
        <v>3.89</v>
      </c>
      <c r="T45" s="25">
        <f t="shared" si="16"/>
        <v>612</v>
      </c>
      <c r="U45" s="14">
        <f t="shared" si="17"/>
        <v>0.02</v>
      </c>
      <c r="V45" s="25">
        <f t="shared" si="18"/>
        <v>5</v>
      </c>
      <c r="W45" s="14">
        <f t="shared" si="19"/>
        <v>6.9</v>
      </c>
      <c r="X45" s="25">
        <f t="shared" si="20"/>
        <v>1065</v>
      </c>
      <c r="Y45" s="12">
        <f t="shared" si="21"/>
        <v>6.92</v>
      </c>
      <c r="Z45" s="25">
        <f t="shared" si="22"/>
        <v>1070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3.03</v>
      </c>
      <c r="F47" s="25">
        <f>SUM(F45:F46)</f>
        <v>458</v>
      </c>
      <c r="G47" s="12">
        <f t="shared" si="11"/>
        <v>3.03</v>
      </c>
      <c r="H47" s="25">
        <f t="shared" si="12"/>
        <v>458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0.02</v>
      </c>
      <c r="P47" s="25">
        <f>SUM(P45:P46)</f>
        <v>5</v>
      </c>
      <c r="Q47" s="12">
        <f>SUM(Q45:Q46)</f>
        <v>3.87</v>
      </c>
      <c r="R47" s="25">
        <f>SUM(R45:R46)</f>
        <v>607</v>
      </c>
      <c r="S47" s="12">
        <f t="shared" si="15"/>
        <v>3.89</v>
      </c>
      <c r="T47" s="25">
        <f t="shared" si="16"/>
        <v>612</v>
      </c>
      <c r="U47" s="14">
        <f t="shared" si="17"/>
        <v>0.02</v>
      </c>
      <c r="V47" s="25">
        <f t="shared" si="18"/>
        <v>5</v>
      </c>
      <c r="W47" s="14">
        <f t="shared" si="19"/>
        <v>6.9</v>
      </c>
      <c r="X47" s="25">
        <f t="shared" si="20"/>
        <v>1065</v>
      </c>
      <c r="Y47" s="12">
        <f t="shared" si="21"/>
        <v>6.92</v>
      </c>
      <c r="Z47" s="25">
        <f t="shared" si="22"/>
        <v>1070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3.27</v>
      </c>
      <c r="F51" s="29">
        <v>517</v>
      </c>
      <c r="G51" s="12">
        <f t="shared" si="11"/>
        <v>3.27</v>
      </c>
      <c r="H51" s="25">
        <f t="shared" si="12"/>
        <v>517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</v>
      </c>
      <c r="R51" s="29">
        <v>0</v>
      </c>
      <c r="S51" s="12">
        <f t="shared" si="15"/>
        <v>0</v>
      </c>
      <c r="T51" s="25">
        <f t="shared" si="16"/>
        <v>0</v>
      </c>
      <c r="U51" s="14">
        <f t="shared" si="17"/>
        <v>0</v>
      </c>
      <c r="V51" s="25">
        <f t="shared" si="18"/>
        <v>0</v>
      </c>
      <c r="W51" s="14">
        <f t="shared" si="19"/>
        <v>3.27</v>
      </c>
      <c r="X51" s="25">
        <f t="shared" si="20"/>
        <v>517</v>
      </c>
      <c r="Y51" s="12">
        <f t="shared" si="21"/>
        <v>3.27</v>
      </c>
      <c r="Z51" s="25">
        <f t="shared" si="22"/>
        <v>517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104.62999999999998</v>
      </c>
      <c r="F52" s="26">
        <f t="shared" si="23"/>
        <v>15844</v>
      </c>
      <c r="G52" s="19">
        <f t="shared" si="23"/>
        <v>104.62999999999998</v>
      </c>
      <c r="H52" s="26">
        <f t="shared" si="23"/>
        <v>15844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0.25</v>
      </c>
      <c r="P52" s="26">
        <f t="shared" si="23"/>
        <v>66</v>
      </c>
      <c r="Q52" s="19">
        <f t="shared" ref="Q52:Z52" si="24">SUM(Q40,Q44,Q47,Q48:Q51)</f>
        <v>141.05000000000001</v>
      </c>
      <c r="R52" s="26">
        <f t="shared" si="24"/>
        <v>20988</v>
      </c>
      <c r="S52" s="19">
        <f t="shared" si="24"/>
        <v>141.29999999999998</v>
      </c>
      <c r="T52" s="26">
        <f t="shared" si="24"/>
        <v>21054</v>
      </c>
      <c r="U52" s="19">
        <f t="shared" si="24"/>
        <v>0.25</v>
      </c>
      <c r="V52" s="26">
        <f t="shared" si="24"/>
        <v>66</v>
      </c>
      <c r="W52" s="19">
        <f t="shared" si="24"/>
        <v>245.68</v>
      </c>
      <c r="X52" s="26">
        <f t="shared" si="24"/>
        <v>36832</v>
      </c>
      <c r="Y52" s="19">
        <f t="shared" si="24"/>
        <v>245.92999999999998</v>
      </c>
      <c r="Z52" s="26">
        <f t="shared" si="24"/>
        <v>36898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53.9</v>
      </c>
      <c r="D58" s="25">
        <f t="shared" ref="D58:D76" si="26">SUM(V33,P8)</f>
        <v>25366</v>
      </c>
      <c r="E58" s="14">
        <f t="shared" ref="E58:E76" si="27">SUM(W33,Q8)</f>
        <v>205.85</v>
      </c>
      <c r="F58" s="25">
        <f t="shared" ref="F58:F76" si="28">SUM(X33,R8)</f>
        <v>30742</v>
      </c>
      <c r="G58" s="14">
        <f t="shared" ref="G58:G76" si="29">SUM(Y33,S8)</f>
        <v>259.75</v>
      </c>
      <c r="H58" s="25">
        <f t="shared" ref="H58:H76" si="30">SUM(Z33,T8)</f>
        <v>56108</v>
      </c>
      <c r="I58" s="15">
        <v>1.4</v>
      </c>
      <c r="J58" s="29">
        <v>3.13</v>
      </c>
      <c r="K58" s="17">
        <v>0</v>
      </c>
      <c r="L58" s="32">
        <v>123.69</v>
      </c>
      <c r="M58" s="18">
        <v>130539</v>
      </c>
      <c r="N58" s="25">
        <v>0</v>
      </c>
      <c r="O58" s="17">
        <f t="shared" ref="O58:O76" si="31">SUM(G58,I58,J58:L58,N58)</f>
        <v>387.96999999999997</v>
      </c>
    </row>
    <row r="59" spans="1:26" ht="14.15" customHeight="1">
      <c r="A59" s="42"/>
      <c r="B59" s="6" t="s">
        <v>27</v>
      </c>
      <c r="C59" s="14">
        <f t="shared" si="25"/>
        <v>0.33</v>
      </c>
      <c r="D59" s="25">
        <f t="shared" si="26"/>
        <v>163</v>
      </c>
      <c r="E59" s="14">
        <f t="shared" si="27"/>
        <v>1.8800000000000001</v>
      </c>
      <c r="F59" s="25">
        <f t="shared" si="28"/>
        <v>249</v>
      </c>
      <c r="G59" s="14">
        <f t="shared" si="29"/>
        <v>2.21</v>
      </c>
      <c r="H59" s="25">
        <f t="shared" si="30"/>
        <v>412</v>
      </c>
      <c r="I59" s="15">
        <v>0</v>
      </c>
      <c r="J59" s="29">
        <v>0</v>
      </c>
      <c r="K59" s="17">
        <v>0</v>
      </c>
      <c r="L59" s="32">
        <v>0.97</v>
      </c>
      <c r="M59" s="18">
        <v>1118</v>
      </c>
      <c r="N59" s="25">
        <v>0</v>
      </c>
      <c r="O59" s="17">
        <f t="shared" si="31"/>
        <v>3.1799999999999997</v>
      </c>
    </row>
    <row r="60" spans="1:26" ht="14.15" customHeight="1">
      <c r="A60" s="42"/>
      <c r="B60" s="6" t="s">
        <v>28</v>
      </c>
      <c r="C60" s="14">
        <f t="shared" si="25"/>
        <v>2.25</v>
      </c>
      <c r="D60" s="25">
        <f t="shared" si="26"/>
        <v>1041</v>
      </c>
      <c r="E60" s="14">
        <f t="shared" si="27"/>
        <v>25.959999999999997</v>
      </c>
      <c r="F60" s="25">
        <f t="shared" si="28"/>
        <v>3940</v>
      </c>
      <c r="G60" s="14">
        <f t="shared" si="29"/>
        <v>28.209999999999997</v>
      </c>
      <c r="H60" s="25">
        <f t="shared" si="30"/>
        <v>4981</v>
      </c>
      <c r="I60" s="15">
        <v>0.92</v>
      </c>
      <c r="J60" s="29">
        <v>0.12</v>
      </c>
      <c r="K60" s="17">
        <v>0</v>
      </c>
      <c r="L60" s="32">
        <v>2.63</v>
      </c>
      <c r="M60" s="18">
        <v>2714</v>
      </c>
      <c r="N60" s="25">
        <v>0</v>
      </c>
      <c r="O60" s="17">
        <f t="shared" si="31"/>
        <v>31.88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</v>
      </c>
      <c r="D62" s="25">
        <f t="shared" si="26"/>
        <v>0</v>
      </c>
      <c r="E62" s="14">
        <f t="shared" si="27"/>
        <v>0.02</v>
      </c>
      <c r="F62" s="25">
        <f t="shared" si="28"/>
        <v>3</v>
      </c>
      <c r="G62" s="14">
        <f t="shared" si="29"/>
        <v>0.02</v>
      </c>
      <c r="H62" s="25">
        <f t="shared" si="30"/>
        <v>3</v>
      </c>
      <c r="I62" s="15">
        <v>0</v>
      </c>
      <c r="J62" s="29">
        <v>0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0.02</v>
      </c>
    </row>
    <row r="63" spans="1:26" ht="14.15" customHeight="1">
      <c r="A63" s="42"/>
      <c r="B63" s="6" t="s">
        <v>31</v>
      </c>
      <c r="C63" s="14">
        <f t="shared" si="25"/>
        <v>0.76</v>
      </c>
      <c r="D63" s="25">
        <f t="shared" si="26"/>
        <v>371</v>
      </c>
      <c r="E63" s="14">
        <f t="shared" si="27"/>
        <v>5.1199999999999992</v>
      </c>
      <c r="F63" s="25">
        <f t="shared" si="28"/>
        <v>781</v>
      </c>
      <c r="G63" s="14">
        <f t="shared" si="29"/>
        <v>5.879999999999999</v>
      </c>
      <c r="H63" s="25">
        <f t="shared" si="30"/>
        <v>1152</v>
      </c>
      <c r="I63" s="15">
        <v>0.56999999999999995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6.4499999999999993</v>
      </c>
    </row>
    <row r="64" spans="1:26" ht="14.15" customHeight="1">
      <c r="A64" s="42"/>
      <c r="B64" s="6" t="s">
        <v>32</v>
      </c>
      <c r="C64" s="14">
        <f t="shared" si="25"/>
        <v>0.45</v>
      </c>
      <c r="D64" s="25">
        <f t="shared" si="26"/>
        <v>217</v>
      </c>
      <c r="E64" s="14">
        <f t="shared" si="27"/>
        <v>0.01</v>
      </c>
      <c r="F64" s="25">
        <f t="shared" si="28"/>
        <v>2</v>
      </c>
      <c r="G64" s="14">
        <f t="shared" si="29"/>
        <v>0.46</v>
      </c>
      <c r="H64" s="25">
        <f t="shared" si="30"/>
        <v>219</v>
      </c>
      <c r="I64" s="15">
        <v>0</v>
      </c>
      <c r="J64" s="29">
        <v>0</v>
      </c>
      <c r="K64" s="17">
        <v>0</v>
      </c>
      <c r="L64" s="32">
        <v>0.03</v>
      </c>
      <c r="M64" s="18">
        <v>36</v>
      </c>
      <c r="N64" s="36">
        <v>0</v>
      </c>
      <c r="O64" s="16">
        <f t="shared" si="31"/>
        <v>0.49</v>
      </c>
    </row>
    <row r="65" spans="1:15" ht="14.15" customHeight="1">
      <c r="A65" s="42"/>
      <c r="B65" s="6" t="s">
        <v>33</v>
      </c>
      <c r="C65" s="14">
        <f t="shared" si="25"/>
        <v>57.69</v>
      </c>
      <c r="D65" s="25">
        <f t="shared" si="26"/>
        <v>27158</v>
      </c>
      <c r="E65" s="14">
        <f t="shared" si="27"/>
        <v>238.84</v>
      </c>
      <c r="F65" s="25">
        <f t="shared" si="28"/>
        <v>35717</v>
      </c>
      <c r="G65" s="14">
        <f t="shared" si="29"/>
        <v>296.52999999999997</v>
      </c>
      <c r="H65" s="25">
        <f t="shared" si="30"/>
        <v>62875</v>
      </c>
      <c r="I65" s="12">
        <f t="shared" ref="I65:N65" si="32">SUM(I58:I64)</f>
        <v>2.8899999999999997</v>
      </c>
      <c r="J65" s="32">
        <f t="shared" si="32"/>
        <v>3.25</v>
      </c>
      <c r="K65" s="12">
        <f t="shared" si="32"/>
        <v>0</v>
      </c>
      <c r="L65" s="32">
        <f t="shared" si="32"/>
        <v>127.32</v>
      </c>
      <c r="M65" s="18">
        <f t="shared" si="32"/>
        <v>134407</v>
      </c>
      <c r="N65" s="36">
        <f t="shared" si="32"/>
        <v>0</v>
      </c>
      <c r="O65" s="16">
        <f t="shared" si="31"/>
        <v>429.98999999999995</v>
      </c>
    </row>
    <row r="66" spans="1:15" ht="14.15" customHeight="1">
      <c r="A66" s="42" t="s">
        <v>34</v>
      </c>
      <c r="B66" s="6" t="s">
        <v>35</v>
      </c>
      <c r="C66" s="14">
        <f t="shared" si="25"/>
        <v>0.17</v>
      </c>
      <c r="D66" s="25">
        <f t="shared" si="26"/>
        <v>84</v>
      </c>
      <c r="E66" s="14">
        <f t="shared" si="27"/>
        <v>0.26</v>
      </c>
      <c r="F66" s="25">
        <f t="shared" si="28"/>
        <v>35</v>
      </c>
      <c r="G66" s="14">
        <f t="shared" si="29"/>
        <v>0.43000000000000005</v>
      </c>
      <c r="H66" s="25">
        <f t="shared" si="30"/>
        <v>119</v>
      </c>
      <c r="I66" s="12">
        <v>0</v>
      </c>
      <c r="J66" s="32">
        <v>0</v>
      </c>
      <c r="K66" s="12">
        <v>0</v>
      </c>
      <c r="L66" s="32">
        <v>0.19</v>
      </c>
      <c r="M66" s="18">
        <v>208</v>
      </c>
      <c r="N66" s="36">
        <v>0</v>
      </c>
      <c r="O66" s="16">
        <f t="shared" si="31"/>
        <v>0.62000000000000011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0.17</v>
      </c>
      <c r="D69" s="25">
        <f t="shared" si="26"/>
        <v>84</v>
      </c>
      <c r="E69" s="14">
        <f t="shared" si="27"/>
        <v>0.26</v>
      </c>
      <c r="F69" s="25">
        <f t="shared" si="28"/>
        <v>35</v>
      </c>
      <c r="G69" s="14">
        <f t="shared" si="29"/>
        <v>0.43000000000000005</v>
      </c>
      <c r="H69" s="25">
        <f t="shared" si="30"/>
        <v>119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0.19</v>
      </c>
      <c r="M69" s="18">
        <f t="shared" si="33"/>
        <v>208</v>
      </c>
      <c r="N69" s="36">
        <f t="shared" si="33"/>
        <v>0</v>
      </c>
      <c r="O69" s="16">
        <f t="shared" si="31"/>
        <v>0.62000000000000011</v>
      </c>
    </row>
    <row r="70" spans="1:15" ht="14.15" customHeight="1">
      <c r="A70" s="43" t="s">
        <v>38</v>
      </c>
      <c r="B70" s="6" t="s">
        <v>39</v>
      </c>
      <c r="C70" s="14">
        <f t="shared" si="25"/>
        <v>1</v>
      </c>
      <c r="D70" s="25">
        <f t="shared" si="26"/>
        <v>495</v>
      </c>
      <c r="E70" s="14">
        <f t="shared" si="27"/>
        <v>6.9300000000000006</v>
      </c>
      <c r="F70" s="25">
        <f t="shared" si="28"/>
        <v>1065</v>
      </c>
      <c r="G70" s="14">
        <f t="shared" si="29"/>
        <v>7.93</v>
      </c>
      <c r="H70" s="25">
        <f t="shared" si="30"/>
        <v>1560</v>
      </c>
      <c r="I70" s="12">
        <v>0.01</v>
      </c>
      <c r="J70" s="32">
        <v>0</v>
      </c>
      <c r="K70" s="12">
        <v>0</v>
      </c>
      <c r="L70" s="32">
        <v>2.17</v>
      </c>
      <c r="M70" s="18">
        <v>2324</v>
      </c>
      <c r="N70" s="36">
        <v>0</v>
      </c>
      <c r="O70" s="16">
        <f t="shared" si="31"/>
        <v>10.11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1</v>
      </c>
      <c r="D72" s="25">
        <f t="shared" si="26"/>
        <v>495</v>
      </c>
      <c r="E72" s="14">
        <f t="shared" si="27"/>
        <v>6.9300000000000006</v>
      </c>
      <c r="F72" s="25">
        <f t="shared" si="28"/>
        <v>1065</v>
      </c>
      <c r="G72" s="14">
        <f t="shared" si="29"/>
        <v>7.93</v>
      </c>
      <c r="H72" s="25">
        <f t="shared" si="30"/>
        <v>1560</v>
      </c>
      <c r="I72" s="12">
        <f t="shared" ref="I72:N72" si="34">SUM(I70:I71)</f>
        <v>0.01</v>
      </c>
      <c r="J72" s="32">
        <f t="shared" si="34"/>
        <v>0</v>
      </c>
      <c r="K72" s="12">
        <f t="shared" si="34"/>
        <v>0</v>
      </c>
      <c r="L72" s="32">
        <f t="shared" si="34"/>
        <v>2.17</v>
      </c>
      <c r="M72" s="18">
        <f t="shared" si="34"/>
        <v>2324</v>
      </c>
      <c r="N72" s="36">
        <f t="shared" si="34"/>
        <v>0</v>
      </c>
      <c r="O72" s="16">
        <f t="shared" si="31"/>
        <v>10.11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</v>
      </c>
      <c r="D76" s="25">
        <f t="shared" si="26"/>
        <v>491</v>
      </c>
      <c r="E76" s="14">
        <f t="shared" si="27"/>
        <v>6.3599999999999994</v>
      </c>
      <c r="F76" s="25">
        <f t="shared" si="28"/>
        <v>774</v>
      </c>
      <c r="G76" s="14">
        <f t="shared" si="29"/>
        <v>7.3599999999999994</v>
      </c>
      <c r="H76" s="25">
        <f t="shared" si="30"/>
        <v>1265</v>
      </c>
      <c r="I76" s="15">
        <v>0</v>
      </c>
      <c r="J76" s="29">
        <v>0</v>
      </c>
      <c r="K76" s="17">
        <v>0</v>
      </c>
      <c r="L76" s="32">
        <v>5.01</v>
      </c>
      <c r="M76" s="18">
        <v>2796</v>
      </c>
      <c r="N76" s="25">
        <v>0</v>
      </c>
      <c r="O76" s="17">
        <f t="shared" si="31"/>
        <v>12.37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59.86</v>
      </c>
      <c r="D77" s="26">
        <f t="shared" si="35"/>
        <v>28228</v>
      </c>
      <c r="E77" s="19">
        <f t="shared" si="35"/>
        <v>252.39</v>
      </c>
      <c r="F77" s="26">
        <f t="shared" si="35"/>
        <v>37591</v>
      </c>
      <c r="G77" s="19">
        <f t="shared" si="35"/>
        <v>312.25</v>
      </c>
      <c r="H77" s="26">
        <f t="shared" si="35"/>
        <v>65819</v>
      </c>
      <c r="I77" s="15">
        <f t="shared" si="35"/>
        <v>2.8999999999999995</v>
      </c>
      <c r="J77" s="33">
        <f t="shared" si="35"/>
        <v>3.25</v>
      </c>
      <c r="K77" s="20">
        <f t="shared" si="35"/>
        <v>0</v>
      </c>
      <c r="L77" s="35">
        <f t="shared" si="35"/>
        <v>134.68999999999997</v>
      </c>
      <c r="M77" s="21">
        <f t="shared" si="35"/>
        <v>139735</v>
      </c>
      <c r="N77" s="26">
        <f t="shared" si="35"/>
        <v>0</v>
      </c>
      <c r="O77" s="20">
        <f t="shared" si="35"/>
        <v>453.09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C09E-5E46-485C-A3E6-B98909AC1CD4}">
  <sheetPr codeName="Sheet15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69</v>
      </c>
      <c r="D3" s="23" t="s">
        <v>71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967.26</v>
      </c>
      <c r="D8" s="25">
        <v>455546</v>
      </c>
      <c r="E8" s="12">
        <v>32.869999999999997</v>
      </c>
      <c r="F8" s="25">
        <v>4714</v>
      </c>
      <c r="G8" s="12">
        <f t="shared" ref="G8:G26" si="0">SUM(C8,E8)</f>
        <v>1000.13</v>
      </c>
      <c r="H8" s="25">
        <f t="shared" ref="H8:H26" si="1">SUM(D8,F8)</f>
        <v>460260</v>
      </c>
      <c r="I8" s="12">
        <v>1.38</v>
      </c>
      <c r="J8" s="25">
        <v>311</v>
      </c>
      <c r="K8" s="12">
        <v>0.17</v>
      </c>
      <c r="L8" s="25">
        <v>15</v>
      </c>
      <c r="M8" s="12">
        <f t="shared" ref="M8:M26" si="2">SUM(I8,K8)</f>
        <v>1.5499999999999998</v>
      </c>
      <c r="N8" s="25">
        <f t="shared" ref="N8:N26" si="3">SUM(J8,L8)</f>
        <v>326</v>
      </c>
      <c r="O8" s="12">
        <f t="shared" ref="O8:O26" si="4">SUM(C8,I8)</f>
        <v>968.64</v>
      </c>
      <c r="P8" s="25">
        <f t="shared" ref="P8:P26" si="5">SUM(D8,J8)</f>
        <v>455857</v>
      </c>
      <c r="Q8" s="12">
        <f t="shared" ref="Q8:Q26" si="6">SUM(E8,K8)</f>
        <v>33.04</v>
      </c>
      <c r="R8" s="25">
        <f t="shared" ref="R8:R26" si="7">SUM(F8,L8)</f>
        <v>4729</v>
      </c>
      <c r="S8" s="12">
        <f t="shared" ref="S8:S26" si="8">SUM(O8,Q8)</f>
        <v>1001.68</v>
      </c>
      <c r="T8" s="25">
        <f t="shared" ref="T8:T26" si="9">SUM(P8,R8)</f>
        <v>460586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79.650000000000006</v>
      </c>
      <c r="D9" s="25">
        <v>36486</v>
      </c>
      <c r="E9" s="12">
        <v>2.12</v>
      </c>
      <c r="F9" s="25">
        <v>321</v>
      </c>
      <c r="G9" s="12">
        <f t="shared" si="0"/>
        <v>81.77000000000001</v>
      </c>
      <c r="H9" s="25">
        <f t="shared" si="1"/>
        <v>36807</v>
      </c>
      <c r="I9" s="12">
        <v>0.01</v>
      </c>
      <c r="J9" s="25">
        <v>0</v>
      </c>
      <c r="K9" s="12">
        <v>0</v>
      </c>
      <c r="L9" s="25">
        <v>0</v>
      </c>
      <c r="M9" s="12">
        <f t="shared" si="2"/>
        <v>0.01</v>
      </c>
      <c r="N9" s="25">
        <f t="shared" si="3"/>
        <v>0</v>
      </c>
      <c r="O9" s="12">
        <f t="shared" si="4"/>
        <v>79.660000000000011</v>
      </c>
      <c r="P9" s="25">
        <f t="shared" si="5"/>
        <v>36486</v>
      </c>
      <c r="Q9" s="12">
        <f t="shared" si="6"/>
        <v>2.12</v>
      </c>
      <c r="R9" s="25">
        <f t="shared" si="7"/>
        <v>321</v>
      </c>
      <c r="S9" s="12">
        <f t="shared" si="8"/>
        <v>81.780000000000015</v>
      </c>
      <c r="T9" s="25">
        <f t="shared" si="9"/>
        <v>36807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156.34</v>
      </c>
      <c r="D10" s="25">
        <v>75026</v>
      </c>
      <c r="E10" s="12">
        <v>38.86</v>
      </c>
      <c r="F10" s="25">
        <v>5063</v>
      </c>
      <c r="G10" s="12">
        <f t="shared" si="0"/>
        <v>195.2</v>
      </c>
      <c r="H10" s="25">
        <f t="shared" si="1"/>
        <v>80089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156.34</v>
      </c>
      <c r="P10" s="25">
        <f t="shared" si="5"/>
        <v>75026</v>
      </c>
      <c r="Q10" s="12">
        <f t="shared" si="6"/>
        <v>38.86</v>
      </c>
      <c r="R10" s="25">
        <f t="shared" si="7"/>
        <v>5063</v>
      </c>
      <c r="S10" s="12">
        <f t="shared" si="8"/>
        <v>195.2</v>
      </c>
      <c r="T10" s="25">
        <f t="shared" si="9"/>
        <v>80089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8.14</v>
      </c>
      <c r="D11" s="25">
        <v>3939</v>
      </c>
      <c r="E11" s="12">
        <v>3.9</v>
      </c>
      <c r="F11" s="25">
        <v>508</v>
      </c>
      <c r="G11" s="12">
        <f t="shared" si="0"/>
        <v>12.040000000000001</v>
      </c>
      <c r="H11" s="25">
        <f t="shared" si="1"/>
        <v>4447</v>
      </c>
      <c r="I11" s="12">
        <v>3.06</v>
      </c>
      <c r="J11" s="25">
        <v>590</v>
      </c>
      <c r="K11" s="12">
        <v>0</v>
      </c>
      <c r="L11" s="25">
        <v>0</v>
      </c>
      <c r="M11" s="12">
        <f t="shared" si="2"/>
        <v>3.06</v>
      </c>
      <c r="N11" s="25">
        <f t="shared" si="3"/>
        <v>590</v>
      </c>
      <c r="O11" s="12">
        <f t="shared" si="4"/>
        <v>11.200000000000001</v>
      </c>
      <c r="P11" s="25">
        <f t="shared" si="5"/>
        <v>4529</v>
      </c>
      <c r="Q11" s="12">
        <f t="shared" si="6"/>
        <v>3.9</v>
      </c>
      <c r="R11" s="25">
        <f t="shared" si="7"/>
        <v>508</v>
      </c>
      <c r="S11" s="12">
        <f t="shared" si="8"/>
        <v>15.100000000000001</v>
      </c>
      <c r="T11" s="25">
        <f t="shared" si="9"/>
        <v>5037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8.23</v>
      </c>
      <c r="D12" s="25">
        <v>4034</v>
      </c>
      <c r="E12" s="12">
        <v>0.04</v>
      </c>
      <c r="F12" s="25">
        <v>6</v>
      </c>
      <c r="G12" s="12">
        <f t="shared" si="0"/>
        <v>8.27</v>
      </c>
      <c r="H12" s="25">
        <f t="shared" si="1"/>
        <v>4040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8.23</v>
      </c>
      <c r="P12" s="25">
        <f t="shared" si="5"/>
        <v>4034</v>
      </c>
      <c r="Q12" s="12">
        <f t="shared" si="6"/>
        <v>0.04</v>
      </c>
      <c r="R12" s="25">
        <f t="shared" si="7"/>
        <v>6</v>
      </c>
      <c r="S12" s="12">
        <f t="shared" si="8"/>
        <v>8.27</v>
      </c>
      <c r="T12" s="25">
        <f t="shared" si="9"/>
        <v>4040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66.78</v>
      </c>
      <c r="D13" s="25">
        <v>18884</v>
      </c>
      <c r="E13" s="12">
        <v>41.67</v>
      </c>
      <c r="F13" s="25">
        <v>4210</v>
      </c>
      <c r="G13" s="12">
        <f t="shared" si="0"/>
        <v>108.45</v>
      </c>
      <c r="H13" s="25">
        <f t="shared" si="1"/>
        <v>23094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66.78</v>
      </c>
      <c r="P13" s="25">
        <f t="shared" si="5"/>
        <v>18884</v>
      </c>
      <c r="Q13" s="12">
        <f t="shared" si="6"/>
        <v>41.67</v>
      </c>
      <c r="R13" s="25">
        <f t="shared" si="7"/>
        <v>4210</v>
      </c>
      <c r="S13" s="12">
        <f t="shared" si="8"/>
        <v>108.45</v>
      </c>
      <c r="T13" s="25">
        <f t="shared" si="9"/>
        <v>23094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2.8</v>
      </c>
      <c r="D14" s="25">
        <v>1399</v>
      </c>
      <c r="E14" s="12">
        <v>0</v>
      </c>
      <c r="F14" s="25">
        <v>0</v>
      </c>
      <c r="G14" s="12">
        <f t="shared" si="0"/>
        <v>2.8</v>
      </c>
      <c r="H14" s="25">
        <f t="shared" si="1"/>
        <v>1399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2.8</v>
      </c>
      <c r="P14" s="25">
        <f t="shared" si="5"/>
        <v>1399</v>
      </c>
      <c r="Q14" s="12">
        <f t="shared" si="6"/>
        <v>0</v>
      </c>
      <c r="R14" s="25">
        <f t="shared" si="7"/>
        <v>0</v>
      </c>
      <c r="S14" s="12">
        <f t="shared" si="8"/>
        <v>2.8</v>
      </c>
      <c r="T14" s="25">
        <f t="shared" si="9"/>
        <v>1399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1289.2</v>
      </c>
      <c r="D15" s="25">
        <f>SUM(D8:D14)</f>
        <v>595314</v>
      </c>
      <c r="E15" s="12">
        <f>SUM(E8:E14)</f>
        <v>119.46000000000001</v>
      </c>
      <c r="F15" s="25">
        <f>SUM(F8:F14)</f>
        <v>14822</v>
      </c>
      <c r="G15" s="12">
        <f t="shared" si="0"/>
        <v>1408.66</v>
      </c>
      <c r="H15" s="25">
        <f t="shared" si="1"/>
        <v>610136</v>
      </c>
      <c r="I15" s="12">
        <f>SUM(I8:I14)</f>
        <v>4.45</v>
      </c>
      <c r="J15" s="25">
        <f>SUM(J8:J14)</f>
        <v>901</v>
      </c>
      <c r="K15" s="12">
        <f>SUM(K8:K14)</f>
        <v>0.17</v>
      </c>
      <c r="L15" s="25">
        <f>SUM(L8:L14)</f>
        <v>15</v>
      </c>
      <c r="M15" s="12">
        <f t="shared" si="2"/>
        <v>4.62</v>
      </c>
      <c r="N15" s="25">
        <f t="shared" si="3"/>
        <v>916</v>
      </c>
      <c r="O15" s="12">
        <f t="shared" si="4"/>
        <v>1293.6500000000001</v>
      </c>
      <c r="P15" s="25">
        <f t="shared" si="5"/>
        <v>596215</v>
      </c>
      <c r="Q15" s="12">
        <f t="shared" si="6"/>
        <v>119.63000000000001</v>
      </c>
      <c r="R15" s="25">
        <f t="shared" si="7"/>
        <v>14837</v>
      </c>
      <c r="S15" s="12">
        <f t="shared" si="8"/>
        <v>1413.2800000000002</v>
      </c>
      <c r="T15" s="25">
        <f t="shared" si="9"/>
        <v>611052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26.62</v>
      </c>
      <c r="D16" s="25">
        <v>11754</v>
      </c>
      <c r="E16" s="12">
        <v>5.35</v>
      </c>
      <c r="F16" s="25">
        <v>475</v>
      </c>
      <c r="G16" s="12">
        <f t="shared" si="0"/>
        <v>31.97</v>
      </c>
      <c r="H16" s="25">
        <f t="shared" si="1"/>
        <v>12229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26.62</v>
      </c>
      <c r="P16" s="25">
        <f t="shared" si="5"/>
        <v>11754</v>
      </c>
      <c r="Q16" s="12">
        <f t="shared" si="6"/>
        <v>5.35</v>
      </c>
      <c r="R16" s="25">
        <f t="shared" si="7"/>
        <v>475</v>
      </c>
      <c r="S16" s="12">
        <f t="shared" si="8"/>
        <v>31.97</v>
      </c>
      <c r="T16" s="25">
        <f t="shared" si="9"/>
        <v>12229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150.84</v>
      </c>
      <c r="D17" s="25">
        <v>73261</v>
      </c>
      <c r="E17" s="12">
        <v>4.1900000000000004</v>
      </c>
      <c r="F17" s="25">
        <v>620</v>
      </c>
      <c r="G17" s="12">
        <f t="shared" si="0"/>
        <v>155.03</v>
      </c>
      <c r="H17" s="25">
        <f t="shared" si="1"/>
        <v>73881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150.84</v>
      </c>
      <c r="P17" s="25">
        <f t="shared" si="5"/>
        <v>73261</v>
      </c>
      <c r="Q17" s="12">
        <f t="shared" si="6"/>
        <v>4.1900000000000004</v>
      </c>
      <c r="R17" s="25">
        <f t="shared" si="7"/>
        <v>620</v>
      </c>
      <c r="S17" s="12">
        <f t="shared" si="8"/>
        <v>155.03</v>
      </c>
      <c r="T17" s="25">
        <f t="shared" si="9"/>
        <v>73881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18.600000000000001</v>
      </c>
      <c r="D18" s="25">
        <v>9180</v>
      </c>
      <c r="E18" s="12">
        <v>0</v>
      </c>
      <c r="F18" s="25">
        <v>0</v>
      </c>
      <c r="G18" s="12">
        <f t="shared" si="0"/>
        <v>18.600000000000001</v>
      </c>
      <c r="H18" s="25">
        <f t="shared" si="1"/>
        <v>9180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18.600000000000001</v>
      </c>
      <c r="P18" s="25">
        <f t="shared" si="5"/>
        <v>9180</v>
      </c>
      <c r="Q18" s="12">
        <f t="shared" si="6"/>
        <v>0</v>
      </c>
      <c r="R18" s="25">
        <f t="shared" si="7"/>
        <v>0</v>
      </c>
      <c r="S18" s="12">
        <f t="shared" si="8"/>
        <v>18.600000000000001</v>
      </c>
      <c r="T18" s="25">
        <f t="shared" si="9"/>
        <v>9180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196.06</v>
      </c>
      <c r="D19" s="25">
        <f>SUM(D16:D18)</f>
        <v>94195</v>
      </c>
      <c r="E19" s="12">
        <f>SUM(E16:E18)</f>
        <v>9.5399999999999991</v>
      </c>
      <c r="F19" s="25">
        <f>SUM(F16:F18)</f>
        <v>1095</v>
      </c>
      <c r="G19" s="12">
        <f t="shared" si="0"/>
        <v>205.6</v>
      </c>
      <c r="H19" s="25">
        <f t="shared" si="1"/>
        <v>95290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196.06</v>
      </c>
      <c r="P19" s="25">
        <f t="shared" si="5"/>
        <v>94195</v>
      </c>
      <c r="Q19" s="12">
        <f t="shared" si="6"/>
        <v>9.5399999999999991</v>
      </c>
      <c r="R19" s="25">
        <f t="shared" si="7"/>
        <v>1095</v>
      </c>
      <c r="S19" s="12">
        <f t="shared" si="8"/>
        <v>205.6</v>
      </c>
      <c r="T19" s="25">
        <f t="shared" si="9"/>
        <v>95290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928.24</v>
      </c>
      <c r="D20" s="25">
        <v>380120</v>
      </c>
      <c r="E20" s="12">
        <v>77.010000000000005</v>
      </c>
      <c r="F20" s="25">
        <v>6724</v>
      </c>
      <c r="G20" s="12">
        <f t="shared" si="0"/>
        <v>1005.25</v>
      </c>
      <c r="H20" s="25">
        <f t="shared" si="1"/>
        <v>386844</v>
      </c>
      <c r="I20" s="12">
        <v>2.56</v>
      </c>
      <c r="J20" s="25">
        <v>503</v>
      </c>
      <c r="K20" s="12">
        <v>0</v>
      </c>
      <c r="L20" s="25">
        <v>0</v>
      </c>
      <c r="M20" s="12">
        <f t="shared" si="2"/>
        <v>2.56</v>
      </c>
      <c r="N20" s="25">
        <f t="shared" si="3"/>
        <v>503</v>
      </c>
      <c r="O20" s="12">
        <f t="shared" si="4"/>
        <v>930.8</v>
      </c>
      <c r="P20" s="25">
        <f t="shared" si="5"/>
        <v>380623</v>
      </c>
      <c r="Q20" s="12">
        <f t="shared" si="6"/>
        <v>77.010000000000005</v>
      </c>
      <c r="R20" s="25">
        <f t="shared" si="7"/>
        <v>6724</v>
      </c>
      <c r="S20" s="12">
        <f t="shared" si="8"/>
        <v>1007.81</v>
      </c>
      <c r="T20" s="25">
        <f t="shared" si="9"/>
        <v>387347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928.24</v>
      </c>
      <c r="D22" s="25">
        <f>SUM(D20:D21)</f>
        <v>380120</v>
      </c>
      <c r="E22" s="12">
        <f>SUM(E20:E21)</f>
        <v>77.010000000000005</v>
      </c>
      <c r="F22" s="25">
        <f>SUM(F20:F21)</f>
        <v>6724</v>
      </c>
      <c r="G22" s="12">
        <f t="shared" si="0"/>
        <v>1005.25</v>
      </c>
      <c r="H22" s="25">
        <f t="shared" si="1"/>
        <v>386844</v>
      </c>
      <c r="I22" s="12">
        <f>SUM(I20:I21)</f>
        <v>2.56</v>
      </c>
      <c r="J22" s="25">
        <f>SUM(J20:J21)</f>
        <v>503</v>
      </c>
      <c r="K22" s="12">
        <f>SUM(K20:K21)</f>
        <v>0</v>
      </c>
      <c r="L22" s="25">
        <f>SUM(L20:L21)</f>
        <v>0</v>
      </c>
      <c r="M22" s="12">
        <f t="shared" si="2"/>
        <v>2.56</v>
      </c>
      <c r="N22" s="25">
        <f t="shared" si="3"/>
        <v>503</v>
      </c>
      <c r="O22" s="12">
        <f t="shared" si="4"/>
        <v>930.8</v>
      </c>
      <c r="P22" s="25">
        <f t="shared" si="5"/>
        <v>380623</v>
      </c>
      <c r="Q22" s="12">
        <f t="shared" si="6"/>
        <v>77.010000000000005</v>
      </c>
      <c r="R22" s="25">
        <f t="shared" si="7"/>
        <v>6724</v>
      </c>
      <c r="S22" s="12">
        <f t="shared" si="8"/>
        <v>1007.81</v>
      </c>
      <c r="T22" s="25">
        <f t="shared" si="9"/>
        <v>387347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36.92</v>
      </c>
      <c r="D23" s="25">
        <v>10711</v>
      </c>
      <c r="E23" s="12">
        <v>0.39</v>
      </c>
      <c r="F23" s="25">
        <v>58</v>
      </c>
      <c r="G23" s="12">
        <f t="shared" si="0"/>
        <v>37.31</v>
      </c>
      <c r="H23" s="25">
        <f t="shared" si="1"/>
        <v>10769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36.92</v>
      </c>
      <c r="P23" s="25">
        <f t="shared" si="5"/>
        <v>10711</v>
      </c>
      <c r="Q23" s="12">
        <f t="shared" si="6"/>
        <v>0.39</v>
      </c>
      <c r="R23" s="25">
        <f t="shared" si="7"/>
        <v>58</v>
      </c>
      <c r="S23" s="12">
        <f t="shared" si="8"/>
        <v>37.31</v>
      </c>
      <c r="T23" s="25">
        <f t="shared" si="9"/>
        <v>10769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32.46</v>
      </c>
      <c r="D24" s="25">
        <v>12816</v>
      </c>
      <c r="E24" s="12">
        <v>0</v>
      </c>
      <c r="F24" s="25">
        <v>0</v>
      </c>
      <c r="G24" s="12">
        <f t="shared" si="0"/>
        <v>32.46</v>
      </c>
      <c r="H24" s="25">
        <f t="shared" si="1"/>
        <v>12816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32.46</v>
      </c>
      <c r="P24" s="25">
        <f t="shared" si="5"/>
        <v>12816</v>
      </c>
      <c r="Q24" s="12">
        <f t="shared" si="6"/>
        <v>0</v>
      </c>
      <c r="R24" s="25">
        <f t="shared" si="7"/>
        <v>0</v>
      </c>
      <c r="S24" s="12">
        <f t="shared" si="8"/>
        <v>32.46</v>
      </c>
      <c r="T24" s="25">
        <f t="shared" si="9"/>
        <v>12816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89.43</v>
      </c>
      <c r="D25" s="25">
        <v>41245</v>
      </c>
      <c r="E25" s="12">
        <v>0</v>
      </c>
      <c r="F25" s="25">
        <v>0</v>
      </c>
      <c r="G25" s="12">
        <f t="shared" si="0"/>
        <v>89.43</v>
      </c>
      <c r="H25" s="25">
        <f t="shared" si="1"/>
        <v>41245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89.43</v>
      </c>
      <c r="P25" s="25">
        <f t="shared" si="5"/>
        <v>41245</v>
      </c>
      <c r="Q25" s="12">
        <f t="shared" si="6"/>
        <v>0</v>
      </c>
      <c r="R25" s="25">
        <f t="shared" si="7"/>
        <v>0</v>
      </c>
      <c r="S25" s="12">
        <f t="shared" si="8"/>
        <v>89.43</v>
      </c>
      <c r="T25" s="25">
        <f t="shared" si="9"/>
        <v>41245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9.0299999999999994</v>
      </c>
      <c r="D26" s="25">
        <v>3412</v>
      </c>
      <c r="E26" s="12">
        <v>0.99</v>
      </c>
      <c r="F26" s="25">
        <v>146</v>
      </c>
      <c r="G26" s="12">
        <f t="shared" si="0"/>
        <v>10.02</v>
      </c>
      <c r="H26" s="25">
        <f t="shared" si="1"/>
        <v>3558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9.0299999999999994</v>
      </c>
      <c r="P26" s="25">
        <f t="shared" si="5"/>
        <v>3412</v>
      </c>
      <c r="Q26" s="12">
        <f t="shared" si="6"/>
        <v>0.99</v>
      </c>
      <c r="R26" s="25">
        <f t="shared" si="7"/>
        <v>146</v>
      </c>
      <c r="S26" s="12">
        <f t="shared" si="8"/>
        <v>10.02</v>
      </c>
      <c r="T26" s="25">
        <f t="shared" si="9"/>
        <v>3558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2581.34</v>
      </c>
      <c r="D27" s="26">
        <f t="shared" si="10"/>
        <v>1137813</v>
      </c>
      <c r="E27" s="19">
        <f t="shared" si="10"/>
        <v>207.39</v>
      </c>
      <c r="F27" s="26">
        <f t="shared" si="10"/>
        <v>22845</v>
      </c>
      <c r="G27" s="19">
        <f t="shared" si="10"/>
        <v>2788.73</v>
      </c>
      <c r="H27" s="26">
        <f t="shared" si="10"/>
        <v>1160658</v>
      </c>
      <c r="I27" s="19">
        <f t="shared" si="10"/>
        <v>7.01</v>
      </c>
      <c r="J27" s="26">
        <f t="shared" si="10"/>
        <v>1404</v>
      </c>
      <c r="K27" s="19">
        <f t="shared" si="10"/>
        <v>0.17</v>
      </c>
      <c r="L27" s="26">
        <f t="shared" si="10"/>
        <v>15</v>
      </c>
      <c r="M27" s="19">
        <f t="shared" si="10"/>
        <v>7.18</v>
      </c>
      <c r="N27" s="26">
        <f t="shared" si="10"/>
        <v>1419</v>
      </c>
      <c r="O27" s="19">
        <f t="shared" si="10"/>
        <v>2588.3500000000004</v>
      </c>
      <c r="P27" s="26">
        <f t="shared" si="10"/>
        <v>1139217</v>
      </c>
      <c r="Q27" s="19">
        <f t="shared" si="10"/>
        <v>207.56</v>
      </c>
      <c r="R27" s="26">
        <f t="shared" si="10"/>
        <v>22860</v>
      </c>
      <c r="S27" s="19">
        <f t="shared" si="10"/>
        <v>2795.91</v>
      </c>
      <c r="T27" s="26">
        <f t="shared" si="10"/>
        <v>1162077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0.09</v>
      </c>
      <c r="D33" s="29">
        <v>24</v>
      </c>
      <c r="E33" s="12">
        <v>246.2</v>
      </c>
      <c r="F33" s="29">
        <v>35971</v>
      </c>
      <c r="G33" s="12">
        <f t="shared" ref="G33:G51" si="11">SUM(C33,E33)</f>
        <v>246.29</v>
      </c>
      <c r="H33" s="25">
        <f t="shared" ref="H33:H51" si="12">SUM(D33,F33)</f>
        <v>35995</v>
      </c>
      <c r="I33" s="12">
        <v>0</v>
      </c>
      <c r="J33" s="29">
        <v>0</v>
      </c>
      <c r="K33" s="12">
        <v>0.08</v>
      </c>
      <c r="L33" s="29">
        <v>12</v>
      </c>
      <c r="M33" s="12">
        <f t="shared" ref="M33:M51" si="13">SUM(I33,K33)</f>
        <v>0.08</v>
      </c>
      <c r="N33" s="25">
        <f t="shared" ref="N33:N51" si="14">SUM(J33,L33)</f>
        <v>12</v>
      </c>
      <c r="O33" s="12">
        <v>0.52</v>
      </c>
      <c r="P33" s="29">
        <v>137</v>
      </c>
      <c r="Q33" s="12">
        <v>248.91</v>
      </c>
      <c r="R33" s="29">
        <v>36677</v>
      </c>
      <c r="S33" s="12">
        <f t="shared" ref="S33:S51" si="15">SUM(O33,Q33)</f>
        <v>249.43</v>
      </c>
      <c r="T33" s="25">
        <f t="shared" ref="T33:T51" si="16">SUM(P33,R33)</f>
        <v>36814</v>
      </c>
      <c r="U33" s="14">
        <f t="shared" ref="U33:U51" si="17">SUM(C33,I33,O33)</f>
        <v>0.61</v>
      </c>
      <c r="V33" s="25">
        <f t="shared" ref="V33:V51" si="18">SUM(D33,J33,P33)</f>
        <v>161</v>
      </c>
      <c r="W33" s="14">
        <f t="shared" ref="W33:W51" si="19">SUM(E33,K33,Q33)</f>
        <v>495.19</v>
      </c>
      <c r="X33" s="25">
        <f t="shared" ref="X33:X51" si="20">SUM(F33,L33,R33)</f>
        <v>72660</v>
      </c>
      <c r="Y33" s="12">
        <f t="shared" ref="Y33:Y51" si="21">SUM(U33,W33)</f>
        <v>495.8</v>
      </c>
      <c r="Z33" s="25">
        <f t="shared" ref="Z33:Z51" si="22">SUM(V33,X33)</f>
        <v>72821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10.82</v>
      </c>
      <c r="F34" s="29">
        <v>1557</v>
      </c>
      <c r="G34" s="12">
        <f t="shared" si="11"/>
        <v>10.82</v>
      </c>
      <c r="H34" s="25">
        <f t="shared" si="12"/>
        <v>1557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0.35</v>
      </c>
      <c r="P34" s="29">
        <v>93</v>
      </c>
      <c r="Q34" s="12">
        <v>23.19</v>
      </c>
      <c r="R34" s="29">
        <v>3591</v>
      </c>
      <c r="S34" s="12">
        <f t="shared" si="15"/>
        <v>23.540000000000003</v>
      </c>
      <c r="T34" s="25">
        <f t="shared" si="16"/>
        <v>3684</v>
      </c>
      <c r="U34" s="14">
        <f t="shared" si="17"/>
        <v>0.35</v>
      </c>
      <c r="V34" s="25">
        <f t="shared" si="18"/>
        <v>93</v>
      </c>
      <c r="W34" s="14">
        <f t="shared" si="19"/>
        <v>34.010000000000005</v>
      </c>
      <c r="X34" s="25">
        <f t="shared" si="20"/>
        <v>5148</v>
      </c>
      <c r="Y34" s="12">
        <f t="shared" si="21"/>
        <v>34.360000000000007</v>
      </c>
      <c r="Z34" s="25">
        <f t="shared" si="22"/>
        <v>5241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72.790000000000006</v>
      </c>
      <c r="F35" s="29">
        <v>10439</v>
      </c>
      <c r="G35" s="12">
        <f t="shared" si="11"/>
        <v>72.790000000000006</v>
      </c>
      <c r="H35" s="25">
        <f t="shared" si="12"/>
        <v>10439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77.36</v>
      </c>
      <c r="R35" s="29">
        <v>10113</v>
      </c>
      <c r="S35" s="12">
        <f t="shared" si="15"/>
        <v>77.36</v>
      </c>
      <c r="T35" s="25">
        <f t="shared" si="16"/>
        <v>10113</v>
      </c>
      <c r="U35" s="14">
        <f t="shared" si="17"/>
        <v>0</v>
      </c>
      <c r="V35" s="25">
        <f t="shared" si="18"/>
        <v>0</v>
      </c>
      <c r="W35" s="14">
        <f t="shared" si="19"/>
        <v>150.15</v>
      </c>
      <c r="X35" s="25">
        <f t="shared" si="20"/>
        <v>20552</v>
      </c>
      <c r="Y35" s="12">
        <f t="shared" si="21"/>
        <v>150.15</v>
      </c>
      <c r="Z35" s="25">
        <f t="shared" si="22"/>
        <v>20552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1.37</v>
      </c>
      <c r="F36" s="29">
        <v>214</v>
      </c>
      <c r="G36" s="12">
        <f t="shared" si="11"/>
        <v>1.37</v>
      </c>
      <c r="H36" s="25">
        <f t="shared" si="12"/>
        <v>214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0.59</v>
      </c>
      <c r="R36" s="29">
        <v>92</v>
      </c>
      <c r="S36" s="12">
        <f t="shared" si="15"/>
        <v>0.59</v>
      </c>
      <c r="T36" s="25">
        <f t="shared" si="16"/>
        <v>92</v>
      </c>
      <c r="U36" s="14">
        <f t="shared" si="17"/>
        <v>0</v>
      </c>
      <c r="V36" s="25">
        <f t="shared" si="18"/>
        <v>0</v>
      </c>
      <c r="W36" s="14">
        <f t="shared" si="19"/>
        <v>1.96</v>
      </c>
      <c r="X36" s="25">
        <f t="shared" si="20"/>
        <v>306</v>
      </c>
      <c r="Y36" s="12">
        <f t="shared" si="21"/>
        <v>1.96</v>
      </c>
      <c r="Z36" s="25">
        <f t="shared" si="22"/>
        <v>306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2.0699999999999998</v>
      </c>
      <c r="F37" s="29">
        <v>335</v>
      </c>
      <c r="G37" s="12">
        <f t="shared" si="11"/>
        <v>2.0699999999999998</v>
      </c>
      <c r="H37" s="25">
        <f t="shared" si="12"/>
        <v>335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3.1</v>
      </c>
      <c r="R37" s="29">
        <v>499</v>
      </c>
      <c r="S37" s="12">
        <f t="shared" si="15"/>
        <v>3.1</v>
      </c>
      <c r="T37" s="25">
        <f t="shared" si="16"/>
        <v>499</v>
      </c>
      <c r="U37" s="14">
        <f t="shared" si="17"/>
        <v>0</v>
      </c>
      <c r="V37" s="25">
        <f t="shared" si="18"/>
        <v>0</v>
      </c>
      <c r="W37" s="14">
        <f t="shared" si="19"/>
        <v>5.17</v>
      </c>
      <c r="X37" s="25">
        <f t="shared" si="20"/>
        <v>834</v>
      </c>
      <c r="Y37" s="12">
        <f t="shared" si="21"/>
        <v>5.17</v>
      </c>
      <c r="Z37" s="25">
        <f t="shared" si="22"/>
        <v>834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44.07</v>
      </c>
      <c r="F38" s="29">
        <v>5594</v>
      </c>
      <c r="G38" s="12">
        <f t="shared" si="11"/>
        <v>44.07</v>
      </c>
      <c r="H38" s="25">
        <f t="shared" si="12"/>
        <v>5594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89.98</v>
      </c>
      <c r="R38" s="29">
        <v>13269</v>
      </c>
      <c r="S38" s="12">
        <f t="shared" si="15"/>
        <v>89.98</v>
      </c>
      <c r="T38" s="25">
        <f t="shared" si="16"/>
        <v>13269</v>
      </c>
      <c r="U38" s="14">
        <f t="shared" si="17"/>
        <v>0</v>
      </c>
      <c r="V38" s="25">
        <f t="shared" si="18"/>
        <v>0</v>
      </c>
      <c r="W38" s="14">
        <f t="shared" si="19"/>
        <v>134.05000000000001</v>
      </c>
      <c r="X38" s="25">
        <f t="shared" si="20"/>
        <v>18863</v>
      </c>
      <c r="Y38" s="12">
        <f t="shared" si="21"/>
        <v>134.05000000000001</v>
      </c>
      <c r="Z38" s="25">
        <f t="shared" si="22"/>
        <v>18863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1.64</v>
      </c>
      <c r="R39" s="29">
        <v>262</v>
      </c>
      <c r="S39" s="12">
        <f t="shared" si="15"/>
        <v>1.64</v>
      </c>
      <c r="T39" s="25">
        <f t="shared" si="16"/>
        <v>262</v>
      </c>
      <c r="U39" s="14">
        <f t="shared" si="17"/>
        <v>0</v>
      </c>
      <c r="V39" s="25">
        <f t="shared" si="18"/>
        <v>0</v>
      </c>
      <c r="W39" s="14">
        <f t="shared" si="19"/>
        <v>1.64</v>
      </c>
      <c r="X39" s="25">
        <f t="shared" si="20"/>
        <v>262</v>
      </c>
      <c r="Y39" s="12">
        <f t="shared" si="21"/>
        <v>1.64</v>
      </c>
      <c r="Z39" s="25">
        <f t="shared" si="22"/>
        <v>262</v>
      </c>
    </row>
    <row r="40" spans="1:26" ht="14.15" customHeight="1">
      <c r="A40" s="42"/>
      <c r="B40" s="6" t="s">
        <v>33</v>
      </c>
      <c r="C40" s="12">
        <f>SUM(C33:C39)</f>
        <v>0.09</v>
      </c>
      <c r="D40" s="25">
        <f>SUM(D33:D39)</f>
        <v>24</v>
      </c>
      <c r="E40" s="12">
        <f>SUM(E33:E39)</f>
        <v>377.32</v>
      </c>
      <c r="F40" s="25">
        <f>SUM(F33:F39)</f>
        <v>54110</v>
      </c>
      <c r="G40" s="12">
        <f t="shared" si="11"/>
        <v>377.40999999999997</v>
      </c>
      <c r="H40" s="25">
        <f t="shared" si="12"/>
        <v>54134</v>
      </c>
      <c r="I40" s="12">
        <f>SUM(I33:I39)</f>
        <v>0</v>
      </c>
      <c r="J40" s="25">
        <f>SUM(J33:J39)</f>
        <v>0</v>
      </c>
      <c r="K40" s="12">
        <f>SUM(K33:K39)</f>
        <v>0.08</v>
      </c>
      <c r="L40" s="25">
        <f>SUM(L33:L39)</f>
        <v>12</v>
      </c>
      <c r="M40" s="12">
        <f t="shared" si="13"/>
        <v>0.08</v>
      </c>
      <c r="N40" s="25">
        <f t="shared" si="14"/>
        <v>12</v>
      </c>
      <c r="O40" s="12">
        <f>SUM(O33:O39)</f>
        <v>0.87</v>
      </c>
      <c r="P40" s="25">
        <f>SUM(P33:P39)</f>
        <v>230</v>
      </c>
      <c r="Q40" s="12">
        <f>SUM(Q33:Q39)</f>
        <v>444.77000000000004</v>
      </c>
      <c r="R40" s="25">
        <f>SUM(R33:R39)</f>
        <v>64503</v>
      </c>
      <c r="S40" s="12">
        <f t="shared" si="15"/>
        <v>445.64000000000004</v>
      </c>
      <c r="T40" s="25">
        <f t="shared" si="16"/>
        <v>64733</v>
      </c>
      <c r="U40" s="14">
        <f t="shared" si="17"/>
        <v>0.96</v>
      </c>
      <c r="V40" s="25">
        <f t="shared" si="18"/>
        <v>254</v>
      </c>
      <c r="W40" s="14">
        <f t="shared" si="19"/>
        <v>822.17000000000007</v>
      </c>
      <c r="X40" s="25">
        <f t="shared" si="20"/>
        <v>118625</v>
      </c>
      <c r="Y40" s="12">
        <f t="shared" si="21"/>
        <v>823.13000000000011</v>
      </c>
      <c r="Z40" s="25">
        <f t="shared" si="22"/>
        <v>118879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4.4800000000000004</v>
      </c>
      <c r="F41" s="25">
        <v>699</v>
      </c>
      <c r="G41" s="12">
        <f t="shared" si="11"/>
        <v>4.4800000000000004</v>
      </c>
      <c r="H41" s="25">
        <f t="shared" si="12"/>
        <v>699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8.42</v>
      </c>
      <c r="R41" s="25">
        <v>1351</v>
      </c>
      <c r="S41" s="12">
        <f t="shared" si="15"/>
        <v>8.42</v>
      </c>
      <c r="T41" s="25">
        <f t="shared" si="16"/>
        <v>1351</v>
      </c>
      <c r="U41" s="14">
        <f t="shared" si="17"/>
        <v>0</v>
      </c>
      <c r="V41" s="25">
        <f t="shared" si="18"/>
        <v>0</v>
      </c>
      <c r="W41" s="14">
        <f t="shared" si="19"/>
        <v>12.9</v>
      </c>
      <c r="X41" s="25">
        <f t="shared" si="20"/>
        <v>2050</v>
      </c>
      <c r="Y41" s="12">
        <f t="shared" si="21"/>
        <v>12.9</v>
      </c>
      <c r="Z41" s="25">
        <f t="shared" si="22"/>
        <v>2050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3.09</v>
      </c>
      <c r="R42" s="25">
        <v>499</v>
      </c>
      <c r="S42" s="12">
        <f t="shared" si="15"/>
        <v>3.09</v>
      </c>
      <c r="T42" s="25">
        <f t="shared" si="16"/>
        <v>499</v>
      </c>
      <c r="U42" s="14">
        <f t="shared" si="17"/>
        <v>0</v>
      </c>
      <c r="V42" s="25">
        <f t="shared" si="18"/>
        <v>0</v>
      </c>
      <c r="W42" s="14">
        <f t="shared" si="19"/>
        <v>3.09</v>
      </c>
      <c r="X42" s="25">
        <f t="shared" si="20"/>
        <v>499</v>
      </c>
      <c r="Y42" s="12">
        <f t="shared" si="21"/>
        <v>3.09</v>
      </c>
      <c r="Z42" s="25">
        <f t="shared" si="22"/>
        <v>499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0.4</v>
      </c>
      <c r="R43" s="25">
        <v>65</v>
      </c>
      <c r="S43" s="12">
        <f t="shared" si="15"/>
        <v>0.4</v>
      </c>
      <c r="T43" s="25">
        <f t="shared" si="16"/>
        <v>65</v>
      </c>
      <c r="U43" s="14">
        <f t="shared" si="17"/>
        <v>0</v>
      </c>
      <c r="V43" s="25">
        <f t="shared" si="18"/>
        <v>0</v>
      </c>
      <c r="W43" s="14">
        <f t="shared" si="19"/>
        <v>0.4</v>
      </c>
      <c r="X43" s="25">
        <f t="shared" si="20"/>
        <v>65</v>
      </c>
      <c r="Y43" s="12">
        <f t="shared" si="21"/>
        <v>0.4</v>
      </c>
      <c r="Z43" s="25">
        <f t="shared" si="22"/>
        <v>65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4.4800000000000004</v>
      </c>
      <c r="F44" s="25">
        <f>SUM(F41:F43)</f>
        <v>699</v>
      </c>
      <c r="G44" s="12">
        <f t="shared" si="11"/>
        <v>4.4800000000000004</v>
      </c>
      <c r="H44" s="25">
        <f t="shared" si="12"/>
        <v>699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11.91</v>
      </c>
      <c r="R44" s="25">
        <f>SUM(R41:R43)</f>
        <v>1915</v>
      </c>
      <c r="S44" s="12">
        <f t="shared" si="15"/>
        <v>11.91</v>
      </c>
      <c r="T44" s="25">
        <f t="shared" si="16"/>
        <v>1915</v>
      </c>
      <c r="U44" s="14">
        <f t="shared" si="17"/>
        <v>0</v>
      </c>
      <c r="V44" s="25">
        <f t="shared" si="18"/>
        <v>0</v>
      </c>
      <c r="W44" s="14">
        <f t="shared" si="19"/>
        <v>16.39</v>
      </c>
      <c r="X44" s="25">
        <f t="shared" si="20"/>
        <v>2614</v>
      </c>
      <c r="Y44" s="12">
        <f t="shared" si="21"/>
        <v>16.39</v>
      </c>
      <c r="Z44" s="25">
        <f t="shared" si="22"/>
        <v>2614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24.31</v>
      </c>
      <c r="F45" s="25">
        <v>3512</v>
      </c>
      <c r="G45" s="12">
        <f t="shared" si="11"/>
        <v>24.31</v>
      </c>
      <c r="H45" s="25">
        <f t="shared" si="12"/>
        <v>3512</v>
      </c>
      <c r="I45" s="12">
        <v>0</v>
      </c>
      <c r="J45" s="25">
        <v>0</v>
      </c>
      <c r="K45" s="12">
        <v>4.8099999999999996</v>
      </c>
      <c r="L45" s="25">
        <v>418</v>
      </c>
      <c r="M45" s="12">
        <f t="shared" si="13"/>
        <v>4.8099999999999996</v>
      </c>
      <c r="N45" s="25">
        <f t="shared" si="14"/>
        <v>418</v>
      </c>
      <c r="O45" s="12">
        <v>0</v>
      </c>
      <c r="P45" s="25">
        <v>0</v>
      </c>
      <c r="Q45" s="12">
        <v>28.39</v>
      </c>
      <c r="R45" s="25">
        <v>4152</v>
      </c>
      <c r="S45" s="12">
        <f t="shared" si="15"/>
        <v>28.39</v>
      </c>
      <c r="T45" s="25">
        <f t="shared" si="16"/>
        <v>4152</v>
      </c>
      <c r="U45" s="14">
        <f t="shared" si="17"/>
        <v>0</v>
      </c>
      <c r="V45" s="25">
        <f t="shared" si="18"/>
        <v>0</v>
      </c>
      <c r="W45" s="14">
        <f t="shared" si="19"/>
        <v>57.51</v>
      </c>
      <c r="X45" s="25">
        <f t="shared" si="20"/>
        <v>8082</v>
      </c>
      <c r="Y45" s="12">
        <f t="shared" si="21"/>
        <v>57.51</v>
      </c>
      <c r="Z45" s="25">
        <f t="shared" si="22"/>
        <v>8082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24.31</v>
      </c>
      <c r="F47" s="25">
        <f>SUM(F45:F46)</f>
        <v>3512</v>
      </c>
      <c r="G47" s="12">
        <f t="shared" si="11"/>
        <v>24.31</v>
      </c>
      <c r="H47" s="25">
        <f t="shared" si="12"/>
        <v>3512</v>
      </c>
      <c r="I47" s="12">
        <f>SUM(I45:I46)</f>
        <v>0</v>
      </c>
      <c r="J47" s="25">
        <f>SUM(J45:J46)</f>
        <v>0</v>
      </c>
      <c r="K47" s="12">
        <f>SUM(K45:K46)</f>
        <v>4.8099999999999996</v>
      </c>
      <c r="L47" s="25">
        <f>SUM(L45:L46)</f>
        <v>418</v>
      </c>
      <c r="M47" s="12">
        <f t="shared" si="13"/>
        <v>4.8099999999999996</v>
      </c>
      <c r="N47" s="25">
        <f t="shared" si="14"/>
        <v>418</v>
      </c>
      <c r="O47" s="12">
        <f>SUM(O45:O46)</f>
        <v>0</v>
      </c>
      <c r="P47" s="25">
        <f>SUM(P45:P46)</f>
        <v>0</v>
      </c>
      <c r="Q47" s="12">
        <f>SUM(Q45:Q46)</f>
        <v>28.39</v>
      </c>
      <c r="R47" s="25">
        <f>SUM(R45:R46)</f>
        <v>4152</v>
      </c>
      <c r="S47" s="12">
        <f t="shared" si="15"/>
        <v>28.39</v>
      </c>
      <c r="T47" s="25">
        <f t="shared" si="16"/>
        <v>4152</v>
      </c>
      <c r="U47" s="14">
        <f t="shared" si="17"/>
        <v>0</v>
      </c>
      <c r="V47" s="25">
        <f t="shared" si="18"/>
        <v>0</v>
      </c>
      <c r="W47" s="14">
        <f t="shared" si="19"/>
        <v>57.51</v>
      </c>
      <c r="X47" s="25">
        <f t="shared" si="20"/>
        <v>8082</v>
      </c>
      <c r="Y47" s="12">
        <f t="shared" si="21"/>
        <v>57.51</v>
      </c>
      <c r="Z47" s="25">
        <f t="shared" si="22"/>
        <v>8082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2.39</v>
      </c>
      <c r="R48" s="29">
        <v>0</v>
      </c>
      <c r="S48" s="12">
        <f t="shared" si="15"/>
        <v>2.39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2.39</v>
      </c>
      <c r="X48" s="25">
        <f t="shared" si="20"/>
        <v>0</v>
      </c>
      <c r="Y48" s="12">
        <f t="shared" si="21"/>
        <v>2.39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3.02</v>
      </c>
      <c r="R50" s="29">
        <v>0</v>
      </c>
      <c r="S50" s="12">
        <f t="shared" si="15"/>
        <v>3.02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3.02</v>
      </c>
      <c r="X50" s="25">
        <f t="shared" si="20"/>
        <v>0</v>
      </c>
      <c r="Y50" s="12">
        <f t="shared" si="21"/>
        <v>3.02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3.85</v>
      </c>
      <c r="F51" s="29">
        <v>609</v>
      </c>
      <c r="G51" s="12">
        <f t="shared" si="11"/>
        <v>3.85</v>
      </c>
      <c r="H51" s="25">
        <f t="shared" si="12"/>
        <v>609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2.5099999999999998</v>
      </c>
      <c r="R51" s="29">
        <v>276</v>
      </c>
      <c r="S51" s="12">
        <f t="shared" si="15"/>
        <v>2.5099999999999998</v>
      </c>
      <c r="T51" s="25">
        <f t="shared" si="16"/>
        <v>276</v>
      </c>
      <c r="U51" s="14">
        <f t="shared" si="17"/>
        <v>0</v>
      </c>
      <c r="V51" s="25">
        <f t="shared" si="18"/>
        <v>0</v>
      </c>
      <c r="W51" s="14">
        <f t="shared" si="19"/>
        <v>6.3599999999999994</v>
      </c>
      <c r="X51" s="25">
        <f t="shared" si="20"/>
        <v>885</v>
      </c>
      <c r="Y51" s="12">
        <f t="shared" si="21"/>
        <v>6.3599999999999994</v>
      </c>
      <c r="Z51" s="25">
        <f t="shared" si="22"/>
        <v>885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0.09</v>
      </c>
      <c r="D52" s="26">
        <f t="shared" si="23"/>
        <v>24</v>
      </c>
      <c r="E52" s="19">
        <f t="shared" si="23"/>
        <v>409.96000000000004</v>
      </c>
      <c r="F52" s="26">
        <f t="shared" si="23"/>
        <v>58930</v>
      </c>
      <c r="G52" s="19">
        <f t="shared" si="23"/>
        <v>410.05</v>
      </c>
      <c r="H52" s="26">
        <f t="shared" si="23"/>
        <v>58954</v>
      </c>
      <c r="I52" s="19">
        <f t="shared" si="23"/>
        <v>0</v>
      </c>
      <c r="J52" s="26">
        <f t="shared" si="23"/>
        <v>0</v>
      </c>
      <c r="K52" s="19">
        <f t="shared" si="23"/>
        <v>4.8899999999999997</v>
      </c>
      <c r="L52" s="26">
        <f t="shared" si="23"/>
        <v>430</v>
      </c>
      <c r="M52" s="19">
        <f t="shared" si="23"/>
        <v>4.8899999999999997</v>
      </c>
      <c r="N52" s="26">
        <f t="shared" si="23"/>
        <v>430</v>
      </c>
      <c r="O52" s="19">
        <f t="shared" si="23"/>
        <v>0.87</v>
      </c>
      <c r="P52" s="26">
        <f t="shared" si="23"/>
        <v>230</v>
      </c>
      <c r="Q52" s="19">
        <f t="shared" ref="Q52:Z52" si="24">SUM(Q40,Q44,Q47,Q48:Q51)</f>
        <v>492.99</v>
      </c>
      <c r="R52" s="26">
        <f t="shared" si="24"/>
        <v>70846</v>
      </c>
      <c r="S52" s="19">
        <f t="shared" si="24"/>
        <v>493.86</v>
      </c>
      <c r="T52" s="26">
        <f t="shared" si="24"/>
        <v>71076</v>
      </c>
      <c r="U52" s="19">
        <f t="shared" si="24"/>
        <v>0.96</v>
      </c>
      <c r="V52" s="26">
        <f t="shared" si="24"/>
        <v>254</v>
      </c>
      <c r="W52" s="19">
        <f t="shared" si="24"/>
        <v>907.84</v>
      </c>
      <c r="X52" s="26">
        <f t="shared" si="24"/>
        <v>130206</v>
      </c>
      <c r="Y52" s="19">
        <f t="shared" si="24"/>
        <v>908.80000000000007</v>
      </c>
      <c r="Z52" s="26">
        <f t="shared" si="24"/>
        <v>130460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969.25</v>
      </c>
      <c r="D58" s="25">
        <f t="shared" ref="D58:D76" si="26">SUM(V33,P8)</f>
        <v>456018</v>
      </c>
      <c r="E58" s="14">
        <f t="shared" ref="E58:E76" si="27">SUM(W33,Q8)</f>
        <v>528.23</v>
      </c>
      <c r="F58" s="25">
        <f t="shared" ref="F58:F76" si="28">SUM(X33,R8)</f>
        <v>77389</v>
      </c>
      <c r="G58" s="14">
        <f t="shared" ref="G58:G76" si="29">SUM(Y33,S8)</f>
        <v>1497.48</v>
      </c>
      <c r="H58" s="25">
        <f t="shared" ref="H58:H76" si="30">SUM(Z33,T8)</f>
        <v>533407</v>
      </c>
      <c r="I58" s="15">
        <v>0.61</v>
      </c>
      <c r="J58" s="29">
        <v>88.03</v>
      </c>
      <c r="K58" s="17">
        <v>1.1599999999999999</v>
      </c>
      <c r="L58" s="32">
        <v>50.19</v>
      </c>
      <c r="M58" s="18">
        <v>47390</v>
      </c>
      <c r="N58" s="25">
        <v>0</v>
      </c>
      <c r="O58" s="17">
        <f t="shared" ref="O58:O76" si="31">SUM(G58,I58,J58:L58,N58)</f>
        <v>1637.47</v>
      </c>
    </row>
    <row r="59" spans="1:26" ht="14.15" customHeight="1">
      <c r="A59" s="42"/>
      <c r="B59" s="6" t="s">
        <v>27</v>
      </c>
      <c r="C59" s="14">
        <f t="shared" si="25"/>
        <v>80.010000000000005</v>
      </c>
      <c r="D59" s="25">
        <f t="shared" si="26"/>
        <v>36579</v>
      </c>
      <c r="E59" s="14">
        <f t="shared" si="27"/>
        <v>36.130000000000003</v>
      </c>
      <c r="F59" s="25">
        <f t="shared" si="28"/>
        <v>5469</v>
      </c>
      <c r="G59" s="14">
        <f t="shared" si="29"/>
        <v>116.14000000000001</v>
      </c>
      <c r="H59" s="25">
        <f t="shared" si="30"/>
        <v>42048</v>
      </c>
      <c r="I59" s="15">
        <v>0</v>
      </c>
      <c r="J59" s="29">
        <v>14.76</v>
      </c>
      <c r="K59" s="17">
        <v>0</v>
      </c>
      <c r="L59" s="32">
        <v>3.45</v>
      </c>
      <c r="M59" s="18">
        <v>3240</v>
      </c>
      <c r="N59" s="25">
        <v>0</v>
      </c>
      <c r="O59" s="17">
        <f t="shared" si="31"/>
        <v>134.35</v>
      </c>
    </row>
    <row r="60" spans="1:26" ht="14.15" customHeight="1">
      <c r="A60" s="42"/>
      <c r="B60" s="6" t="s">
        <v>28</v>
      </c>
      <c r="C60" s="14">
        <f t="shared" si="25"/>
        <v>156.34</v>
      </c>
      <c r="D60" s="25">
        <f t="shared" si="26"/>
        <v>75026</v>
      </c>
      <c r="E60" s="14">
        <f t="shared" si="27"/>
        <v>189.01</v>
      </c>
      <c r="F60" s="25">
        <f t="shared" si="28"/>
        <v>25615</v>
      </c>
      <c r="G60" s="14">
        <f t="shared" si="29"/>
        <v>345.35</v>
      </c>
      <c r="H60" s="25">
        <f t="shared" si="30"/>
        <v>100641</v>
      </c>
      <c r="I60" s="15">
        <v>0</v>
      </c>
      <c r="J60" s="29">
        <v>42.82</v>
      </c>
      <c r="K60" s="17">
        <v>0.2</v>
      </c>
      <c r="L60" s="32">
        <v>3.57</v>
      </c>
      <c r="M60" s="18">
        <v>3248</v>
      </c>
      <c r="N60" s="25">
        <v>0</v>
      </c>
      <c r="O60" s="17">
        <f t="shared" si="31"/>
        <v>391.94</v>
      </c>
    </row>
    <row r="61" spans="1:26" ht="14.15" customHeight="1">
      <c r="A61" s="42"/>
      <c r="B61" s="6" t="s">
        <v>29</v>
      </c>
      <c r="C61" s="14">
        <f t="shared" si="25"/>
        <v>11.200000000000001</v>
      </c>
      <c r="D61" s="25">
        <f t="shared" si="26"/>
        <v>4529</v>
      </c>
      <c r="E61" s="14">
        <f t="shared" si="27"/>
        <v>5.8599999999999994</v>
      </c>
      <c r="F61" s="25">
        <f t="shared" si="28"/>
        <v>814</v>
      </c>
      <c r="G61" s="14">
        <f t="shared" si="29"/>
        <v>17.060000000000002</v>
      </c>
      <c r="H61" s="25">
        <f t="shared" si="30"/>
        <v>5343</v>
      </c>
      <c r="I61" s="15">
        <v>0</v>
      </c>
      <c r="J61" s="29">
        <v>0.22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17.28</v>
      </c>
    </row>
    <row r="62" spans="1:26" ht="14.15" customHeight="1">
      <c r="A62" s="42"/>
      <c r="B62" s="6" t="s">
        <v>30</v>
      </c>
      <c r="C62" s="14">
        <f t="shared" si="25"/>
        <v>8.23</v>
      </c>
      <c r="D62" s="25">
        <f t="shared" si="26"/>
        <v>4034</v>
      </c>
      <c r="E62" s="14">
        <f t="shared" si="27"/>
        <v>5.21</v>
      </c>
      <c r="F62" s="25">
        <f t="shared" si="28"/>
        <v>840</v>
      </c>
      <c r="G62" s="14">
        <f t="shared" si="29"/>
        <v>13.44</v>
      </c>
      <c r="H62" s="25">
        <f t="shared" si="30"/>
        <v>4874</v>
      </c>
      <c r="I62" s="15">
        <v>0</v>
      </c>
      <c r="J62" s="29">
        <v>0.32</v>
      </c>
      <c r="K62" s="17">
        <v>0</v>
      </c>
      <c r="L62" s="32">
        <v>0.52</v>
      </c>
      <c r="M62" s="18">
        <v>576</v>
      </c>
      <c r="N62" s="25">
        <v>0</v>
      </c>
      <c r="O62" s="17">
        <f t="shared" si="31"/>
        <v>14.28</v>
      </c>
    </row>
    <row r="63" spans="1:26" ht="14.15" customHeight="1">
      <c r="A63" s="42"/>
      <c r="B63" s="6" t="s">
        <v>31</v>
      </c>
      <c r="C63" s="14">
        <f t="shared" si="25"/>
        <v>66.78</v>
      </c>
      <c r="D63" s="25">
        <f t="shared" si="26"/>
        <v>18884</v>
      </c>
      <c r="E63" s="14">
        <f t="shared" si="27"/>
        <v>175.72000000000003</v>
      </c>
      <c r="F63" s="25">
        <f t="shared" si="28"/>
        <v>23073</v>
      </c>
      <c r="G63" s="14">
        <f t="shared" si="29"/>
        <v>242.5</v>
      </c>
      <c r="H63" s="25">
        <f t="shared" si="30"/>
        <v>41957</v>
      </c>
      <c r="I63" s="15">
        <v>0</v>
      </c>
      <c r="J63" s="29">
        <v>72.33</v>
      </c>
      <c r="K63" s="17">
        <v>0</v>
      </c>
      <c r="L63" s="32">
        <v>0.03</v>
      </c>
      <c r="M63" s="18">
        <v>24</v>
      </c>
      <c r="N63" s="25">
        <v>0</v>
      </c>
      <c r="O63" s="17">
        <f t="shared" si="31"/>
        <v>314.85999999999996</v>
      </c>
    </row>
    <row r="64" spans="1:26" ht="14.15" customHeight="1">
      <c r="A64" s="42"/>
      <c r="B64" s="6" t="s">
        <v>32</v>
      </c>
      <c r="C64" s="14">
        <f t="shared" si="25"/>
        <v>2.8</v>
      </c>
      <c r="D64" s="25">
        <f t="shared" si="26"/>
        <v>1399</v>
      </c>
      <c r="E64" s="14">
        <f t="shared" si="27"/>
        <v>1.64</v>
      </c>
      <c r="F64" s="25">
        <f t="shared" si="28"/>
        <v>262</v>
      </c>
      <c r="G64" s="14">
        <f t="shared" si="29"/>
        <v>4.4399999999999995</v>
      </c>
      <c r="H64" s="25">
        <f t="shared" si="30"/>
        <v>1661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4.4399999999999995</v>
      </c>
    </row>
    <row r="65" spans="1:15" ht="14.15" customHeight="1">
      <c r="A65" s="42"/>
      <c r="B65" s="6" t="s">
        <v>33</v>
      </c>
      <c r="C65" s="14">
        <f t="shared" si="25"/>
        <v>1294.6100000000001</v>
      </c>
      <c r="D65" s="25">
        <f t="shared" si="26"/>
        <v>596469</v>
      </c>
      <c r="E65" s="14">
        <f t="shared" si="27"/>
        <v>941.80000000000007</v>
      </c>
      <c r="F65" s="25">
        <f t="shared" si="28"/>
        <v>133462</v>
      </c>
      <c r="G65" s="14">
        <f t="shared" si="29"/>
        <v>2236.4100000000003</v>
      </c>
      <c r="H65" s="25">
        <f t="shared" si="30"/>
        <v>729931</v>
      </c>
      <c r="I65" s="12">
        <f t="shared" ref="I65:N65" si="32">SUM(I58:I64)</f>
        <v>0.61</v>
      </c>
      <c r="J65" s="32">
        <f t="shared" si="32"/>
        <v>218.48000000000002</v>
      </c>
      <c r="K65" s="12">
        <f t="shared" si="32"/>
        <v>1.3599999999999999</v>
      </c>
      <c r="L65" s="32">
        <f t="shared" si="32"/>
        <v>57.760000000000005</v>
      </c>
      <c r="M65" s="18">
        <f t="shared" si="32"/>
        <v>54478</v>
      </c>
      <c r="N65" s="36">
        <f t="shared" si="32"/>
        <v>0</v>
      </c>
      <c r="O65" s="16">
        <f t="shared" si="31"/>
        <v>2514.6200000000008</v>
      </c>
    </row>
    <row r="66" spans="1:15" ht="14.15" customHeight="1">
      <c r="A66" s="42" t="s">
        <v>34</v>
      </c>
      <c r="B66" s="6" t="s">
        <v>35</v>
      </c>
      <c r="C66" s="14">
        <f t="shared" si="25"/>
        <v>26.62</v>
      </c>
      <c r="D66" s="25">
        <f t="shared" si="26"/>
        <v>11754</v>
      </c>
      <c r="E66" s="14">
        <f t="shared" si="27"/>
        <v>18.25</v>
      </c>
      <c r="F66" s="25">
        <f t="shared" si="28"/>
        <v>2525</v>
      </c>
      <c r="G66" s="14">
        <f t="shared" si="29"/>
        <v>44.87</v>
      </c>
      <c r="H66" s="25">
        <f t="shared" si="30"/>
        <v>14279</v>
      </c>
      <c r="I66" s="12">
        <v>0</v>
      </c>
      <c r="J66" s="32">
        <v>2.4700000000000002</v>
      </c>
      <c r="K66" s="12">
        <v>2.61</v>
      </c>
      <c r="L66" s="32">
        <v>0.17</v>
      </c>
      <c r="M66" s="18">
        <v>200</v>
      </c>
      <c r="N66" s="36">
        <v>0</v>
      </c>
      <c r="O66" s="16">
        <f t="shared" si="31"/>
        <v>50.12</v>
      </c>
    </row>
    <row r="67" spans="1:15" ht="14.15" customHeight="1">
      <c r="A67" s="42"/>
      <c r="B67" s="6" t="s">
        <v>36</v>
      </c>
      <c r="C67" s="14">
        <f t="shared" si="25"/>
        <v>150.84</v>
      </c>
      <c r="D67" s="25">
        <f t="shared" si="26"/>
        <v>73261</v>
      </c>
      <c r="E67" s="14">
        <f t="shared" si="27"/>
        <v>7.28</v>
      </c>
      <c r="F67" s="25">
        <f t="shared" si="28"/>
        <v>1119</v>
      </c>
      <c r="G67" s="14">
        <f t="shared" si="29"/>
        <v>158.12</v>
      </c>
      <c r="H67" s="25">
        <f t="shared" si="30"/>
        <v>74380</v>
      </c>
      <c r="I67" s="12">
        <v>0</v>
      </c>
      <c r="J67" s="32">
        <v>2.0099999999999998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160.13</v>
      </c>
    </row>
    <row r="68" spans="1:15" ht="14.15" customHeight="1">
      <c r="A68" s="42"/>
      <c r="B68" s="6" t="s">
        <v>37</v>
      </c>
      <c r="C68" s="14">
        <f t="shared" si="25"/>
        <v>18.600000000000001</v>
      </c>
      <c r="D68" s="25">
        <f t="shared" si="26"/>
        <v>9180</v>
      </c>
      <c r="E68" s="14">
        <f t="shared" si="27"/>
        <v>0.4</v>
      </c>
      <c r="F68" s="25">
        <f t="shared" si="28"/>
        <v>65</v>
      </c>
      <c r="G68" s="14">
        <f t="shared" si="29"/>
        <v>19</v>
      </c>
      <c r="H68" s="25">
        <f t="shared" si="30"/>
        <v>9245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19</v>
      </c>
    </row>
    <row r="69" spans="1:15" ht="14.15" customHeight="1">
      <c r="A69" s="42"/>
      <c r="B69" s="6" t="s">
        <v>33</v>
      </c>
      <c r="C69" s="14">
        <f t="shared" si="25"/>
        <v>196.06</v>
      </c>
      <c r="D69" s="25">
        <f t="shared" si="26"/>
        <v>94195</v>
      </c>
      <c r="E69" s="14">
        <f t="shared" si="27"/>
        <v>25.93</v>
      </c>
      <c r="F69" s="25">
        <f t="shared" si="28"/>
        <v>3709</v>
      </c>
      <c r="G69" s="14">
        <f t="shared" si="29"/>
        <v>221.99</v>
      </c>
      <c r="H69" s="25">
        <f t="shared" si="30"/>
        <v>97904</v>
      </c>
      <c r="I69" s="12">
        <f t="shared" ref="I69:N69" si="33">SUM(I66:I68)</f>
        <v>0</v>
      </c>
      <c r="J69" s="32">
        <f t="shared" si="33"/>
        <v>4.4800000000000004</v>
      </c>
      <c r="K69" s="12">
        <f t="shared" si="33"/>
        <v>2.61</v>
      </c>
      <c r="L69" s="32">
        <f t="shared" si="33"/>
        <v>0.17</v>
      </c>
      <c r="M69" s="18">
        <f t="shared" si="33"/>
        <v>200</v>
      </c>
      <c r="N69" s="36">
        <f t="shared" si="33"/>
        <v>0</v>
      </c>
      <c r="O69" s="16">
        <f t="shared" si="31"/>
        <v>229.25</v>
      </c>
    </row>
    <row r="70" spans="1:15" ht="14.15" customHeight="1">
      <c r="A70" s="43" t="s">
        <v>38</v>
      </c>
      <c r="B70" s="6" t="s">
        <v>39</v>
      </c>
      <c r="C70" s="14">
        <f t="shared" si="25"/>
        <v>930.8</v>
      </c>
      <c r="D70" s="25">
        <f t="shared" si="26"/>
        <v>380623</v>
      </c>
      <c r="E70" s="14">
        <f t="shared" si="27"/>
        <v>134.52000000000001</v>
      </c>
      <c r="F70" s="25">
        <f t="shared" si="28"/>
        <v>14806</v>
      </c>
      <c r="G70" s="14">
        <f t="shared" si="29"/>
        <v>1065.32</v>
      </c>
      <c r="H70" s="25">
        <f t="shared" si="30"/>
        <v>395429</v>
      </c>
      <c r="I70" s="12">
        <v>1.47</v>
      </c>
      <c r="J70" s="32">
        <v>35.74</v>
      </c>
      <c r="K70" s="12">
        <v>1.29</v>
      </c>
      <c r="L70" s="32">
        <v>1.47</v>
      </c>
      <c r="M70" s="18">
        <v>1484</v>
      </c>
      <c r="N70" s="36">
        <v>0</v>
      </c>
      <c r="O70" s="16">
        <f t="shared" si="31"/>
        <v>1105.29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930.8</v>
      </c>
      <c r="D72" s="25">
        <f t="shared" si="26"/>
        <v>380623</v>
      </c>
      <c r="E72" s="14">
        <f t="shared" si="27"/>
        <v>134.52000000000001</v>
      </c>
      <c r="F72" s="25">
        <f t="shared" si="28"/>
        <v>14806</v>
      </c>
      <c r="G72" s="14">
        <f t="shared" si="29"/>
        <v>1065.32</v>
      </c>
      <c r="H72" s="25">
        <f t="shared" si="30"/>
        <v>395429</v>
      </c>
      <c r="I72" s="12">
        <f t="shared" ref="I72:N72" si="34">SUM(I70:I71)</f>
        <v>1.47</v>
      </c>
      <c r="J72" s="32">
        <f t="shared" si="34"/>
        <v>35.74</v>
      </c>
      <c r="K72" s="12">
        <f t="shared" si="34"/>
        <v>1.29</v>
      </c>
      <c r="L72" s="32">
        <f t="shared" si="34"/>
        <v>1.47</v>
      </c>
      <c r="M72" s="18">
        <f t="shared" si="34"/>
        <v>1484</v>
      </c>
      <c r="N72" s="36">
        <f t="shared" si="34"/>
        <v>0</v>
      </c>
      <c r="O72" s="16">
        <f t="shared" si="31"/>
        <v>1105.29</v>
      </c>
    </row>
    <row r="73" spans="1:15" ht="14.15" customHeight="1">
      <c r="A73" s="44" t="s">
        <v>41</v>
      </c>
      <c r="B73" s="45"/>
      <c r="C73" s="14">
        <f t="shared" si="25"/>
        <v>36.92</v>
      </c>
      <c r="D73" s="25">
        <f t="shared" si="26"/>
        <v>10711</v>
      </c>
      <c r="E73" s="14">
        <f t="shared" si="27"/>
        <v>2.7800000000000002</v>
      </c>
      <c r="F73" s="25">
        <f t="shared" si="28"/>
        <v>58</v>
      </c>
      <c r="G73" s="14">
        <f t="shared" si="29"/>
        <v>39.700000000000003</v>
      </c>
      <c r="H73" s="25">
        <f t="shared" si="30"/>
        <v>10769</v>
      </c>
      <c r="I73" s="15">
        <v>0</v>
      </c>
      <c r="J73" s="29">
        <v>1.03</v>
      </c>
      <c r="K73" s="17">
        <v>0.56999999999999995</v>
      </c>
      <c r="L73" s="32">
        <v>0</v>
      </c>
      <c r="M73" s="18">
        <v>0</v>
      </c>
      <c r="N73" s="36">
        <v>0</v>
      </c>
      <c r="O73" s="16">
        <f t="shared" si="31"/>
        <v>41.300000000000004</v>
      </c>
    </row>
    <row r="74" spans="1:15" ht="14.15" customHeight="1">
      <c r="A74" s="44" t="s">
        <v>42</v>
      </c>
      <c r="B74" s="45"/>
      <c r="C74" s="14">
        <f t="shared" si="25"/>
        <v>32.46</v>
      </c>
      <c r="D74" s="25">
        <f t="shared" si="26"/>
        <v>12816</v>
      </c>
      <c r="E74" s="14">
        <f t="shared" si="27"/>
        <v>0</v>
      </c>
      <c r="F74" s="25">
        <f t="shared" si="28"/>
        <v>0</v>
      </c>
      <c r="G74" s="14">
        <f t="shared" si="29"/>
        <v>32.46</v>
      </c>
      <c r="H74" s="25">
        <f t="shared" si="30"/>
        <v>12816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32.46</v>
      </c>
    </row>
    <row r="75" spans="1:15" ht="14.15" customHeight="1">
      <c r="A75" s="44" t="s">
        <v>43</v>
      </c>
      <c r="B75" s="45"/>
      <c r="C75" s="14">
        <f t="shared" si="25"/>
        <v>89.43</v>
      </c>
      <c r="D75" s="25">
        <f t="shared" si="26"/>
        <v>41245</v>
      </c>
      <c r="E75" s="14">
        <f t="shared" si="27"/>
        <v>3.02</v>
      </c>
      <c r="F75" s="25">
        <f t="shared" si="28"/>
        <v>0</v>
      </c>
      <c r="G75" s="14">
        <f t="shared" si="29"/>
        <v>92.45</v>
      </c>
      <c r="H75" s="25">
        <f t="shared" si="30"/>
        <v>41245</v>
      </c>
      <c r="I75" s="15">
        <v>0</v>
      </c>
      <c r="J75" s="29">
        <v>6.32</v>
      </c>
      <c r="K75" s="17">
        <v>0</v>
      </c>
      <c r="L75" s="32">
        <v>0.76</v>
      </c>
      <c r="M75" s="18">
        <v>608</v>
      </c>
      <c r="N75" s="25">
        <v>0</v>
      </c>
      <c r="O75" s="17">
        <f t="shared" si="31"/>
        <v>99.530000000000015</v>
      </c>
    </row>
    <row r="76" spans="1:15" ht="14.15" customHeight="1">
      <c r="A76" s="42" t="s">
        <v>44</v>
      </c>
      <c r="B76" s="42"/>
      <c r="C76" s="14">
        <f t="shared" si="25"/>
        <v>9.0299999999999994</v>
      </c>
      <c r="D76" s="25">
        <f t="shared" si="26"/>
        <v>3412</v>
      </c>
      <c r="E76" s="14">
        <f t="shared" si="27"/>
        <v>7.35</v>
      </c>
      <c r="F76" s="25">
        <f t="shared" si="28"/>
        <v>1031</v>
      </c>
      <c r="G76" s="14">
        <f t="shared" si="29"/>
        <v>16.38</v>
      </c>
      <c r="H76" s="25">
        <f t="shared" si="30"/>
        <v>4443</v>
      </c>
      <c r="I76" s="15">
        <v>6.64</v>
      </c>
      <c r="J76" s="29">
        <v>0.21</v>
      </c>
      <c r="K76" s="17">
        <v>0</v>
      </c>
      <c r="L76" s="32">
        <v>0.7</v>
      </c>
      <c r="M76" s="18">
        <v>616</v>
      </c>
      <c r="N76" s="25">
        <v>0</v>
      </c>
      <c r="O76" s="17">
        <f t="shared" si="31"/>
        <v>23.93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2589.3100000000004</v>
      </c>
      <c r="D77" s="26">
        <f t="shared" si="35"/>
        <v>1139471</v>
      </c>
      <c r="E77" s="19">
        <f t="shared" si="35"/>
        <v>1115.3999999999999</v>
      </c>
      <c r="F77" s="26">
        <f t="shared" si="35"/>
        <v>153066</v>
      </c>
      <c r="G77" s="19">
        <f t="shared" si="35"/>
        <v>3704.71</v>
      </c>
      <c r="H77" s="26">
        <f t="shared" si="35"/>
        <v>1292537</v>
      </c>
      <c r="I77" s="15">
        <f t="shared" si="35"/>
        <v>8.7199999999999989</v>
      </c>
      <c r="J77" s="33">
        <f t="shared" si="35"/>
        <v>266.25999999999993</v>
      </c>
      <c r="K77" s="20">
        <f t="shared" si="35"/>
        <v>5.83</v>
      </c>
      <c r="L77" s="35">
        <f t="shared" si="35"/>
        <v>60.860000000000007</v>
      </c>
      <c r="M77" s="21">
        <f t="shared" si="35"/>
        <v>57386</v>
      </c>
      <c r="N77" s="26">
        <f t="shared" si="35"/>
        <v>0</v>
      </c>
      <c r="O77" s="20">
        <f t="shared" si="35"/>
        <v>4046.380000000001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1B3B-5715-4389-9386-D9EE44E085E1}">
  <sheetPr codeName="Sheet16">
    <pageSetUpPr fitToPage="1"/>
  </sheetPr>
  <dimension ref="A1:BD77"/>
  <sheetViews>
    <sheetView showZeros="0" view="pageBreakPreview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69</v>
      </c>
      <c r="D3" s="23" t="s">
        <v>72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39.14</v>
      </c>
      <c r="D8" s="25">
        <v>17851</v>
      </c>
      <c r="E8" s="12">
        <v>1.33</v>
      </c>
      <c r="F8" s="25">
        <v>120</v>
      </c>
      <c r="G8" s="12">
        <f t="shared" ref="G8:G26" si="0">SUM(C8,E8)</f>
        <v>40.47</v>
      </c>
      <c r="H8" s="25">
        <f t="shared" ref="H8:H26" si="1">SUM(D8,F8)</f>
        <v>17971</v>
      </c>
      <c r="I8" s="12">
        <v>0</v>
      </c>
      <c r="J8" s="25">
        <v>0</v>
      </c>
      <c r="K8" s="12">
        <v>0.14000000000000001</v>
      </c>
      <c r="L8" s="25">
        <v>5</v>
      </c>
      <c r="M8" s="12">
        <f t="shared" ref="M8:M26" si="2">SUM(I8,K8)</f>
        <v>0.14000000000000001</v>
      </c>
      <c r="N8" s="25">
        <f t="shared" ref="N8:N26" si="3">SUM(J8,L8)</f>
        <v>5</v>
      </c>
      <c r="O8" s="12">
        <f t="shared" ref="O8:O26" si="4">SUM(C8,I8)</f>
        <v>39.14</v>
      </c>
      <c r="P8" s="25">
        <f t="shared" ref="P8:P26" si="5">SUM(D8,J8)</f>
        <v>17851</v>
      </c>
      <c r="Q8" s="12">
        <f t="shared" ref="Q8:Q26" si="6">SUM(E8,K8)</f>
        <v>1.4700000000000002</v>
      </c>
      <c r="R8" s="25">
        <f t="shared" ref="R8:R26" si="7">SUM(F8,L8)</f>
        <v>125</v>
      </c>
      <c r="S8" s="12">
        <f t="shared" ref="S8:S26" si="8">SUM(O8,Q8)</f>
        <v>40.61</v>
      </c>
      <c r="T8" s="25">
        <f t="shared" ref="T8:T26" si="9">SUM(P8,R8)</f>
        <v>17976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0</v>
      </c>
      <c r="D9" s="25">
        <v>0</v>
      </c>
      <c r="E9" s="12">
        <v>0</v>
      </c>
      <c r="F9" s="25">
        <v>0</v>
      </c>
      <c r="G9" s="12">
        <f t="shared" si="0"/>
        <v>0</v>
      </c>
      <c r="H9" s="25">
        <f t="shared" si="1"/>
        <v>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0</v>
      </c>
      <c r="P9" s="25">
        <f t="shared" si="5"/>
        <v>0</v>
      </c>
      <c r="Q9" s="12">
        <f t="shared" si="6"/>
        <v>0</v>
      </c>
      <c r="R9" s="25">
        <f t="shared" si="7"/>
        <v>0</v>
      </c>
      <c r="S9" s="12">
        <f t="shared" si="8"/>
        <v>0</v>
      </c>
      <c r="T9" s="25">
        <f t="shared" si="9"/>
        <v>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12.08</v>
      </c>
      <c r="D10" s="25">
        <v>5732</v>
      </c>
      <c r="E10" s="12">
        <v>0.94</v>
      </c>
      <c r="F10" s="25">
        <v>88</v>
      </c>
      <c r="G10" s="12">
        <f t="shared" si="0"/>
        <v>13.02</v>
      </c>
      <c r="H10" s="25">
        <f t="shared" si="1"/>
        <v>5820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12.08</v>
      </c>
      <c r="P10" s="25">
        <f t="shared" si="5"/>
        <v>5732</v>
      </c>
      <c r="Q10" s="12">
        <f t="shared" si="6"/>
        <v>0.94</v>
      </c>
      <c r="R10" s="25">
        <f t="shared" si="7"/>
        <v>88</v>
      </c>
      <c r="S10" s="12">
        <f t="shared" si="8"/>
        <v>13.02</v>
      </c>
      <c r="T10" s="25">
        <f t="shared" si="9"/>
        <v>5820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</v>
      </c>
      <c r="D12" s="25">
        <v>0</v>
      </c>
      <c r="E12" s="12">
        <v>0</v>
      </c>
      <c r="F12" s="25">
        <v>0</v>
      </c>
      <c r="G12" s="12">
        <f t="shared" si="0"/>
        <v>0</v>
      </c>
      <c r="H12" s="25">
        <f t="shared" si="1"/>
        <v>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</v>
      </c>
      <c r="P12" s="25">
        <f t="shared" si="5"/>
        <v>0</v>
      </c>
      <c r="Q12" s="12">
        <f t="shared" si="6"/>
        <v>0</v>
      </c>
      <c r="R12" s="25">
        <f t="shared" si="7"/>
        <v>0</v>
      </c>
      <c r="S12" s="12">
        <f t="shared" si="8"/>
        <v>0</v>
      </c>
      <c r="T12" s="25">
        <f t="shared" si="9"/>
        <v>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</v>
      </c>
      <c r="D13" s="25">
        <v>0</v>
      </c>
      <c r="E13" s="12">
        <v>0</v>
      </c>
      <c r="F13" s="25">
        <v>0</v>
      </c>
      <c r="G13" s="12">
        <f t="shared" si="0"/>
        <v>0</v>
      </c>
      <c r="H13" s="25">
        <f t="shared" si="1"/>
        <v>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</v>
      </c>
      <c r="P13" s="25">
        <f t="shared" si="5"/>
        <v>0</v>
      </c>
      <c r="Q13" s="12">
        <f t="shared" si="6"/>
        <v>0</v>
      </c>
      <c r="R13" s="25">
        <f t="shared" si="7"/>
        <v>0</v>
      </c>
      <c r="S13" s="12">
        <f t="shared" si="8"/>
        <v>0</v>
      </c>
      <c r="T13" s="25">
        <f t="shared" si="9"/>
        <v>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51.22</v>
      </c>
      <c r="D15" s="25">
        <f>SUM(D8:D14)</f>
        <v>23583</v>
      </c>
      <c r="E15" s="12">
        <f>SUM(E8:E14)</f>
        <v>2.27</v>
      </c>
      <c r="F15" s="25">
        <f>SUM(F8:F14)</f>
        <v>208</v>
      </c>
      <c r="G15" s="12">
        <f t="shared" si="0"/>
        <v>53.49</v>
      </c>
      <c r="H15" s="25">
        <f t="shared" si="1"/>
        <v>23791</v>
      </c>
      <c r="I15" s="12">
        <f>SUM(I8:I14)</f>
        <v>0</v>
      </c>
      <c r="J15" s="25">
        <f>SUM(J8:J14)</f>
        <v>0</v>
      </c>
      <c r="K15" s="12">
        <f>SUM(K8:K14)</f>
        <v>0.14000000000000001</v>
      </c>
      <c r="L15" s="25">
        <f>SUM(L8:L14)</f>
        <v>5</v>
      </c>
      <c r="M15" s="12">
        <f t="shared" si="2"/>
        <v>0.14000000000000001</v>
      </c>
      <c r="N15" s="25">
        <f t="shared" si="3"/>
        <v>5</v>
      </c>
      <c r="O15" s="12">
        <f t="shared" si="4"/>
        <v>51.22</v>
      </c>
      <c r="P15" s="25">
        <f t="shared" si="5"/>
        <v>23583</v>
      </c>
      <c r="Q15" s="12">
        <f t="shared" si="6"/>
        <v>2.41</v>
      </c>
      <c r="R15" s="25">
        <f t="shared" si="7"/>
        <v>213</v>
      </c>
      <c r="S15" s="12">
        <f t="shared" si="8"/>
        <v>53.629999999999995</v>
      </c>
      <c r="T15" s="25">
        <f t="shared" si="9"/>
        <v>23796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10.67</v>
      </c>
      <c r="D16" s="25">
        <v>5377</v>
      </c>
      <c r="E16" s="12">
        <v>0</v>
      </c>
      <c r="F16" s="25">
        <v>0</v>
      </c>
      <c r="G16" s="12">
        <f t="shared" si="0"/>
        <v>10.67</v>
      </c>
      <c r="H16" s="25">
        <f t="shared" si="1"/>
        <v>5377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10.67</v>
      </c>
      <c r="P16" s="25">
        <f t="shared" si="5"/>
        <v>5377</v>
      </c>
      <c r="Q16" s="12">
        <f t="shared" si="6"/>
        <v>0</v>
      </c>
      <c r="R16" s="25">
        <f t="shared" si="7"/>
        <v>0</v>
      </c>
      <c r="S16" s="12">
        <f t="shared" si="8"/>
        <v>10.67</v>
      </c>
      <c r="T16" s="25">
        <f t="shared" si="9"/>
        <v>5377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10.67</v>
      </c>
      <c r="D19" s="25">
        <f>SUM(D16:D18)</f>
        <v>5377</v>
      </c>
      <c r="E19" s="12">
        <f>SUM(E16:E18)</f>
        <v>0</v>
      </c>
      <c r="F19" s="25">
        <f>SUM(F16:F18)</f>
        <v>0</v>
      </c>
      <c r="G19" s="12">
        <f t="shared" si="0"/>
        <v>10.67</v>
      </c>
      <c r="H19" s="25">
        <f t="shared" si="1"/>
        <v>5377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10.67</v>
      </c>
      <c r="P19" s="25">
        <f t="shared" si="5"/>
        <v>5377</v>
      </c>
      <c r="Q19" s="12">
        <f t="shared" si="6"/>
        <v>0</v>
      </c>
      <c r="R19" s="25">
        <f t="shared" si="7"/>
        <v>0</v>
      </c>
      <c r="S19" s="12">
        <f t="shared" si="8"/>
        <v>10.67</v>
      </c>
      <c r="T19" s="25">
        <f t="shared" si="9"/>
        <v>5377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0</v>
      </c>
      <c r="D20" s="25">
        <v>0</v>
      </c>
      <c r="E20" s="12">
        <v>0</v>
      </c>
      <c r="F20" s="25">
        <v>0</v>
      </c>
      <c r="G20" s="12">
        <f t="shared" si="0"/>
        <v>0</v>
      </c>
      <c r="H20" s="25">
        <f t="shared" si="1"/>
        <v>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0</v>
      </c>
      <c r="P20" s="25">
        <f t="shared" si="5"/>
        <v>0</v>
      </c>
      <c r="Q20" s="12">
        <f t="shared" si="6"/>
        <v>0</v>
      </c>
      <c r="R20" s="25">
        <f t="shared" si="7"/>
        <v>0</v>
      </c>
      <c r="S20" s="12">
        <f t="shared" si="8"/>
        <v>0</v>
      </c>
      <c r="T20" s="25">
        <f t="shared" si="9"/>
        <v>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0</v>
      </c>
      <c r="D22" s="25">
        <f>SUM(D20:D21)</f>
        <v>0</v>
      </c>
      <c r="E22" s="12">
        <f>SUM(E20:E21)</f>
        <v>0</v>
      </c>
      <c r="F22" s="25">
        <f>SUM(F20:F21)</f>
        <v>0</v>
      </c>
      <c r="G22" s="12">
        <f t="shared" si="0"/>
        <v>0</v>
      </c>
      <c r="H22" s="25">
        <f t="shared" si="1"/>
        <v>0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0</v>
      </c>
      <c r="P22" s="25">
        <f t="shared" si="5"/>
        <v>0</v>
      </c>
      <c r="Q22" s="12">
        <f t="shared" si="6"/>
        <v>0</v>
      </c>
      <c r="R22" s="25">
        <f t="shared" si="7"/>
        <v>0</v>
      </c>
      <c r="S22" s="12">
        <f t="shared" si="8"/>
        <v>0</v>
      </c>
      <c r="T22" s="25">
        <f t="shared" si="9"/>
        <v>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</v>
      </c>
      <c r="D26" s="25">
        <v>0</v>
      </c>
      <c r="E26" s="12">
        <v>0</v>
      </c>
      <c r="F26" s="25">
        <v>0</v>
      </c>
      <c r="G26" s="12">
        <f t="shared" si="0"/>
        <v>0</v>
      </c>
      <c r="H26" s="25">
        <f t="shared" si="1"/>
        <v>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</v>
      </c>
      <c r="P26" s="25">
        <f t="shared" si="5"/>
        <v>0</v>
      </c>
      <c r="Q26" s="12">
        <f t="shared" si="6"/>
        <v>0</v>
      </c>
      <c r="R26" s="25">
        <f t="shared" si="7"/>
        <v>0</v>
      </c>
      <c r="S26" s="12">
        <f t="shared" si="8"/>
        <v>0</v>
      </c>
      <c r="T26" s="25">
        <f t="shared" si="9"/>
        <v>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61.89</v>
      </c>
      <c r="D27" s="26">
        <f t="shared" si="10"/>
        <v>28960</v>
      </c>
      <c r="E27" s="19">
        <f t="shared" si="10"/>
        <v>2.27</v>
      </c>
      <c r="F27" s="26">
        <f t="shared" si="10"/>
        <v>208</v>
      </c>
      <c r="G27" s="19">
        <f t="shared" si="10"/>
        <v>64.16</v>
      </c>
      <c r="H27" s="26">
        <f t="shared" si="10"/>
        <v>29168</v>
      </c>
      <c r="I27" s="19">
        <f t="shared" si="10"/>
        <v>0</v>
      </c>
      <c r="J27" s="26">
        <f t="shared" si="10"/>
        <v>0</v>
      </c>
      <c r="K27" s="19">
        <f t="shared" si="10"/>
        <v>0.14000000000000001</v>
      </c>
      <c r="L27" s="26">
        <f t="shared" si="10"/>
        <v>5</v>
      </c>
      <c r="M27" s="19">
        <f t="shared" si="10"/>
        <v>0.14000000000000001</v>
      </c>
      <c r="N27" s="26">
        <f t="shared" si="10"/>
        <v>5</v>
      </c>
      <c r="O27" s="19">
        <f t="shared" si="10"/>
        <v>61.89</v>
      </c>
      <c r="P27" s="26">
        <f t="shared" si="10"/>
        <v>28960</v>
      </c>
      <c r="Q27" s="19">
        <f t="shared" si="10"/>
        <v>2.41</v>
      </c>
      <c r="R27" s="26">
        <f t="shared" si="10"/>
        <v>213</v>
      </c>
      <c r="S27" s="19">
        <f t="shared" si="10"/>
        <v>64.3</v>
      </c>
      <c r="T27" s="26">
        <f t="shared" si="10"/>
        <v>29173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95.8</v>
      </c>
      <c r="F33" s="29">
        <v>14413</v>
      </c>
      <c r="G33" s="12">
        <f t="shared" ref="G33:G51" si="11">SUM(C33,E33)</f>
        <v>95.8</v>
      </c>
      <c r="H33" s="25">
        <f t="shared" ref="H33:H51" si="12">SUM(D33,F33)</f>
        <v>14413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</v>
      </c>
      <c r="P33" s="29">
        <v>0</v>
      </c>
      <c r="Q33" s="12">
        <v>80.63</v>
      </c>
      <c r="R33" s="29">
        <v>11881</v>
      </c>
      <c r="S33" s="12">
        <f t="shared" ref="S33:S51" si="15">SUM(O33,Q33)</f>
        <v>80.63</v>
      </c>
      <c r="T33" s="25">
        <f t="shared" ref="T33:T51" si="16">SUM(P33,R33)</f>
        <v>11881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176.43</v>
      </c>
      <c r="X33" s="25">
        <f t="shared" ref="X33:X51" si="20">SUM(F33,L33,R33)</f>
        <v>26294</v>
      </c>
      <c r="Y33" s="12">
        <f t="shared" ref="Y33:Y51" si="21">SUM(U33,W33)</f>
        <v>176.43</v>
      </c>
      <c r="Z33" s="25">
        <f t="shared" ref="Z33:Z51" si="22">SUM(V33,X33)</f>
        <v>26294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</v>
      </c>
      <c r="F34" s="29">
        <v>0</v>
      </c>
      <c r="G34" s="12">
        <f t="shared" si="11"/>
        <v>0</v>
      </c>
      <c r="H34" s="25">
        <f t="shared" si="12"/>
        <v>0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0</v>
      </c>
      <c r="R34" s="29">
        <v>0</v>
      </c>
      <c r="S34" s="12">
        <f t="shared" si="15"/>
        <v>0</v>
      </c>
      <c r="T34" s="25">
        <f t="shared" si="16"/>
        <v>0</v>
      </c>
      <c r="U34" s="14">
        <f t="shared" si="17"/>
        <v>0</v>
      </c>
      <c r="V34" s="25">
        <f t="shared" si="18"/>
        <v>0</v>
      </c>
      <c r="W34" s="14">
        <f t="shared" si="19"/>
        <v>0</v>
      </c>
      <c r="X34" s="25">
        <f t="shared" si="20"/>
        <v>0</v>
      </c>
      <c r="Y34" s="12">
        <f t="shared" si="21"/>
        <v>0</v>
      </c>
      <c r="Z34" s="25">
        <f t="shared" si="22"/>
        <v>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9.14</v>
      </c>
      <c r="F35" s="29">
        <v>1387</v>
      </c>
      <c r="G35" s="12">
        <f t="shared" si="11"/>
        <v>9.14</v>
      </c>
      <c r="H35" s="25">
        <f t="shared" si="12"/>
        <v>1387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7.36</v>
      </c>
      <c r="R35" s="29">
        <v>1145</v>
      </c>
      <c r="S35" s="12">
        <f t="shared" si="15"/>
        <v>7.36</v>
      </c>
      <c r="T35" s="25">
        <f t="shared" si="16"/>
        <v>1145</v>
      </c>
      <c r="U35" s="14">
        <f t="shared" si="17"/>
        <v>0</v>
      </c>
      <c r="V35" s="25">
        <f t="shared" si="18"/>
        <v>0</v>
      </c>
      <c r="W35" s="14">
        <f t="shared" si="19"/>
        <v>16.5</v>
      </c>
      <c r="X35" s="25">
        <f t="shared" si="20"/>
        <v>2532</v>
      </c>
      <c r="Y35" s="12">
        <f t="shared" si="21"/>
        <v>16.5</v>
      </c>
      <c r="Z35" s="25">
        <f t="shared" si="22"/>
        <v>2532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</v>
      </c>
      <c r="R37" s="29">
        <v>0</v>
      </c>
      <c r="S37" s="12">
        <f t="shared" si="15"/>
        <v>0</v>
      </c>
      <c r="T37" s="25">
        <f t="shared" si="16"/>
        <v>0</v>
      </c>
      <c r="U37" s="14">
        <f t="shared" si="17"/>
        <v>0</v>
      </c>
      <c r="V37" s="25">
        <f t="shared" si="18"/>
        <v>0</v>
      </c>
      <c r="W37" s="14">
        <f t="shared" si="19"/>
        <v>0</v>
      </c>
      <c r="X37" s="25">
        <f t="shared" si="20"/>
        <v>0</v>
      </c>
      <c r="Y37" s="12">
        <f t="shared" si="21"/>
        <v>0</v>
      </c>
      <c r="Z37" s="25">
        <f t="shared" si="22"/>
        <v>0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</v>
      </c>
      <c r="X38" s="25">
        <f t="shared" si="20"/>
        <v>0</v>
      </c>
      <c r="Y38" s="12">
        <f t="shared" si="21"/>
        <v>0</v>
      </c>
      <c r="Z38" s="25">
        <f t="shared" si="22"/>
        <v>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0.63</v>
      </c>
      <c r="F39" s="29">
        <v>98</v>
      </c>
      <c r="G39" s="12">
        <f t="shared" si="11"/>
        <v>0.63</v>
      </c>
      <c r="H39" s="25">
        <f t="shared" si="12"/>
        <v>98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0.17</v>
      </c>
      <c r="R39" s="29">
        <v>28</v>
      </c>
      <c r="S39" s="12">
        <f t="shared" si="15"/>
        <v>0.17</v>
      </c>
      <c r="T39" s="25">
        <f t="shared" si="16"/>
        <v>28</v>
      </c>
      <c r="U39" s="14">
        <f t="shared" si="17"/>
        <v>0</v>
      </c>
      <c r="V39" s="25">
        <f t="shared" si="18"/>
        <v>0</v>
      </c>
      <c r="W39" s="14">
        <f t="shared" si="19"/>
        <v>0.8</v>
      </c>
      <c r="X39" s="25">
        <f t="shared" si="20"/>
        <v>126</v>
      </c>
      <c r="Y39" s="12">
        <f t="shared" si="21"/>
        <v>0.8</v>
      </c>
      <c r="Z39" s="25">
        <f t="shared" si="22"/>
        <v>126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105.57</v>
      </c>
      <c r="F40" s="25">
        <f>SUM(F33:F39)</f>
        <v>15898</v>
      </c>
      <c r="G40" s="12">
        <f t="shared" si="11"/>
        <v>105.57</v>
      </c>
      <c r="H40" s="25">
        <f t="shared" si="12"/>
        <v>15898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</v>
      </c>
      <c r="P40" s="25">
        <f>SUM(P33:P39)</f>
        <v>0</v>
      </c>
      <c r="Q40" s="12">
        <f>SUM(Q33:Q39)</f>
        <v>88.16</v>
      </c>
      <c r="R40" s="25">
        <f>SUM(R33:R39)</f>
        <v>13054</v>
      </c>
      <c r="S40" s="12">
        <f t="shared" si="15"/>
        <v>88.16</v>
      </c>
      <c r="T40" s="25">
        <f t="shared" si="16"/>
        <v>13054</v>
      </c>
      <c r="U40" s="14">
        <f t="shared" si="17"/>
        <v>0</v>
      </c>
      <c r="V40" s="25">
        <f t="shared" si="18"/>
        <v>0</v>
      </c>
      <c r="W40" s="14">
        <f t="shared" si="19"/>
        <v>193.73</v>
      </c>
      <c r="X40" s="25">
        <f t="shared" si="20"/>
        <v>28952</v>
      </c>
      <c r="Y40" s="12">
        <f t="shared" si="21"/>
        <v>193.73</v>
      </c>
      <c r="Z40" s="25">
        <f t="shared" si="22"/>
        <v>28952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6.72</v>
      </c>
      <c r="F41" s="25">
        <v>1035</v>
      </c>
      <c r="G41" s="12">
        <f t="shared" si="11"/>
        <v>6.72</v>
      </c>
      <c r="H41" s="25">
        <f t="shared" si="12"/>
        <v>1035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1.78</v>
      </c>
      <c r="R41" s="25">
        <v>286</v>
      </c>
      <c r="S41" s="12">
        <f t="shared" si="15"/>
        <v>1.78</v>
      </c>
      <c r="T41" s="25">
        <f t="shared" si="16"/>
        <v>286</v>
      </c>
      <c r="U41" s="14">
        <f t="shared" si="17"/>
        <v>0</v>
      </c>
      <c r="V41" s="25">
        <f t="shared" si="18"/>
        <v>0</v>
      </c>
      <c r="W41" s="14">
        <f t="shared" si="19"/>
        <v>8.5</v>
      </c>
      <c r="X41" s="25">
        <f t="shared" si="20"/>
        <v>1321</v>
      </c>
      <c r="Y41" s="12">
        <f t="shared" si="21"/>
        <v>8.5</v>
      </c>
      <c r="Z41" s="25">
        <f t="shared" si="22"/>
        <v>1321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6.72</v>
      </c>
      <c r="F44" s="25">
        <f>SUM(F41:F43)</f>
        <v>1035</v>
      </c>
      <c r="G44" s="12">
        <f t="shared" si="11"/>
        <v>6.72</v>
      </c>
      <c r="H44" s="25">
        <f t="shared" si="12"/>
        <v>1035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1.78</v>
      </c>
      <c r="R44" s="25">
        <f>SUM(R41:R43)</f>
        <v>286</v>
      </c>
      <c r="S44" s="12">
        <f t="shared" si="15"/>
        <v>1.78</v>
      </c>
      <c r="T44" s="25">
        <f t="shared" si="16"/>
        <v>286</v>
      </c>
      <c r="U44" s="14">
        <f t="shared" si="17"/>
        <v>0</v>
      </c>
      <c r="V44" s="25">
        <f t="shared" si="18"/>
        <v>0</v>
      </c>
      <c r="W44" s="14">
        <f t="shared" si="19"/>
        <v>8.5</v>
      </c>
      <c r="X44" s="25">
        <f t="shared" si="20"/>
        <v>1321</v>
      </c>
      <c r="Y44" s="12">
        <f t="shared" si="21"/>
        <v>8.5</v>
      </c>
      <c r="Z44" s="25">
        <f t="shared" si="22"/>
        <v>1321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</v>
      </c>
      <c r="F45" s="25">
        <v>0</v>
      </c>
      <c r="G45" s="12">
        <f t="shared" si="11"/>
        <v>0</v>
      </c>
      <c r="H45" s="25">
        <f t="shared" si="12"/>
        <v>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0</v>
      </c>
      <c r="R45" s="25">
        <v>0</v>
      </c>
      <c r="S45" s="12">
        <f t="shared" si="15"/>
        <v>0</v>
      </c>
      <c r="T45" s="25">
        <f t="shared" si="16"/>
        <v>0</v>
      </c>
      <c r="U45" s="14">
        <f t="shared" si="17"/>
        <v>0</v>
      </c>
      <c r="V45" s="25">
        <f t="shared" si="18"/>
        <v>0</v>
      </c>
      <c r="W45" s="14">
        <f t="shared" si="19"/>
        <v>0</v>
      </c>
      <c r="X45" s="25">
        <f t="shared" si="20"/>
        <v>0</v>
      </c>
      <c r="Y45" s="12">
        <f t="shared" si="21"/>
        <v>0</v>
      </c>
      <c r="Z45" s="25">
        <f t="shared" si="22"/>
        <v>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</v>
      </c>
      <c r="F47" s="25">
        <f>SUM(F45:F46)</f>
        <v>0</v>
      </c>
      <c r="G47" s="12">
        <f t="shared" si="11"/>
        <v>0</v>
      </c>
      <c r="H47" s="25">
        <f t="shared" si="12"/>
        <v>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0</v>
      </c>
      <c r="R47" s="25">
        <f>SUM(R45:R46)</f>
        <v>0</v>
      </c>
      <c r="S47" s="12">
        <f t="shared" si="15"/>
        <v>0</v>
      </c>
      <c r="T47" s="25">
        <f t="shared" si="16"/>
        <v>0</v>
      </c>
      <c r="U47" s="14">
        <f t="shared" si="17"/>
        <v>0</v>
      </c>
      <c r="V47" s="25">
        <f t="shared" si="18"/>
        <v>0</v>
      </c>
      <c r="W47" s="14">
        <f t="shared" si="19"/>
        <v>0</v>
      </c>
      <c r="X47" s="25">
        <f t="shared" si="20"/>
        <v>0</v>
      </c>
      <c r="Y47" s="12">
        <f t="shared" si="21"/>
        <v>0</v>
      </c>
      <c r="Z47" s="25">
        <f t="shared" si="22"/>
        <v>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</v>
      </c>
      <c r="R51" s="29">
        <v>0</v>
      </c>
      <c r="S51" s="12">
        <f t="shared" si="15"/>
        <v>0</v>
      </c>
      <c r="T51" s="25">
        <f t="shared" si="16"/>
        <v>0</v>
      </c>
      <c r="U51" s="14">
        <f t="shared" si="17"/>
        <v>0</v>
      </c>
      <c r="V51" s="25">
        <f t="shared" si="18"/>
        <v>0</v>
      </c>
      <c r="W51" s="14">
        <f t="shared" si="19"/>
        <v>0</v>
      </c>
      <c r="X51" s="25">
        <f t="shared" si="20"/>
        <v>0</v>
      </c>
      <c r="Y51" s="12">
        <f t="shared" si="21"/>
        <v>0</v>
      </c>
      <c r="Z51" s="25">
        <f t="shared" si="22"/>
        <v>0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112.28999999999999</v>
      </c>
      <c r="F52" s="26">
        <f t="shared" si="23"/>
        <v>16933</v>
      </c>
      <c r="G52" s="19">
        <f t="shared" si="23"/>
        <v>112.28999999999999</v>
      </c>
      <c r="H52" s="26">
        <f t="shared" si="23"/>
        <v>16933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</v>
      </c>
      <c r="P52" s="26">
        <f t="shared" si="23"/>
        <v>0</v>
      </c>
      <c r="Q52" s="19">
        <f t="shared" ref="Q52:Z52" si="24">SUM(Q40,Q44,Q47,Q48:Q51)</f>
        <v>89.94</v>
      </c>
      <c r="R52" s="26">
        <f t="shared" si="24"/>
        <v>13340</v>
      </c>
      <c r="S52" s="19">
        <f t="shared" si="24"/>
        <v>89.94</v>
      </c>
      <c r="T52" s="26">
        <f t="shared" si="24"/>
        <v>13340</v>
      </c>
      <c r="U52" s="19">
        <f t="shared" si="24"/>
        <v>0</v>
      </c>
      <c r="V52" s="26">
        <f t="shared" si="24"/>
        <v>0</v>
      </c>
      <c r="W52" s="19">
        <f t="shared" si="24"/>
        <v>202.23</v>
      </c>
      <c r="X52" s="26">
        <f t="shared" si="24"/>
        <v>30273</v>
      </c>
      <c r="Y52" s="19">
        <f t="shared" si="24"/>
        <v>202.23</v>
      </c>
      <c r="Z52" s="26">
        <f t="shared" si="24"/>
        <v>30273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39.14</v>
      </c>
      <c r="D58" s="25">
        <f t="shared" ref="D58:D76" si="26">SUM(V33,P8)</f>
        <v>17851</v>
      </c>
      <c r="E58" s="14">
        <f t="shared" ref="E58:E76" si="27">SUM(W33,Q8)</f>
        <v>177.9</v>
      </c>
      <c r="F58" s="25">
        <f t="shared" ref="F58:F76" si="28">SUM(X33,R8)</f>
        <v>26419</v>
      </c>
      <c r="G58" s="14">
        <f t="shared" ref="G58:G76" si="29">SUM(Y33,S8)</f>
        <v>217.04000000000002</v>
      </c>
      <c r="H58" s="25">
        <f t="shared" ref="H58:H76" si="30">SUM(Z33,T8)</f>
        <v>44270</v>
      </c>
      <c r="I58" s="15">
        <v>0</v>
      </c>
      <c r="J58" s="29">
        <v>1.07</v>
      </c>
      <c r="K58" s="17">
        <v>0</v>
      </c>
      <c r="L58" s="32">
        <v>35.700000000000003</v>
      </c>
      <c r="M58" s="18">
        <v>38224</v>
      </c>
      <c r="N58" s="25">
        <v>0</v>
      </c>
      <c r="O58" s="17">
        <f t="shared" ref="O58:O76" si="31">SUM(G58,I58,J58:L58,N58)</f>
        <v>253.81</v>
      </c>
    </row>
    <row r="59" spans="1:26" ht="14.15" customHeight="1">
      <c r="A59" s="42"/>
      <c r="B59" s="6" t="s">
        <v>27</v>
      </c>
      <c r="C59" s="14">
        <f t="shared" si="25"/>
        <v>0</v>
      </c>
      <c r="D59" s="25">
        <f t="shared" si="26"/>
        <v>0</v>
      </c>
      <c r="E59" s="14">
        <f t="shared" si="27"/>
        <v>0</v>
      </c>
      <c r="F59" s="25">
        <f t="shared" si="28"/>
        <v>0</v>
      </c>
      <c r="G59" s="14">
        <f t="shared" si="29"/>
        <v>0</v>
      </c>
      <c r="H59" s="25">
        <f t="shared" si="30"/>
        <v>0</v>
      </c>
      <c r="I59" s="15">
        <v>0</v>
      </c>
      <c r="J59" s="29">
        <v>0</v>
      </c>
      <c r="K59" s="17">
        <v>0</v>
      </c>
      <c r="L59" s="32">
        <v>0</v>
      </c>
      <c r="M59" s="18">
        <v>0</v>
      </c>
      <c r="N59" s="25">
        <v>0</v>
      </c>
      <c r="O59" s="17">
        <f t="shared" si="31"/>
        <v>0</v>
      </c>
    </row>
    <row r="60" spans="1:26" ht="14.15" customHeight="1">
      <c r="A60" s="42"/>
      <c r="B60" s="6" t="s">
        <v>28</v>
      </c>
      <c r="C60" s="14">
        <f t="shared" si="25"/>
        <v>12.08</v>
      </c>
      <c r="D60" s="25">
        <f t="shared" si="26"/>
        <v>5732</v>
      </c>
      <c r="E60" s="14">
        <f t="shared" si="27"/>
        <v>17.440000000000001</v>
      </c>
      <c r="F60" s="25">
        <f t="shared" si="28"/>
        <v>2620</v>
      </c>
      <c r="G60" s="14">
        <f t="shared" si="29"/>
        <v>29.52</v>
      </c>
      <c r="H60" s="25">
        <f t="shared" si="30"/>
        <v>8352</v>
      </c>
      <c r="I60" s="15">
        <v>0</v>
      </c>
      <c r="J60" s="29">
        <v>0.1</v>
      </c>
      <c r="K60" s="17">
        <v>0</v>
      </c>
      <c r="L60" s="32">
        <v>0.62</v>
      </c>
      <c r="M60" s="18">
        <v>744</v>
      </c>
      <c r="N60" s="25">
        <v>0</v>
      </c>
      <c r="O60" s="17">
        <f t="shared" si="31"/>
        <v>30.240000000000002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</v>
      </c>
      <c r="D62" s="25">
        <f t="shared" si="26"/>
        <v>0</v>
      </c>
      <c r="E62" s="14">
        <f t="shared" si="27"/>
        <v>0</v>
      </c>
      <c r="F62" s="25">
        <f t="shared" si="28"/>
        <v>0</v>
      </c>
      <c r="G62" s="14">
        <f t="shared" si="29"/>
        <v>0</v>
      </c>
      <c r="H62" s="25">
        <f t="shared" si="30"/>
        <v>0</v>
      </c>
      <c r="I62" s="15">
        <v>0</v>
      </c>
      <c r="J62" s="29">
        <v>0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0</v>
      </c>
    </row>
    <row r="63" spans="1:26" ht="14.15" customHeight="1">
      <c r="A63" s="42"/>
      <c r="B63" s="6" t="s">
        <v>31</v>
      </c>
      <c r="C63" s="14">
        <f t="shared" si="25"/>
        <v>0</v>
      </c>
      <c r="D63" s="25">
        <f t="shared" si="26"/>
        <v>0</v>
      </c>
      <c r="E63" s="14">
        <f t="shared" si="27"/>
        <v>0</v>
      </c>
      <c r="F63" s="25">
        <f t="shared" si="28"/>
        <v>0</v>
      </c>
      <c r="G63" s="14">
        <f t="shared" si="29"/>
        <v>0</v>
      </c>
      <c r="H63" s="25">
        <f t="shared" si="30"/>
        <v>0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0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0.8</v>
      </c>
      <c r="F64" s="25">
        <f t="shared" si="28"/>
        <v>126</v>
      </c>
      <c r="G64" s="14">
        <f t="shared" si="29"/>
        <v>0.8</v>
      </c>
      <c r="H64" s="25">
        <f t="shared" si="30"/>
        <v>126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0.8</v>
      </c>
    </row>
    <row r="65" spans="1:15" ht="14.15" customHeight="1">
      <c r="A65" s="42"/>
      <c r="B65" s="6" t="s">
        <v>33</v>
      </c>
      <c r="C65" s="14">
        <f t="shared" si="25"/>
        <v>51.22</v>
      </c>
      <c r="D65" s="25">
        <f t="shared" si="26"/>
        <v>23583</v>
      </c>
      <c r="E65" s="14">
        <f t="shared" si="27"/>
        <v>196.14</v>
      </c>
      <c r="F65" s="25">
        <f t="shared" si="28"/>
        <v>29165</v>
      </c>
      <c r="G65" s="14">
        <f t="shared" si="29"/>
        <v>247.35999999999999</v>
      </c>
      <c r="H65" s="25">
        <f t="shared" si="30"/>
        <v>52748</v>
      </c>
      <c r="I65" s="12">
        <f t="shared" ref="I65:N65" si="32">SUM(I58:I64)</f>
        <v>0</v>
      </c>
      <c r="J65" s="32">
        <f t="shared" si="32"/>
        <v>1.1700000000000002</v>
      </c>
      <c r="K65" s="12">
        <f t="shared" si="32"/>
        <v>0</v>
      </c>
      <c r="L65" s="32">
        <f t="shared" si="32"/>
        <v>36.32</v>
      </c>
      <c r="M65" s="18">
        <f t="shared" si="32"/>
        <v>38968</v>
      </c>
      <c r="N65" s="36">
        <f t="shared" si="32"/>
        <v>0</v>
      </c>
      <c r="O65" s="16">
        <f t="shared" si="31"/>
        <v>284.84999999999997</v>
      </c>
    </row>
    <row r="66" spans="1:15" ht="14.15" customHeight="1">
      <c r="A66" s="42" t="s">
        <v>34</v>
      </c>
      <c r="B66" s="6" t="s">
        <v>35</v>
      </c>
      <c r="C66" s="14">
        <f t="shared" si="25"/>
        <v>10.67</v>
      </c>
      <c r="D66" s="25">
        <f t="shared" si="26"/>
        <v>5377</v>
      </c>
      <c r="E66" s="14">
        <f t="shared" si="27"/>
        <v>8.5</v>
      </c>
      <c r="F66" s="25">
        <f t="shared" si="28"/>
        <v>1321</v>
      </c>
      <c r="G66" s="14">
        <f t="shared" si="29"/>
        <v>19.170000000000002</v>
      </c>
      <c r="H66" s="25">
        <f t="shared" si="30"/>
        <v>6698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19.170000000000002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10.67</v>
      </c>
      <c r="D69" s="25">
        <f t="shared" si="26"/>
        <v>5377</v>
      </c>
      <c r="E69" s="14">
        <f t="shared" si="27"/>
        <v>8.5</v>
      </c>
      <c r="F69" s="25">
        <f t="shared" si="28"/>
        <v>1321</v>
      </c>
      <c r="G69" s="14">
        <f t="shared" si="29"/>
        <v>19.170000000000002</v>
      </c>
      <c r="H69" s="25">
        <f t="shared" si="30"/>
        <v>6698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19.170000000000002</v>
      </c>
    </row>
    <row r="70" spans="1:15" ht="14.15" customHeight="1">
      <c r="A70" s="43" t="s">
        <v>38</v>
      </c>
      <c r="B70" s="6" t="s">
        <v>39</v>
      </c>
      <c r="C70" s="14">
        <f t="shared" si="25"/>
        <v>0</v>
      </c>
      <c r="D70" s="25">
        <f t="shared" si="26"/>
        <v>0</v>
      </c>
      <c r="E70" s="14">
        <f t="shared" si="27"/>
        <v>0</v>
      </c>
      <c r="F70" s="25">
        <f t="shared" si="28"/>
        <v>0</v>
      </c>
      <c r="G70" s="14">
        <f t="shared" si="29"/>
        <v>0</v>
      </c>
      <c r="H70" s="25">
        <f t="shared" si="30"/>
        <v>0</v>
      </c>
      <c r="I70" s="12">
        <v>0</v>
      </c>
      <c r="J70" s="32">
        <v>0</v>
      </c>
      <c r="K70" s="12">
        <v>0</v>
      </c>
      <c r="L70" s="32">
        <v>0</v>
      </c>
      <c r="M70" s="18">
        <v>0</v>
      </c>
      <c r="N70" s="36">
        <v>0</v>
      </c>
      <c r="O70" s="16">
        <f t="shared" si="31"/>
        <v>0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0</v>
      </c>
      <c r="D72" s="25">
        <f t="shared" si="26"/>
        <v>0</v>
      </c>
      <c r="E72" s="14">
        <f t="shared" si="27"/>
        <v>0</v>
      </c>
      <c r="F72" s="25">
        <f t="shared" si="28"/>
        <v>0</v>
      </c>
      <c r="G72" s="14">
        <f t="shared" si="29"/>
        <v>0</v>
      </c>
      <c r="H72" s="25">
        <f t="shared" si="30"/>
        <v>0</v>
      </c>
      <c r="I72" s="12">
        <f t="shared" ref="I72:N72" si="34">SUM(I70:I71)</f>
        <v>0</v>
      </c>
      <c r="J72" s="32">
        <f t="shared" si="34"/>
        <v>0</v>
      </c>
      <c r="K72" s="12">
        <f t="shared" si="34"/>
        <v>0</v>
      </c>
      <c r="L72" s="32">
        <f t="shared" si="34"/>
        <v>0</v>
      </c>
      <c r="M72" s="18">
        <f t="shared" si="34"/>
        <v>0</v>
      </c>
      <c r="N72" s="36">
        <f t="shared" si="34"/>
        <v>0</v>
      </c>
      <c r="O72" s="16">
        <f t="shared" si="31"/>
        <v>0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0</v>
      </c>
      <c r="D76" s="25">
        <f t="shared" si="26"/>
        <v>0</v>
      </c>
      <c r="E76" s="14">
        <f t="shared" si="27"/>
        <v>0</v>
      </c>
      <c r="F76" s="25">
        <f t="shared" si="28"/>
        <v>0</v>
      </c>
      <c r="G76" s="14">
        <f t="shared" si="29"/>
        <v>0</v>
      </c>
      <c r="H76" s="25">
        <f t="shared" si="30"/>
        <v>0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0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61.89</v>
      </c>
      <c r="D77" s="26">
        <f t="shared" si="35"/>
        <v>28960</v>
      </c>
      <c r="E77" s="19">
        <f t="shared" si="35"/>
        <v>204.64</v>
      </c>
      <c r="F77" s="26">
        <f t="shared" si="35"/>
        <v>30486</v>
      </c>
      <c r="G77" s="19">
        <f t="shared" si="35"/>
        <v>266.52999999999997</v>
      </c>
      <c r="H77" s="26">
        <f t="shared" si="35"/>
        <v>59446</v>
      </c>
      <c r="I77" s="15">
        <f t="shared" si="35"/>
        <v>0</v>
      </c>
      <c r="J77" s="33">
        <f t="shared" si="35"/>
        <v>1.1700000000000002</v>
      </c>
      <c r="K77" s="20">
        <f t="shared" si="35"/>
        <v>0</v>
      </c>
      <c r="L77" s="35">
        <f t="shared" si="35"/>
        <v>36.32</v>
      </c>
      <c r="M77" s="21">
        <f t="shared" si="35"/>
        <v>38968</v>
      </c>
      <c r="N77" s="26">
        <f t="shared" si="35"/>
        <v>0</v>
      </c>
      <c r="O77" s="20">
        <f t="shared" si="35"/>
        <v>304.02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7B3F-7C64-494B-8F4F-A4033DD3AC9E}">
  <sheetPr codeName="Sheet17">
    <tabColor rgb="FFFFFF00"/>
    <pageSetUpPr fitToPage="1"/>
  </sheetPr>
  <dimension ref="A1:BD77"/>
  <sheetViews>
    <sheetView showZeros="0" view="pageBreakPreview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105</v>
      </c>
      <c r="C3" s="5" t="s">
        <v>109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SUM(阿蘇市:西原村!C8)</f>
        <v>24169.670000000002</v>
      </c>
      <c r="D8" s="25">
        <f>SUM(阿蘇市:西原村!D8)</f>
        <v>14081405</v>
      </c>
      <c r="E8" s="12">
        <f>SUM(阿蘇市:西原村!E8)</f>
        <v>682.88</v>
      </c>
      <c r="F8" s="25">
        <f>SUM(阿蘇市:西原村!F8)</f>
        <v>98101</v>
      </c>
      <c r="G8" s="12">
        <f>SUM(阿蘇市:西原村!G8)</f>
        <v>24852.55</v>
      </c>
      <c r="H8" s="25">
        <f>SUM(阿蘇市:西原村!H8)</f>
        <v>14179506</v>
      </c>
      <c r="I8" s="12">
        <f>SUM(阿蘇市:西原村!I8)</f>
        <v>649.97</v>
      </c>
      <c r="J8" s="25">
        <f>SUM(阿蘇市:西原村!J8)</f>
        <v>211512</v>
      </c>
      <c r="K8" s="12">
        <f>SUM(阿蘇市:西原村!K8)</f>
        <v>31.630000000000003</v>
      </c>
      <c r="L8" s="25">
        <f>SUM(阿蘇市:西原村!L8)</f>
        <v>3280</v>
      </c>
      <c r="M8" s="12">
        <f>SUM(阿蘇市:西原村!M8)</f>
        <v>681.6</v>
      </c>
      <c r="N8" s="25">
        <f>SUM(阿蘇市:西原村!N8)</f>
        <v>214792</v>
      </c>
      <c r="O8" s="12">
        <f>SUM(阿蘇市:西原村!O8)</f>
        <v>24819.64</v>
      </c>
      <c r="P8" s="25">
        <f>SUM(阿蘇市:西原村!P8)</f>
        <v>14292917</v>
      </c>
      <c r="Q8" s="12">
        <f>SUM(阿蘇市:西原村!Q8)</f>
        <v>714.51</v>
      </c>
      <c r="R8" s="25">
        <f>SUM(阿蘇市:西原村!R8)</f>
        <v>101381</v>
      </c>
      <c r="S8" s="12">
        <f>SUM(阿蘇市:西原村!S8)</f>
        <v>25534.149999999998</v>
      </c>
      <c r="T8" s="25">
        <f>SUM(阿蘇市:西原村!T8)</f>
        <v>14394298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SUM(阿蘇市:西原村!C9)</f>
        <v>4182.74</v>
      </c>
      <c r="D9" s="25">
        <f>SUM(阿蘇市:西原村!D9)</f>
        <v>2545851</v>
      </c>
      <c r="E9" s="12">
        <f>SUM(阿蘇市:西原村!E9)</f>
        <v>168.51999999999998</v>
      </c>
      <c r="F9" s="25">
        <f>SUM(阿蘇市:西原村!F9)</f>
        <v>25364</v>
      </c>
      <c r="G9" s="12">
        <f>SUM(阿蘇市:西原村!G9)</f>
        <v>4351.2599999999993</v>
      </c>
      <c r="H9" s="25">
        <f>SUM(阿蘇市:西原村!H9)</f>
        <v>2571215</v>
      </c>
      <c r="I9" s="12">
        <f>SUM(阿蘇市:西原村!I9)</f>
        <v>149.87</v>
      </c>
      <c r="J9" s="25">
        <f>SUM(阿蘇市:西原村!J9)</f>
        <v>50091</v>
      </c>
      <c r="K9" s="12">
        <f>SUM(阿蘇市:西原村!K9)</f>
        <v>2.8200000000000003</v>
      </c>
      <c r="L9" s="25">
        <f>SUM(阿蘇市:西原村!L9)</f>
        <v>251</v>
      </c>
      <c r="M9" s="12">
        <f>SUM(阿蘇市:西原村!M9)</f>
        <v>152.69</v>
      </c>
      <c r="N9" s="25">
        <f>SUM(阿蘇市:西原村!N9)</f>
        <v>50342</v>
      </c>
      <c r="O9" s="12">
        <f>SUM(阿蘇市:西原村!O9)</f>
        <v>4332.6099999999997</v>
      </c>
      <c r="P9" s="25">
        <f>SUM(阿蘇市:西原村!P9)</f>
        <v>2595942</v>
      </c>
      <c r="Q9" s="12">
        <f>SUM(阿蘇市:西原村!Q9)</f>
        <v>171.33999999999997</v>
      </c>
      <c r="R9" s="25">
        <f>SUM(阿蘇市:西原村!R9)</f>
        <v>25615</v>
      </c>
      <c r="S9" s="12">
        <f>SUM(阿蘇市:西原村!S9)</f>
        <v>4503.9499999999989</v>
      </c>
      <c r="T9" s="25">
        <f>SUM(阿蘇市:西原村!T9)</f>
        <v>2621557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SUM(阿蘇市:西原村!C10)</f>
        <v>1191.83</v>
      </c>
      <c r="D10" s="25">
        <f>SUM(阿蘇市:西原村!D10)</f>
        <v>596183</v>
      </c>
      <c r="E10" s="12">
        <f>SUM(阿蘇市:西原村!E10)</f>
        <v>75.39</v>
      </c>
      <c r="F10" s="25">
        <f>SUM(阿蘇市:西原村!F10)</f>
        <v>9631</v>
      </c>
      <c r="G10" s="12">
        <f>SUM(阿蘇市:西原村!G10)</f>
        <v>1267.2200000000003</v>
      </c>
      <c r="H10" s="25">
        <f>SUM(阿蘇市:西原村!H10)</f>
        <v>605814</v>
      </c>
      <c r="I10" s="12">
        <f>SUM(阿蘇市:西原村!I10)</f>
        <v>29.93</v>
      </c>
      <c r="J10" s="25">
        <f>SUM(阿蘇市:西原村!J10)</f>
        <v>8905</v>
      </c>
      <c r="K10" s="12">
        <f>SUM(阿蘇市:西原村!K10)</f>
        <v>0.23</v>
      </c>
      <c r="L10" s="25">
        <f>SUM(阿蘇市:西原村!L10)</f>
        <v>19</v>
      </c>
      <c r="M10" s="12">
        <f>SUM(阿蘇市:西原村!M10)</f>
        <v>30.16</v>
      </c>
      <c r="N10" s="25">
        <f>SUM(阿蘇市:西原村!N10)</f>
        <v>8924</v>
      </c>
      <c r="O10" s="12">
        <f>SUM(阿蘇市:西原村!O10)</f>
        <v>1221.76</v>
      </c>
      <c r="P10" s="25">
        <f>SUM(阿蘇市:西原村!P10)</f>
        <v>605088</v>
      </c>
      <c r="Q10" s="12">
        <f>SUM(阿蘇市:西原村!Q10)</f>
        <v>75.62</v>
      </c>
      <c r="R10" s="25">
        <f>SUM(阿蘇市:西原村!R10)</f>
        <v>9650</v>
      </c>
      <c r="S10" s="12">
        <f>SUM(阿蘇市:西原村!S10)</f>
        <v>1297.3800000000001</v>
      </c>
      <c r="T10" s="25">
        <f>SUM(阿蘇市:西原村!T10)</f>
        <v>614738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SUM(阿蘇市:西原村!C11)</f>
        <v>138.1</v>
      </c>
      <c r="D11" s="25">
        <f>SUM(阿蘇市:西原村!D11)</f>
        <v>86354</v>
      </c>
      <c r="E11" s="12">
        <f>SUM(阿蘇市:西原村!E11)</f>
        <v>4.93</v>
      </c>
      <c r="F11" s="25">
        <f>SUM(阿蘇市:西原村!F11)</f>
        <v>393</v>
      </c>
      <c r="G11" s="12">
        <f>SUM(阿蘇市:西原村!G11)</f>
        <v>143.03</v>
      </c>
      <c r="H11" s="25">
        <f>SUM(阿蘇市:西原村!H11)</f>
        <v>86747</v>
      </c>
      <c r="I11" s="12">
        <f>SUM(阿蘇市:西原村!I11)</f>
        <v>16.32</v>
      </c>
      <c r="J11" s="25">
        <f>SUM(阿蘇市:西原村!J11)</f>
        <v>3870</v>
      </c>
      <c r="K11" s="12">
        <f>SUM(阿蘇市:西原村!K11)</f>
        <v>0</v>
      </c>
      <c r="L11" s="25">
        <f>SUM(阿蘇市:西原村!L11)</f>
        <v>0</v>
      </c>
      <c r="M11" s="12">
        <f>SUM(阿蘇市:西原村!M11)</f>
        <v>16.32</v>
      </c>
      <c r="N11" s="25">
        <f>SUM(阿蘇市:西原村!N11)</f>
        <v>3870</v>
      </c>
      <c r="O11" s="12">
        <f>SUM(阿蘇市:西原村!O11)</f>
        <v>154.42000000000002</v>
      </c>
      <c r="P11" s="25">
        <f>SUM(阿蘇市:西原村!P11)</f>
        <v>90224</v>
      </c>
      <c r="Q11" s="12">
        <f>SUM(阿蘇市:西原村!Q11)</f>
        <v>4.93</v>
      </c>
      <c r="R11" s="25">
        <f>SUM(阿蘇市:西原村!R11)</f>
        <v>393</v>
      </c>
      <c r="S11" s="12">
        <f>SUM(阿蘇市:西原村!S11)</f>
        <v>159.35</v>
      </c>
      <c r="T11" s="25">
        <f>SUM(阿蘇市:西原村!T11)</f>
        <v>90617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SUM(阿蘇市:西原村!C12)</f>
        <v>115.59</v>
      </c>
      <c r="D12" s="25">
        <f>SUM(阿蘇市:西原村!D12)</f>
        <v>73915</v>
      </c>
      <c r="E12" s="12">
        <f>SUM(阿蘇市:西原村!E12)</f>
        <v>1.07</v>
      </c>
      <c r="F12" s="25">
        <f>SUM(阿蘇市:西原村!F12)</f>
        <v>124</v>
      </c>
      <c r="G12" s="12">
        <f>SUM(阿蘇市:西原村!G12)</f>
        <v>116.66000000000001</v>
      </c>
      <c r="H12" s="25">
        <f>SUM(阿蘇市:西原村!H12)</f>
        <v>74039</v>
      </c>
      <c r="I12" s="12">
        <f>SUM(阿蘇市:西原村!I12)</f>
        <v>2.66</v>
      </c>
      <c r="J12" s="25">
        <f>SUM(阿蘇市:西原村!J12)</f>
        <v>939</v>
      </c>
      <c r="K12" s="12">
        <f>SUM(阿蘇市:西原村!K12)</f>
        <v>0</v>
      </c>
      <c r="L12" s="25">
        <f>SUM(阿蘇市:西原村!L12)</f>
        <v>0</v>
      </c>
      <c r="M12" s="12">
        <f>SUM(阿蘇市:西原村!M12)</f>
        <v>2.66</v>
      </c>
      <c r="N12" s="25">
        <f>SUM(阿蘇市:西原村!N12)</f>
        <v>939</v>
      </c>
      <c r="O12" s="12">
        <f>SUM(阿蘇市:西原村!O12)</f>
        <v>118.25</v>
      </c>
      <c r="P12" s="25">
        <f>SUM(阿蘇市:西原村!P12)</f>
        <v>74854</v>
      </c>
      <c r="Q12" s="12">
        <f>SUM(阿蘇市:西原村!Q12)</f>
        <v>1.07</v>
      </c>
      <c r="R12" s="25">
        <f>SUM(阿蘇市:西原村!R12)</f>
        <v>124</v>
      </c>
      <c r="S12" s="12">
        <f>SUM(阿蘇市:西原村!S12)</f>
        <v>119.32000000000001</v>
      </c>
      <c r="T12" s="25">
        <f>SUM(阿蘇市:西原村!T12)</f>
        <v>74978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SUM(阿蘇市:西原村!C13)</f>
        <v>1378.23</v>
      </c>
      <c r="D13" s="25">
        <f>SUM(阿蘇市:西原村!D13)</f>
        <v>738769</v>
      </c>
      <c r="E13" s="12">
        <f>SUM(阿蘇市:西原村!E13)</f>
        <v>111.22</v>
      </c>
      <c r="F13" s="25">
        <f>SUM(阿蘇市:西原村!F13)</f>
        <v>22013</v>
      </c>
      <c r="G13" s="12">
        <f>SUM(阿蘇市:西原村!G13)</f>
        <v>1489.45</v>
      </c>
      <c r="H13" s="25">
        <f>SUM(阿蘇市:西原村!H13)</f>
        <v>760782</v>
      </c>
      <c r="I13" s="12">
        <f>SUM(阿蘇市:西原村!I13)</f>
        <v>15.209999999999999</v>
      </c>
      <c r="J13" s="25">
        <f>SUM(阿蘇市:西原村!J13)</f>
        <v>4995</v>
      </c>
      <c r="K13" s="12">
        <f>SUM(阿蘇市:西原村!K13)</f>
        <v>1.25</v>
      </c>
      <c r="L13" s="25">
        <f>SUM(阿蘇市:西原村!L13)</f>
        <v>82</v>
      </c>
      <c r="M13" s="12">
        <f>SUM(阿蘇市:西原村!M13)</f>
        <v>16.459999999999997</v>
      </c>
      <c r="N13" s="25">
        <f>SUM(阿蘇市:西原村!N13)</f>
        <v>5077</v>
      </c>
      <c r="O13" s="12">
        <f>SUM(阿蘇市:西原村!O13)</f>
        <v>1393.4399999999998</v>
      </c>
      <c r="P13" s="25">
        <f>SUM(阿蘇市:西原村!P13)</f>
        <v>743764</v>
      </c>
      <c r="Q13" s="12">
        <f>SUM(阿蘇市:西原村!Q13)</f>
        <v>112.47</v>
      </c>
      <c r="R13" s="25">
        <f>SUM(阿蘇市:西原村!R13)</f>
        <v>22095</v>
      </c>
      <c r="S13" s="12">
        <f>SUM(阿蘇市:西原村!S13)</f>
        <v>1505.9099999999999</v>
      </c>
      <c r="T13" s="25">
        <f>SUM(阿蘇市:西原村!T13)</f>
        <v>765859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SUM(阿蘇市:西原村!C14)</f>
        <v>653.59</v>
      </c>
      <c r="D14" s="25">
        <f>SUM(阿蘇市:西原村!D14)</f>
        <v>383603</v>
      </c>
      <c r="E14" s="12">
        <f>SUM(阿蘇市:西原村!E14)</f>
        <v>40.279999999999994</v>
      </c>
      <c r="F14" s="25">
        <f>SUM(阿蘇市:西原村!F14)</f>
        <v>6632</v>
      </c>
      <c r="G14" s="12">
        <f>SUM(阿蘇市:西原村!G14)</f>
        <v>693.87</v>
      </c>
      <c r="H14" s="25">
        <f>SUM(阿蘇市:西原村!H14)</f>
        <v>390235</v>
      </c>
      <c r="I14" s="12">
        <f>SUM(阿蘇市:西原村!I14)</f>
        <v>0.39</v>
      </c>
      <c r="J14" s="25">
        <f>SUM(阿蘇市:西原村!J14)</f>
        <v>132</v>
      </c>
      <c r="K14" s="12">
        <f>SUM(阿蘇市:西原村!K14)</f>
        <v>0</v>
      </c>
      <c r="L14" s="25">
        <f>SUM(阿蘇市:西原村!L14)</f>
        <v>0</v>
      </c>
      <c r="M14" s="12">
        <f>SUM(阿蘇市:西原村!M14)</f>
        <v>0.39</v>
      </c>
      <c r="N14" s="25">
        <f>SUM(阿蘇市:西原村!N14)</f>
        <v>132</v>
      </c>
      <c r="O14" s="12">
        <f>SUM(阿蘇市:西原村!O14)</f>
        <v>653.98</v>
      </c>
      <c r="P14" s="25">
        <f>SUM(阿蘇市:西原村!P14)</f>
        <v>383735</v>
      </c>
      <c r="Q14" s="12">
        <f>SUM(阿蘇市:西原村!Q14)</f>
        <v>40.279999999999994</v>
      </c>
      <c r="R14" s="25">
        <f>SUM(阿蘇市:西原村!R14)</f>
        <v>6632</v>
      </c>
      <c r="S14" s="12">
        <f>SUM(阿蘇市:西原村!S14)</f>
        <v>694.26</v>
      </c>
      <c r="T14" s="25">
        <f>SUM(阿蘇市:西原村!T14)</f>
        <v>390367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SUM(阿蘇市:西原村!C15)</f>
        <v>31829.75</v>
      </c>
      <c r="D15" s="25">
        <f>SUM(阿蘇市:西原村!D15)</f>
        <v>18506080</v>
      </c>
      <c r="E15" s="12">
        <f>SUM(阿蘇市:西原村!E15)</f>
        <v>1084.29</v>
      </c>
      <c r="F15" s="25">
        <f>SUM(阿蘇市:西原村!F15)</f>
        <v>162258</v>
      </c>
      <c r="G15" s="12">
        <f>SUM(阿蘇市:西原村!G15)</f>
        <v>32914.04</v>
      </c>
      <c r="H15" s="25">
        <f>SUM(阿蘇市:西原村!H15)</f>
        <v>18668338</v>
      </c>
      <c r="I15" s="12">
        <f>SUM(阿蘇市:西原村!I15)</f>
        <v>864.35000000000014</v>
      </c>
      <c r="J15" s="25">
        <f>SUM(阿蘇市:西原村!J15)</f>
        <v>280444</v>
      </c>
      <c r="K15" s="12">
        <f>SUM(阿蘇市:西原村!K15)</f>
        <v>35.930000000000007</v>
      </c>
      <c r="L15" s="25">
        <f>SUM(阿蘇市:西原村!L15)</f>
        <v>3632</v>
      </c>
      <c r="M15" s="12">
        <f>SUM(阿蘇市:西原村!M15)</f>
        <v>900.28000000000009</v>
      </c>
      <c r="N15" s="25">
        <f>SUM(阿蘇市:西原村!N15)</f>
        <v>284076</v>
      </c>
      <c r="O15" s="12">
        <f>SUM(阿蘇市:西原村!O15)</f>
        <v>32694.100000000002</v>
      </c>
      <c r="P15" s="25">
        <f>SUM(阿蘇市:西原村!P15)</f>
        <v>18786524</v>
      </c>
      <c r="Q15" s="12">
        <f>SUM(阿蘇市:西原村!Q15)</f>
        <v>1120.22</v>
      </c>
      <c r="R15" s="25">
        <f>SUM(阿蘇市:西原村!R15)</f>
        <v>165890</v>
      </c>
      <c r="S15" s="12">
        <f>SUM(阿蘇市:西原村!S15)</f>
        <v>33814.32</v>
      </c>
      <c r="T15" s="25">
        <f>SUM(阿蘇市:西原村!T15)</f>
        <v>18952414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SUM(阿蘇市:西原村!C16)</f>
        <v>399.75000000000006</v>
      </c>
      <c r="D16" s="25">
        <f>SUM(阿蘇市:西原村!D16)</f>
        <v>230293</v>
      </c>
      <c r="E16" s="12">
        <f>SUM(阿蘇市:西原村!E16)</f>
        <v>15.959999999999999</v>
      </c>
      <c r="F16" s="25">
        <f>SUM(阿蘇市:西原村!F16)</f>
        <v>2374</v>
      </c>
      <c r="G16" s="12">
        <f>SUM(阿蘇市:西原村!G16)</f>
        <v>415.71000000000004</v>
      </c>
      <c r="H16" s="25">
        <f>SUM(阿蘇市:西原村!H16)</f>
        <v>232667</v>
      </c>
      <c r="I16" s="12">
        <f>SUM(阿蘇市:西原村!I16)</f>
        <v>5.0600000000000005</v>
      </c>
      <c r="J16" s="25">
        <f>SUM(阿蘇市:西原村!J16)</f>
        <v>2207</v>
      </c>
      <c r="K16" s="12">
        <f>SUM(阿蘇市:西原村!K16)</f>
        <v>0.61</v>
      </c>
      <c r="L16" s="25">
        <f>SUM(阿蘇市:西原村!L16)</f>
        <v>105</v>
      </c>
      <c r="M16" s="12">
        <f>SUM(阿蘇市:西原村!M16)</f>
        <v>5.67</v>
      </c>
      <c r="N16" s="25">
        <f>SUM(阿蘇市:西原村!N16)</f>
        <v>2312</v>
      </c>
      <c r="O16" s="12">
        <f>SUM(阿蘇市:西原村!O16)</f>
        <v>404.81000000000006</v>
      </c>
      <c r="P16" s="25">
        <f>SUM(阿蘇市:西原村!P16)</f>
        <v>232500</v>
      </c>
      <c r="Q16" s="12">
        <f>SUM(阿蘇市:西原村!Q16)</f>
        <v>16.57</v>
      </c>
      <c r="R16" s="25">
        <f>SUM(阿蘇市:西原村!R16)</f>
        <v>2479</v>
      </c>
      <c r="S16" s="12">
        <f>SUM(阿蘇市:西原村!S16)</f>
        <v>421.38000000000005</v>
      </c>
      <c r="T16" s="25">
        <f>SUM(阿蘇市:西原村!T16)</f>
        <v>234979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SUM(阿蘇市:西原村!C17)</f>
        <v>339.78</v>
      </c>
      <c r="D17" s="25">
        <f>SUM(阿蘇市:西原村!D17)</f>
        <v>191956</v>
      </c>
      <c r="E17" s="12">
        <f>SUM(阿蘇市:西原村!E17)</f>
        <v>11.58</v>
      </c>
      <c r="F17" s="25">
        <f>SUM(阿蘇市:西原村!F17)</f>
        <v>1728</v>
      </c>
      <c r="G17" s="12">
        <f>SUM(阿蘇市:西原村!G17)</f>
        <v>351.36</v>
      </c>
      <c r="H17" s="25">
        <f>SUM(阿蘇市:西原村!H17)</f>
        <v>193684</v>
      </c>
      <c r="I17" s="12">
        <f>SUM(阿蘇市:西原村!I17)</f>
        <v>0</v>
      </c>
      <c r="J17" s="25">
        <f>SUM(阿蘇市:西原村!J17)</f>
        <v>0</v>
      </c>
      <c r="K17" s="12">
        <f>SUM(阿蘇市:西原村!K17)</f>
        <v>0</v>
      </c>
      <c r="L17" s="25">
        <f>SUM(阿蘇市:西原村!L17)</f>
        <v>0</v>
      </c>
      <c r="M17" s="12">
        <f>SUM(阿蘇市:西原村!M17)</f>
        <v>0</v>
      </c>
      <c r="N17" s="25">
        <f>SUM(阿蘇市:西原村!N17)</f>
        <v>0</v>
      </c>
      <c r="O17" s="12">
        <f>SUM(阿蘇市:西原村!O17)</f>
        <v>339.78</v>
      </c>
      <c r="P17" s="25">
        <f>SUM(阿蘇市:西原村!P17)</f>
        <v>191956</v>
      </c>
      <c r="Q17" s="12">
        <f>SUM(阿蘇市:西原村!Q17)</f>
        <v>11.58</v>
      </c>
      <c r="R17" s="25">
        <f>SUM(阿蘇市:西原村!R17)</f>
        <v>1728</v>
      </c>
      <c r="S17" s="12">
        <f>SUM(阿蘇市:西原村!S17)</f>
        <v>351.36</v>
      </c>
      <c r="T17" s="25">
        <f>SUM(阿蘇市:西原村!T17)</f>
        <v>193684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SUM(阿蘇市:西原村!C18)</f>
        <v>28.46</v>
      </c>
      <c r="D18" s="25">
        <f>SUM(阿蘇市:西原村!D18)</f>
        <v>18040</v>
      </c>
      <c r="E18" s="12">
        <f>SUM(阿蘇市:西原村!E18)</f>
        <v>0</v>
      </c>
      <c r="F18" s="25">
        <f>SUM(阿蘇市:西原村!F18)</f>
        <v>0</v>
      </c>
      <c r="G18" s="12">
        <f>SUM(阿蘇市:西原村!G18)</f>
        <v>28.46</v>
      </c>
      <c r="H18" s="25">
        <f>SUM(阿蘇市:西原村!H18)</f>
        <v>18040</v>
      </c>
      <c r="I18" s="12">
        <f>SUM(阿蘇市:西原村!I18)</f>
        <v>0</v>
      </c>
      <c r="J18" s="25">
        <f>SUM(阿蘇市:西原村!J18)</f>
        <v>0</v>
      </c>
      <c r="K18" s="12">
        <f>SUM(阿蘇市:西原村!K18)</f>
        <v>0</v>
      </c>
      <c r="L18" s="25">
        <f>SUM(阿蘇市:西原村!L18)</f>
        <v>0</v>
      </c>
      <c r="M18" s="12">
        <f>SUM(阿蘇市:西原村!M18)</f>
        <v>0</v>
      </c>
      <c r="N18" s="25">
        <f>SUM(阿蘇市:西原村!N18)</f>
        <v>0</v>
      </c>
      <c r="O18" s="12">
        <f>SUM(阿蘇市:西原村!O18)</f>
        <v>28.46</v>
      </c>
      <c r="P18" s="25">
        <f>SUM(阿蘇市:西原村!P18)</f>
        <v>18040</v>
      </c>
      <c r="Q18" s="12">
        <f>SUM(阿蘇市:西原村!Q18)</f>
        <v>0</v>
      </c>
      <c r="R18" s="25">
        <f>SUM(阿蘇市:西原村!R18)</f>
        <v>0</v>
      </c>
      <c r="S18" s="12">
        <f>SUM(阿蘇市:西原村!S18)</f>
        <v>28.46</v>
      </c>
      <c r="T18" s="25">
        <f>SUM(阿蘇市:西原村!T18)</f>
        <v>18040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SUM(阿蘇市:西原村!C19)</f>
        <v>767.99</v>
      </c>
      <c r="D19" s="25">
        <f>SUM(阿蘇市:西原村!D19)</f>
        <v>440289</v>
      </c>
      <c r="E19" s="12">
        <f>SUM(阿蘇市:西原村!E19)</f>
        <v>27.54</v>
      </c>
      <c r="F19" s="25">
        <f>SUM(阿蘇市:西原村!F19)</f>
        <v>4102</v>
      </c>
      <c r="G19" s="12">
        <f>SUM(阿蘇市:西原村!G19)</f>
        <v>795.53</v>
      </c>
      <c r="H19" s="25">
        <f>SUM(阿蘇市:西原村!H19)</f>
        <v>444391</v>
      </c>
      <c r="I19" s="12">
        <f>SUM(阿蘇市:西原村!I19)</f>
        <v>5.0600000000000005</v>
      </c>
      <c r="J19" s="25">
        <f>SUM(阿蘇市:西原村!J19)</f>
        <v>2207</v>
      </c>
      <c r="K19" s="12">
        <f>SUM(阿蘇市:西原村!K19)</f>
        <v>0.61</v>
      </c>
      <c r="L19" s="25">
        <f>SUM(阿蘇市:西原村!L19)</f>
        <v>105</v>
      </c>
      <c r="M19" s="12">
        <f>SUM(阿蘇市:西原村!M19)</f>
        <v>5.67</v>
      </c>
      <c r="N19" s="25">
        <f>SUM(阿蘇市:西原村!N19)</f>
        <v>2312</v>
      </c>
      <c r="O19" s="12">
        <f>SUM(阿蘇市:西原村!O19)</f>
        <v>773.05</v>
      </c>
      <c r="P19" s="25">
        <f>SUM(阿蘇市:西原村!P19)</f>
        <v>442496</v>
      </c>
      <c r="Q19" s="12">
        <f>SUM(阿蘇市:西原村!Q19)</f>
        <v>28.15</v>
      </c>
      <c r="R19" s="25">
        <f>SUM(阿蘇市:西原村!R19)</f>
        <v>4207</v>
      </c>
      <c r="S19" s="12">
        <f>SUM(阿蘇市:西原村!S19)</f>
        <v>801.2</v>
      </c>
      <c r="T19" s="25">
        <f>SUM(阿蘇市:西原村!T19)</f>
        <v>446703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SUM(阿蘇市:西原村!C20)</f>
        <v>3157.4300000000003</v>
      </c>
      <c r="D20" s="25">
        <f>SUM(阿蘇市:西原村!D20)</f>
        <v>1730007</v>
      </c>
      <c r="E20" s="12">
        <f>SUM(阿蘇市:西原村!E20)</f>
        <v>558.81000000000006</v>
      </c>
      <c r="F20" s="25">
        <f>SUM(阿蘇市:西原村!F20)</f>
        <v>62287</v>
      </c>
      <c r="G20" s="12">
        <f>SUM(阿蘇市:西原村!G20)</f>
        <v>3716.24</v>
      </c>
      <c r="H20" s="25">
        <f>SUM(阿蘇市:西原村!H20)</f>
        <v>1792294</v>
      </c>
      <c r="I20" s="12">
        <f>SUM(阿蘇市:西原村!I20)</f>
        <v>25.66</v>
      </c>
      <c r="J20" s="25">
        <f>SUM(阿蘇市:西原村!J20)</f>
        <v>10058</v>
      </c>
      <c r="K20" s="12">
        <f>SUM(阿蘇市:西原村!K20)</f>
        <v>4.3599999999999994</v>
      </c>
      <c r="L20" s="25">
        <f>SUM(阿蘇市:西原村!L20)</f>
        <v>483</v>
      </c>
      <c r="M20" s="12">
        <f>SUM(阿蘇市:西原村!M20)</f>
        <v>30.020000000000003</v>
      </c>
      <c r="N20" s="25">
        <f>SUM(阿蘇市:西原村!N20)</f>
        <v>10541</v>
      </c>
      <c r="O20" s="12">
        <f>SUM(阿蘇市:西原村!O20)</f>
        <v>3183.09</v>
      </c>
      <c r="P20" s="25">
        <f>SUM(阿蘇市:西原村!P20)</f>
        <v>1740065</v>
      </c>
      <c r="Q20" s="12">
        <f>SUM(阿蘇市:西原村!Q20)</f>
        <v>563.17000000000007</v>
      </c>
      <c r="R20" s="25">
        <f>SUM(阿蘇市:西原村!R20)</f>
        <v>62770</v>
      </c>
      <c r="S20" s="12">
        <f>SUM(阿蘇市:西原村!S20)</f>
        <v>3746.2599999999998</v>
      </c>
      <c r="T20" s="25">
        <f>SUM(阿蘇市:西原村!T20)</f>
        <v>1802835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SUM(阿蘇市:西原村!C21)</f>
        <v>64.53</v>
      </c>
      <c r="D21" s="25">
        <f>SUM(阿蘇市:西原村!D21)</f>
        <v>45684</v>
      </c>
      <c r="E21" s="12">
        <f>SUM(阿蘇市:西原村!E21)</f>
        <v>1.66</v>
      </c>
      <c r="F21" s="25">
        <f>SUM(阿蘇市:西原村!F21)</f>
        <v>301</v>
      </c>
      <c r="G21" s="12">
        <f>SUM(阿蘇市:西原村!G21)</f>
        <v>66.19</v>
      </c>
      <c r="H21" s="25">
        <f>SUM(阿蘇市:西原村!H21)</f>
        <v>45985</v>
      </c>
      <c r="I21" s="12">
        <f>SUM(阿蘇市:西原村!I21)</f>
        <v>1.58</v>
      </c>
      <c r="J21" s="25">
        <f>SUM(阿蘇市:西原村!J21)</f>
        <v>488</v>
      </c>
      <c r="K21" s="12">
        <f>SUM(阿蘇市:西原村!K21)</f>
        <v>0</v>
      </c>
      <c r="L21" s="25">
        <f>SUM(阿蘇市:西原村!L21)</f>
        <v>0</v>
      </c>
      <c r="M21" s="12">
        <f>SUM(阿蘇市:西原村!M21)</f>
        <v>1.58</v>
      </c>
      <c r="N21" s="25">
        <f>SUM(阿蘇市:西原村!N21)</f>
        <v>488</v>
      </c>
      <c r="O21" s="12">
        <f>SUM(阿蘇市:西原村!O21)</f>
        <v>66.11</v>
      </c>
      <c r="P21" s="25">
        <f>SUM(阿蘇市:西原村!P21)</f>
        <v>46172</v>
      </c>
      <c r="Q21" s="12">
        <f>SUM(阿蘇市:西原村!Q21)</f>
        <v>1.66</v>
      </c>
      <c r="R21" s="25">
        <f>SUM(阿蘇市:西原村!R21)</f>
        <v>301</v>
      </c>
      <c r="S21" s="12">
        <f>SUM(阿蘇市:西原村!S21)</f>
        <v>67.77</v>
      </c>
      <c r="T21" s="25">
        <f>SUM(阿蘇市:西原村!T21)</f>
        <v>46473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SUM(阿蘇市:西原村!C22)</f>
        <v>3221.96</v>
      </c>
      <c r="D22" s="25">
        <f>SUM(阿蘇市:西原村!D22)</f>
        <v>1775691</v>
      </c>
      <c r="E22" s="12">
        <f>SUM(阿蘇市:西原村!E22)</f>
        <v>560.47</v>
      </c>
      <c r="F22" s="25">
        <f>SUM(阿蘇市:西原村!F22)</f>
        <v>62588</v>
      </c>
      <c r="G22" s="12">
        <f>SUM(阿蘇市:西原村!G22)</f>
        <v>3782.4300000000003</v>
      </c>
      <c r="H22" s="25">
        <f>SUM(阿蘇市:西原村!H22)</f>
        <v>1838279</v>
      </c>
      <c r="I22" s="12">
        <f>SUM(阿蘇市:西原村!I22)</f>
        <v>27.240000000000002</v>
      </c>
      <c r="J22" s="25">
        <f>SUM(阿蘇市:西原村!J22)</f>
        <v>10546</v>
      </c>
      <c r="K22" s="12">
        <f>SUM(阿蘇市:西原村!K22)</f>
        <v>4.3599999999999994</v>
      </c>
      <c r="L22" s="25">
        <f>SUM(阿蘇市:西原村!L22)</f>
        <v>483</v>
      </c>
      <c r="M22" s="12">
        <f>SUM(阿蘇市:西原村!M22)</f>
        <v>31.6</v>
      </c>
      <c r="N22" s="25">
        <f>SUM(阿蘇市:西原村!N22)</f>
        <v>11029</v>
      </c>
      <c r="O22" s="12">
        <f>SUM(阿蘇市:西原村!O22)</f>
        <v>3249.2</v>
      </c>
      <c r="P22" s="25">
        <f>SUM(阿蘇市:西原村!P22)</f>
        <v>1786237</v>
      </c>
      <c r="Q22" s="12">
        <f>SUM(阿蘇市:西原村!Q22)</f>
        <v>564.83000000000004</v>
      </c>
      <c r="R22" s="25">
        <f>SUM(阿蘇市:西原村!R22)</f>
        <v>63071</v>
      </c>
      <c r="S22" s="12">
        <f>SUM(阿蘇市:西原村!S22)</f>
        <v>3814.03</v>
      </c>
      <c r="T22" s="25">
        <f>SUM(阿蘇市:西原村!T22)</f>
        <v>1849308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SUM(阿蘇市:西原村!C23)</f>
        <v>181.79000000000002</v>
      </c>
      <c r="D23" s="25">
        <f>SUM(阿蘇市:西原村!D23)</f>
        <v>94413</v>
      </c>
      <c r="E23" s="12">
        <f>SUM(阿蘇市:西原村!E23)</f>
        <v>0.12</v>
      </c>
      <c r="F23" s="25">
        <f>SUM(阿蘇市:西原村!F23)</f>
        <v>19</v>
      </c>
      <c r="G23" s="12">
        <f>SUM(阿蘇市:西原村!G23)</f>
        <v>181.91000000000003</v>
      </c>
      <c r="H23" s="25">
        <f>SUM(阿蘇市:西原村!H23)</f>
        <v>94432</v>
      </c>
      <c r="I23" s="12">
        <f>SUM(阿蘇市:西原村!I23)</f>
        <v>0.35</v>
      </c>
      <c r="J23" s="25">
        <f>SUM(阿蘇市:西原村!J23)</f>
        <v>133</v>
      </c>
      <c r="K23" s="12">
        <f>SUM(阿蘇市:西原村!K23)</f>
        <v>0</v>
      </c>
      <c r="L23" s="25">
        <f>SUM(阿蘇市:西原村!L23)</f>
        <v>0</v>
      </c>
      <c r="M23" s="12">
        <f>SUM(阿蘇市:西原村!M23)</f>
        <v>0.35</v>
      </c>
      <c r="N23" s="25">
        <f>SUM(阿蘇市:西原村!N23)</f>
        <v>133</v>
      </c>
      <c r="O23" s="12">
        <f>SUM(阿蘇市:西原村!O23)</f>
        <v>182.14000000000001</v>
      </c>
      <c r="P23" s="25">
        <f>SUM(阿蘇市:西原村!P23)</f>
        <v>94546</v>
      </c>
      <c r="Q23" s="12">
        <f>SUM(阿蘇市:西原村!Q23)</f>
        <v>0.12</v>
      </c>
      <c r="R23" s="25">
        <f>SUM(阿蘇市:西原村!R23)</f>
        <v>19</v>
      </c>
      <c r="S23" s="12">
        <f>SUM(阿蘇市:西原村!S23)</f>
        <v>182.26000000000002</v>
      </c>
      <c r="T23" s="25">
        <f>SUM(阿蘇市:西原村!T23)</f>
        <v>94565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SUM(阿蘇市:西原村!C24)</f>
        <v>341.78999999999996</v>
      </c>
      <c r="D24" s="25">
        <f>SUM(阿蘇市:西原村!D24)</f>
        <v>128423</v>
      </c>
      <c r="E24" s="12">
        <f>SUM(阿蘇市:西原村!E24)</f>
        <v>12.59</v>
      </c>
      <c r="F24" s="25">
        <f>SUM(阿蘇市:西原村!F24)</f>
        <v>2682</v>
      </c>
      <c r="G24" s="12">
        <f>SUM(阿蘇市:西原村!G24)</f>
        <v>354.38</v>
      </c>
      <c r="H24" s="25">
        <f>SUM(阿蘇市:西原村!H24)</f>
        <v>131105</v>
      </c>
      <c r="I24" s="12">
        <f>SUM(阿蘇市:西原村!I24)</f>
        <v>0</v>
      </c>
      <c r="J24" s="25">
        <f>SUM(阿蘇市:西原村!J24)</f>
        <v>0</v>
      </c>
      <c r="K24" s="12">
        <f>SUM(阿蘇市:西原村!K24)</f>
        <v>0</v>
      </c>
      <c r="L24" s="25">
        <f>SUM(阿蘇市:西原村!L24)</f>
        <v>0</v>
      </c>
      <c r="M24" s="12">
        <f>SUM(阿蘇市:西原村!M24)</f>
        <v>0</v>
      </c>
      <c r="N24" s="25">
        <f>SUM(阿蘇市:西原村!N24)</f>
        <v>0</v>
      </c>
      <c r="O24" s="12">
        <f>SUM(阿蘇市:西原村!O24)</f>
        <v>341.78999999999996</v>
      </c>
      <c r="P24" s="25">
        <f>SUM(阿蘇市:西原村!P24)</f>
        <v>128423</v>
      </c>
      <c r="Q24" s="12">
        <f>SUM(阿蘇市:西原村!Q24)</f>
        <v>12.59</v>
      </c>
      <c r="R24" s="25">
        <f>SUM(阿蘇市:西原村!R24)</f>
        <v>2682</v>
      </c>
      <c r="S24" s="12">
        <f>SUM(阿蘇市:西原村!S24)</f>
        <v>354.38</v>
      </c>
      <c r="T24" s="25">
        <f>SUM(阿蘇市:西原村!T24)</f>
        <v>131105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SUM(阿蘇市:西原村!C25)</f>
        <v>1978.4</v>
      </c>
      <c r="D25" s="25">
        <f>SUM(阿蘇市:西原村!D25)</f>
        <v>730402</v>
      </c>
      <c r="E25" s="12">
        <f>SUM(阿蘇市:西原村!E25)</f>
        <v>40.57</v>
      </c>
      <c r="F25" s="25">
        <f>SUM(阿蘇市:西原村!F25)</f>
        <v>5493</v>
      </c>
      <c r="G25" s="12">
        <f>SUM(阿蘇市:西原村!G25)</f>
        <v>2018.9699999999998</v>
      </c>
      <c r="H25" s="25">
        <f>SUM(阿蘇市:西原村!H25)</f>
        <v>735895</v>
      </c>
      <c r="I25" s="12">
        <f>SUM(阿蘇市:西原村!I25)</f>
        <v>9.17</v>
      </c>
      <c r="J25" s="25">
        <f>SUM(阿蘇市:西原村!J25)</f>
        <v>2242</v>
      </c>
      <c r="K25" s="12">
        <f>SUM(阿蘇市:西原村!K25)</f>
        <v>0</v>
      </c>
      <c r="L25" s="25">
        <f>SUM(阿蘇市:西原村!L25)</f>
        <v>0</v>
      </c>
      <c r="M25" s="12">
        <f>SUM(阿蘇市:西原村!M25)</f>
        <v>9.17</v>
      </c>
      <c r="N25" s="25">
        <f>SUM(阿蘇市:西原村!N25)</f>
        <v>2242</v>
      </c>
      <c r="O25" s="12">
        <f>SUM(阿蘇市:西原村!O25)</f>
        <v>1987.57</v>
      </c>
      <c r="P25" s="25">
        <f>SUM(阿蘇市:西原村!P25)</f>
        <v>732644</v>
      </c>
      <c r="Q25" s="12">
        <f>SUM(阿蘇市:西原村!Q25)</f>
        <v>40.57</v>
      </c>
      <c r="R25" s="25">
        <f>SUM(阿蘇市:西原村!R25)</f>
        <v>5493</v>
      </c>
      <c r="S25" s="12">
        <f>SUM(阿蘇市:西原村!S25)</f>
        <v>2028.1399999999999</v>
      </c>
      <c r="T25" s="25">
        <f>SUM(阿蘇市:西原村!T25)</f>
        <v>738137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SUM(阿蘇市:西原村!C26)</f>
        <v>33.44</v>
      </c>
      <c r="D26" s="25">
        <f>SUM(阿蘇市:西原村!D26)</f>
        <v>20573</v>
      </c>
      <c r="E26" s="12">
        <f>SUM(阿蘇市:西原村!E26)</f>
        <v>0.7</v>
      </c>
      <c r="F26" s="25">
        <f>SUM(阿蘇市:西原村!F26)</f>
        <v>133</v>
      </c>
      <c r="G26" s="12">
        <f>SUM(阿蘇市:西原村!G26)</f>
        <v>34.14</v>
      </c>
      <c r="H26" s="25">
        <f>SUM(阿蘇市:西原村!H26)</f>
        <v>20706</v>
      </c>
      <c r="I26" s="12">
        <f>SUM(阿蘇市:西原村!I26)</f>
        <v>0.22</v>
      </c>
      <c r="J26" s="25">
        <f>SUM(阿蘇市:西原村!J26)</f>
        <v>72</v>
      </c>
      <c r="K26" s="12">
        <f>SUM(阿蘇市:西原村!K26)</f>
        <v>0</v>
      </c>
      <c r="L26" s="25">
        <f>SUM(阿蘇市:西原村!L26)</f>
        <v>0</v>
      </c>
      <c r="M26" s="12">
        <f>SUM(阿蘇市:西原村!M26)</f>
        <v>0.22</v>
      </c>
      <c r="N26" s="25">
        <f>SUM(阿蘇市:西原村!N26)</f>
        <v>72</v>
      </c>
      <c r="O26" s="12">
        <f>SUM(阿蘇市:西原村!O26)</f>
        <v>33.660000000000004</v>
      </c>
      <c r="P26" s="25">
        <f>SUM(阿蘇市:西原村!P26)</f>
        <v>20645</v>
      </c>
      <c r="Q26" s="12">
        <f>SUM(阿蘇市:西原村!Q26)</f>
        <v>0.7</v>
      </c>
      <c r="R26" s="25">
        <f>SUM(阿蘇市:西原村!R26)</f>
        <v>133</v>
      </c>
      <c r="S26" s="12">
        <f>SUM(阿蘇市:西原村!S26)</f>
        <v>34.36</v>
      </c>
      <c r="T26" s="25">
        <f>SUM(阿蘇市:西原村!T26)</f>
        <v>20778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SUM(阿蘇市:西原村!C27)</f>
        <v>38355.120000000003</v>
      </c>
      <c r="D27" s="26">
        <f>SUM(阿蘇市:西原村!D27)</f>
        <v>21695871</v>
      </c>
      <c r="E27" s="19">
        <f>SUM(阿蘇市:西原村!E27)</f>
        <v>1726.28</v>
      </c>
      <c r="F27" s="26">
        <f>SUM(阿蘇市:西原村!F27)</f>
        <v>237275</v>
      </c>
      <c r="G27" s="19">
        <f>SUM(阿蘇市:西原村!G27)</f>
        <v>40081.399999999994</v>
      </c>
      <c r="H27" s="26">
        <f>SUM(阿蘇市:西原村!H27)</f>
        <v>21933146</v>
      </c>
      <c r="I27" s="19">
        <f>SUM(阿蘇市:西原村!I27)</f>
        <v>906.39000000000021</v>
      </c>
      <c r="J27" s="26">
        <f>SUM(阿蘇市:西原村!J27)</f>
        <v>295644</v>
      </c>
      <c r="K27" s="19">
        <f>SUM(阿蘇市:西原村!K27)</f>
        <v>40.900000000000006</v>
      </c>
      <c r="L27" s="26">
        <f>SUM(阿蘇市:西原村!L27)</f>
        <v>4220</v>
      </c>
      <c r="M27" s="19">
        <f>SUM(阿蘇市:西原村!M27)</f>
        <v>947.29000000000019</v>
      </c>
      <c r="N27" s="26">
        <f>SUM(阿蘇市:西原村!N27)</f>
        <v>299864</v>
      </c>
      <c r="O27" s="19">
        <f>SUM(阿蘇市:西原村!O27)</f>
        <v>39261.510000000009</v>
      </c>
      <c r="P27" s="26">
        <f>SUM(阿蘇市:西原村!P27)</f>
        <v>21991515</v>
      </c>
      <c r="Q27" s="19">
        <f>SUM(阿蘇市:西原村!Q27)</f>
        <v>1767.1799999999998</v>
      </c>
      <c r="R27" s="26">
        <f>SUM(阿蘇市:西原村!R27)</f>
        <v>241495</v>
      </c>
      <c r="S27" s="19">
        <f>SUM(阿蘇市:西原村!S27)</f>
        <v>41028.69</v>
      </c>
      <c r="T27" s="26">
        <f>SUM(阿蘇市:西原村!T27)</f>
        <v>22233010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SUM(阿蘇市:西原村!C33)</f>
        <v>9.0800000000000018</v>
      </c>
      <c r="D33" s="29">
        <f>SUM(阿蘇市:西原村!D33)</f>
        <v>2761</v>
      </c>
      <c r="E33" s="12">
        <f>SUM(阿蘇市:西原村!E33)</f>
        <v>1712.48</v>
      </c>
      <c r="F33" s="29">
        <f>SUM(阿蘇市:西原村!F33)</f>
        <v>294205</v>
      </c>
      <c r="G33" s="12">
        <f>SUM(阿蘇市:西原村!G33)</f>
        <v>1721.5600000000002</v>
      </c>
      <c r="H33" s="25">
        <f>SUM(阿蘇市:西原村!H33)</f>
        <v>296966</v>
      </c>
      <c r="I33" s="12">
        <f>SUM(阿蘇市:西原村!I33)</f>
        <v>0</v>
      </c>
      <c r="J33" s="29">
        <f>SUM(阿蘇市:西原村!J33)</f>
        <v>0</v>
      </c>
      <c r="K33" s="12">
        <f>SUM(阿蘇市:西原村!K33)</f>
        <v>4.0299999999999994</v>
      </c>
      <c r="L33" s="29">
        <f>SUM(阿蘇市:西原村!L33)</f>
        <v>386</v>
      </c>
      <c r="M33" s="12">
        <f>SUM(阿蘇市:西原村!M33)</f>
        <v>4.0299999999999994</v>
      </c>
      <c r="N33" s="25">
        <f>SUM(阿蘇市:西原村!N33)</f>
        <v>386</v>
      </c>
      <c r="O33" s="12">
        <f>SUM(阿蘇市:西原村!O33)</f>
        <v>81.970000000000013</v>
      </c>
      <c r="P33" s="29">
        <f>SUM(阿蘇市:西原村!P33)</f>
        <v>23415</v>
      </c>
      <c r="Q33" s="12">
        <f>SUM(阿蘇市:西原村!Q33)</f>
        <v>2715.03</v>
      </c>
      <c r="R33" s="29">
        <f>SUM(阿蘇市:西原村!R33)</f>
        <v>548175</v>
      </c>
      <c r="S33" s="12">
        <f>SUM(阿蘇市:西原村!S33)</f>
        <v>2796.9999999999995</v>
      </c>
      <c r="T33" s="25">
        <f>SUM(阿蘇市:西原村!T33)</f>
        <v>571590</v>
      </c>
      <c r="U33" s="14">
        <f>SUM(阿蘇市:西原村!U33)</f>
        <v>91.050000000000011</v>
      </c>
      <c r="V33" s="25">
        <f>SUM(阿蘇市:西原村!V33)</f>
        <v>26176</v>
      </c>
      <c r="W33" s="14">
        <f>SUM(阿蘇市:西原村!W33)</f>
        <v>4431.54</v>
      </c>
      <c r="X33" s="25">
        <f>SUM(阿蘇市:西原村!X33)</f>
        <v>842766</v>
      </c>
      <c r="Y33" s="12">
        <f>SUM(阿蘇市:西原村!Y33)</f>
        <v>4522.59</v>
      </c>
      <c r="Z33" s="25">
        <f>SUM(阿蘇市:西原村!Z33)</f>
        <v>868942</v>
      </c>
    </row>
    <row r="34" spans="1:26" ht="14.15" customHeight="1">
      <c r="A34" s="42"/>
      <c r="B34" s="6" t="s">
        <v>27</v>
      </c>
      <c r="C34" s="12">
        <f>SUM(阿蘇市:西原村!C34)</f>
        <v>2.7100000000000004</v>
      </c>
      <c r="D34" s="29">
        <f>SUM(阿蘇市:西原村!D34)</f>
        <v>820</v>
      </c>
      <c r="E34" s="12">
        <f>SUM(阿蘇市:西原村!E34)</f>
        <v>692.77</v>
      </c>
      <c r="F34" s="29">
        <f>SUM(阿蘇市:西原村!F34)</f>
        <v>117114</v>
      </c>
      <c r="G34" s="12">
        <f>SUM(阿蘇市:西原村!G34)</f>
        <v>695.48000000000013</v>
      </c>
      <c r="H34" s="25">
        <f>SUM(阿蘇市:西原村!H34)</f>
        <v>117934</v>
      </c>
      <c r="I34" s="12">
        <f>SUM(阿蘇市:西原村!I34)</f>
        <v>0</v>
      </c>
      <c r="J34" s="29">
        <f>SUM(阿蘇市:西原村!J34)</f>
        <v>0</v>
      </c>
      <c r="K34" s="12">
        <f>SUM(阿蘇市:西原村!K34)</f>
        <v>0.16</v>
      </c>
      <c r="L34" s="29">
        <f>SUM(阿蘇市:西原村!L34)</f>
        <v>28</v>
      </c>
      <c r="M34" s="12">
        <f>SUM(阿蘇市:西原村!M34)</f>
        <v>0.16</v>
      </c>
      <c r="N34" s="25">
        <f>SUM(阿蘇市:西原村!N34)</f>
        <v>28</v>
      </c>
      <c r="O34" s="12">
        <f>SUM(阿蘇市:西原村!O34)</f>
        <v>21.29</v>
      </c>
      <c r="P34" s="29">
        <f>SUM(阿蘇市:西原村!P34)</f>
        <v>6278</v>
      </c>
      <c r="Q34" s="12">
        <f>SUM(阿蘇市:西原村!Q34)</f>
        <v>597.63</v>
      </c>
      <c r="R34" s="29">
        <f>SUM(阿蘇市:西原村!R34)</f>
        <v>119542</v>
      </c>
      <c r="S34" s="12">
        <f>SUM(阿蘇市:西原村!S34)</f>
        <v>618.92000000000007</v>
      </c>
      <c r="T34" s="25">
        <f>SUM(阿蘇市:西原村!T34)</f>
        <v>125820</v>
      </c>
      <c r="U34" s="14">
        <f>SUM(阿蘇市:西原村!U34)</f>
        <v>24.000000000000004</v>
      </c>
      <c r="V34" s="25">
        <f>SUM(阿蘇市:西原村!V34)</f>
        <v>7098</v>
      </c>
      <c r="W34" s="14">
        <f>SUM(阿蘇市:西原村!W34)</f>
        <v>1290.56</v>
      </c>
      <c r="X34" s="25">
        <f>SUM(阿蘇市:西原村!X34)</f>
        <v>236684</v>
      </c>
      <c r="Y34" s="12">
        <f>SUM(阿蘇市:西原村!Y34)</f>
        <v>1314.5600000000002</v>
      </c>
      <c r="Z34" s="25">
        <f>SUM(阿蘇市:西原村!Z34)</f>
        <v>243782</v>
      </c>
    </row>
    <row r="35" spans="1:26" ht="14.15" customHeight="1">
      <c r="A35" s="42"/>
      <c r="B35" s="6" t="s">
        <v>28</v>
      </c>
      <c r="C35" s="12">
        <f>SUM(阿蘇市:西原村!C35)</f>
        <v>2.0300000000000002</v>
      </c>
      <c r="D35" s="29">
        <f>SUM(阿蘇市:西原村!D35)</f>
        <v>645</v>
      </c>
      <c r="E35" s="12">
        <f>SUM(阿蘇市:西原村!E35)</f>
        <v>148.61000000000001</v>
      </c>
      <c r="F35" s="29">
        <f>SUM(阿蘇市:西原村!F35)</f>
        <v>23876</v>
      </c>
      <c r="G35" s="12">
        <f>SUM(阿蘇市:西原村!G35)</f>
        <v>150.63999999999999</v>
      </c>
      <c r="H35" s="25">
        <f>SUM(阿蘇市:西原村!H35)</f>
        <v>24521</v>
      </c>
      <c r="I35" s="12">
        <f>SUM(阿蘇市:西原村!I35)</f>
        <v>0</v>
      </c>
      <c r="J35" s="29">
        <f>SUM(阿蘇市:西原村!J35)</f>
        <v>0</v>
      </c>
      <c r="K35" s="12">
        <f>SUM(阿蘇市:西原村!K35)</f>
        <v>0.46</v>
      </c>
      <c r="L35" s="29">
        <f>SUM(阿蘇市:西原村!L35)</f>
        <v>76</v>
      </c>
      <c r="M35" s="12">
        <f>SUM(阿蘇市:西原村!M35)</f>
        <v>0.46</v>
      </c>
      <c r="N35" s="25">
        <f>SUM(阿蘇市:西原村!N35)</f>
        <v>76</v>
      </c>
      <c r="O35" s="12">
        <f>SUM(阿蘇市:西原村!O35)</f>
        <v>4.2900000000000009</v>
      </c>
      <c r="P35" s="29">
        <f>SUM(阿蘇市:西原村!P35)</f>
        <v>1030</v>
      </c>
      <c r="Q35" s="12">
        <f>SUM(阿蘇市:西原村!Q35)</f>
        <v>145.94</v>
      </c>
      <c r="R35" s="29">
        <f>SUM(阿蘇市:西原村!R35)</f>
        <v>26927</v>
      </c>
      <c r="S35" s="12">
        <f>SUM(阿蘇市:西原村!S35)</f>
        <v>150.23000000000002</v>
      </c>
      <c r="T35" s="25">
        <f>SUM(阿蘇市:西原村!T35)</f>
        <v>27957</v>
      </c>
      <c r="U35" s="14">
        <f>SUM(阿蘇市:西原村!U35)</f>
        <v>6.32</v>
      </c>
      <c r="V35" s="25">
        <f>SUM(阿蘇市:西原村!V35)</f>
        <v>1675</v>
      </c>
      <c r="W35" s="14">
        <f>SUM(阿蘇市:西原村!W35)</f>
        <v>295.01</v>
      </c>
      <c r="X35" s="25">
        <f>SUM(阿蘇市:西原村!X35)</f>
        <v>50879</v>
      </c>
      <c r="Y35" s="12">
        <f>SUM(阿蘇市:西原村!Y35)</f>
        <v>301.33000000000004</v>
      </c>
      <c r="Z35" s="25">
        <f>SUM(阿蘇市:西原村!Z35)</f>
        <v>52554</v>
      </c>
    </row>
    <row r="36" spans="1:26" ht="14.15" customHeight="1">
      <c r="A36" s="42"/>
      <c r="B36" s="6" t="s">
        <v>29</v>
      </c>
      <c r="C36" s="12">
        <f>SUM(阿蘇市:西原村!C36)</f>
        <v>0</v>
      </c>
      <c r="D36" s="29">
        <f>SUM(阿蘇市:西原村!D36)</f>
        <v>0</v>
      </c>
      <c r="E36" s="12">
        <f>SUM(阿蘇市:西原村!E36)</f>
        <v>10.54</v>
      </c>
      <c r="F36" s="29">
        <f>SUM(阿蘇市:西原村!F36)</f>
        <v>1910</v>
      </c>
      <c r="G36" s="12">
        <f>SUM(阿蘇市:西原村!G36)</f>
        <v>10.54</v>
      </c>
      <c r="H36" s="25">
        <f>SUM(阿蘇市:西原村!H36)</f>
        <v>1910</v>
      </c>
      <c r="I36" s="12">
        <f>SUM(阿蘇市:西原村!I36)</f>
        <v>0</v>
      </c>
      <c r="J36" s="29">
        <f>SUM(阿蘇市:西原村!J36)</f>
        <v>0</v>
      </c>
      <c r="K36" s="12">
        <f>SUM(阿蘇市:西原村!K36)</f>
        <v>0</v>
      </c>
      <c r="L36" s="29">
        <f>SUM(阿蘇市:西原村!L36)</f>
        <v>0</v>
      </c>
      <c r="M36" s="12">
        <f>SUM(阿蘇市:西原村!M36)</f>
        <v>0</v>
      </c>
      <c r="N36" s="25">
        <f>SUM(阿蘇市:西原村!N36)</f>
        <v>0</v>
      </c>
      <c r="O36" s="12">
        <f>SUM(阿蘇市:西原村!O36)</f>
        <v>0.13</v>
      </c>
      <c r="P36" s="29">
        <f>SUM(阿蘇市:西原村!P36)</f>
        <v>44</v>
      </c>
      <c r="Q36" s="12">
        <f>SUM(阿蘇市:西原村!Q36)</f>
        <v>20.100000000000001</v>
      </c>
      <c r="R36" s="29">
        <f>SUM(阿蘇市:西原村!R36)</f>
        <v>4631</v>
      </c>
      <c r="S36" s="12">
        <f>SUM(阿蘇市:西原村!S36)</f>
        <v>20.23</v>
      </c>
      <c r="T36" s="25">
        <f>SUM(阿蘇市:西原村!T36)</f>
        <v>4675</v>
      </c>
      <c r="U36" s="14">
        <f>SUM(阿蘇市:西原村!U36)</f>
        <v>0.13</v>
      </c>
      <c r="V36" s="25">
        <f>SUM(阿蘇市:西原村!V36)</f>
        <v>44</v>
      </c>
      <c r="W36" s="14">
        <f>SUM(阿蘇市:西原村!W36)</f>
        <v>30.64</v>
      </c>
      <c r="X36" s="25">
        <f>SUM(阿蘇市:西原村!X36)</f>
        <v>6541</v>
      </c>
      <c r="Y36" s="12">
        <f>SUM(阿蘇市:西原村!Y36)</f>
        <v>30.770000000000003</v>
      </c>
      <c r="Z36" s="25">
        <f>SUM(阿蘇市:西原村!Z36)</f>
        <v>6585</v>
      </c>
    </row>
    <row r="37" spans="1:26" ht="14.15" customHeight="1">
      <c r="A37" s="42"/>
      <c r="B37" s="6" t="s">
        <v>30</v>
      </c>
      <c r="C37" s="12">
        <f>SUM(阿蘇市:西原村!C37)</f>
        <v>0</v>
      </c>
      <c r="D37" s="29">
        <f>SUM(阿蘇市:西原村!D37)</f>
        <v>0</v>
      </c>
      <c r="E37" s="12">
        <f>SUM(阿蘇市:西原村!E37)</f>
        <v>22.250000000000004</v>
      </c>
      <c r="F37" s="29">
        <f>SUM(阿蘇市:西原村!F37)</f>
        <v>4153</v>
      </c>
      <c r="G37" s="12">
        <f>SUM(阿蘇市:西原村!G37)</f>
        <v>22.250000000000004</v>
      </c>
      <c r="H37" s="25">
        <f>SUM(阿蘇市:西原村!H37)</f>
        <v>4153</v>
      </c>
      <c r="I37" s="12">
        <f>SUM(阿蘇市:西原村!I37)</f>
        <v>0</v>
      </c>
      <c r="J37" s="29">
        <f>SUM(阿蘇市:西原村!J37)</f>
        <v>0</v>
      </c>
      <c r="K37" s="12">
        <f>SUM(阿蘇市:西原村!K37)</f>
        <v>0</v>
      </c>
      <c r="L37" s="29">
        <f>SUM(阿蘇市:西原村!L37)</f>
        <v>0</v>
      </c>
      <c r="M37" s="12">
        <f>SUM(阿蘇市:西原村!M37)</f>
        <v>0</v>
      </c>
      <c r="N37" s="25">
        <f>SUM(阿蘇市:西原村!N37)</f>
        <v>0</v>
      </c>
      <c r="O37" s="12">
        <f>SUM(阿蘇市:西原村!O37)</f>
        <v>1.42</v>
      </c>
      <c r="P37" s="29">
        <f>SUM(阿蘇市:西原村!P37)</f>
        <v>441</v>
      </c>
      <c r="Q37" s="12">
        <f>SUM(阿蘇市:西原村!Q37)</f>
        <v>38.19</v>
      </c>
      <c r="R37" s="29">
        <f>SUM(阿蘇市:西原村!R37)</f>
        <v>8809</v>
      </c>
      <c r="S37" s="12">
        <f>SUM(阿蘇市:西原村!S37)</f>
        <v>39.61</v>
      </c>
      <c r="T37" s="25">
        <f>SUM(阿蘇市:西原村!T37)</f>
        <v>9250</v>
      </c>
      <c r="U37" s="14">
        <f>SUM(阿蘇市:西原村!U37)</f>
        <v>1.42</v>
      </c>
      <c r="V37" s="25">
        <f>SUM(阿蘇市:西原村!V37)</f>
        <v>441</v>
      </c>
      <c r="W37" s="14">
        <f>SUM(阿蘇市:西原村!W37)</f>
        <v>60.44</v>
      </c>
      <c r="X37" s="25">
        <f>SUM(阿蘇市:西原村!X37)</f>
        <v>12962</v>
      </c>
      <c r="Y37" s="12">
        <f>SUM(阿蘇市:西原村!Y37)</f>
        <v>61.859999999999992</v>
      </c>
      <c r="Z37" s="25">
        <f>SUM(阿蘇市:西原村!Z37)</f>
        <v>13403</v>
      </c>
    </row>
    <row r="38" spans="1:26" ht="14.15" customHeight="1">
      <c r="A38" s="42"/>
      <c r="B38" s="6" t="s">
        <v>31</v>
      </c>
      <c r="C38" s="12">
        <f>SUM(阿蘇市:西原村!C38)</f>
        <v>0</v>
      </c>
      <c r="D38" s="29">
        <f>SUM(阿蘇市:西原村!D38)</f>
        <v>0</v>
      </c>
      <c r="E38" s="12">
        <f>SUM(阿蘇市:西原村!E38)</f>
        <v>223.12</v>
      </c>
      <c r="F38" s="29">
        <f>SUM(阿蘇市:西原村!F38)</f>
        <v>42245</v>
      </c>
      <c r="G38" s="12">
        <f>SUM(阿蘇市:西原村!G38)</f>
        <v>223.12</v>
      </c>
      <c r="H38" s="25">
        <f>SUM(阿蘇市:西原村!H38)</f>
        <v>42245</v>
      </c>
      <c r="I38" s="12">
        <f>SUM(阿蘇市:西原村!I38)</f>
        <v>0</v>
      </c>
      <c r="J38" s="29">
        <f>SUM(阿蘇市:西原村!J38)</f>
        <v>0</v>
      </c>
      <c r="K38" s="12">
        <f>SUM(阿蘇市:西原村!K38)</f>
        <v>0</v>
      </c>
      <c r="L38" s="29">
        <f>SUM(阿蘇市:西原村!L38)</f>
        <v>0</v>
      </c>
      <c r="M38" s="12">
        <f>SUM(阿蘇市:西原村!M38)</f>
        <v>0</v>
      </c>
      <c r="N38" s="25">
        <f>SUM(阿蘇市:西原村!N38)</f>
        <v>0</v>
      </c>
      <c r="O38" s="12">
        <f>SUM(阿蘇市:西原村!O38)</f>
        <v>1.89</v>
      </c>
      <c r="P38" s="29">
        <f>SUM(阿蘇市:西原村!P38)</f>
        <v>501</v>
      </c>
      <c r="Q38" s="12">
        <f>SUM(阿蘇市:西原村!Q38)</f>
        <v>526.98</v>
      </c>
      <c r="R38" s="29">
        <f>SUM(阿蘇市:西原村!R38)</f>
        <v>125232</v>
      </c>
      <c r="S38" s="12">
        <f>SUM(阿蘇市:西原村!S38)</f>
        <v>528.87</v>
      </c>
      <c r="T38" s="25">
        <f>SUM(阿蘇市:西原村!T38)</f>
        <v>125733</v>
      </c>
      <c r="U38" s="14">
        <f>SUM(阿蘇市:西原村!U38)</f>
        <v>1.89</v>
      </c>
      <c r="V38" s="25">
        <f>SUM(阿蘇市:西原村!V38)</f>
        <v>501</v>
      </c>
      <c r="W38" s="14">
        <f>SUM(阿蘇市:西原村!W38)</f>
        <v>750.1</v>
      </c>
      <c r="X38" s="25">
        <f>SUM(阿蘇市:西原村!X38)</f>
        <v>167477</v>
      </c>
      <c r="Y38" s="12">
        <f>SUM(阿蘇市:西原村!Y38)</f>
        <v>751.99</v>
      </c>
      <c r="Z38" s="25">
        <f>SUM(阿蘇市:西原村!Z38)</f>
        <v>167978</v>
      </c>
    </row>
    <row r="39" spans="1:26" ht="14.15" customHeight="1">
      <c r="A39" s="42"/>
      <c r="B39" s="6" t="s">
        <v>32</v>
      </c>
      <c r="C39" s="12">
        <f>SUM(阿蘇市:西原村!C39)</f>
        <v>0</v>
      </c>
      <c r="D39" s="29">
        <f>SUM(阿蘇市:西原村!D39)</f>
        <v>0</v>
      </c>
      <c r="E39" s="12">
        <f>SUM(阿蘇市:西原村!E39)</f>
        <v>201.19</v>
      </c>
      <c r="F39" s="29">
        <f>SUM(阿蘇市:西原村!F39)</f>
        <v>33396</v>
      </c>
      <c r="G39" s="12">
        <f>SUM(阿蘇市:西原村!G39)</f>
        <v>201.19</v>
      </c>
      <c r="H39" s="25">
        <f>SUM(阿蘇市:西原村!H39)</f>
        <v>33396</v>
      </c>
      <c r="I39" s="12">
        <f>SUM(阿蘇市:西原村!I39)</f>
        <v>0</v>
      </c>
      <c r="J39" s="29">
        <f>SUM(阿蘇市:西原村!J39)</f>
        <v>0</v>
      </c>
      <c r="K39" s="12">
        <f>SUM(阿蘇市:西原村!K39)</f>
        <v>0</v>
      </c>
      <c r="L39" s="29">
        <f>SUM(阿蘇市:西原村!L39)</f>
        <v>0</v>
      </c>
      <c r="M39" s="12">
        <f>SUM(阿蘇市:西原村!M39)</f>
        <v>0</v>
      </c>
      <c r="N39" s="25">
        <f>SUM(阿蘇市:西原村!N39)</f>
        <v>0</v>
      </c>
      <c r="O39" s="12">
        <f>SUM(阿蘇市:西原村!O39)</f>
        <v>7.88</v>
      </c>
      <c r="P39" s="29">
        <f>SUM(阿蘇市:西原村!P39)</f>
        <v>2288</v>
      </c>
      <c r="Q39" s="12">
        <f>SUM(阿蘇市:西原村!Q39)</f>
        <v>84.22999999999999</v>
      </c>
      <c r="R39" s="29">
        <f>SUM(阿蘇市:西原村!R39)</f>
        <v>17387</v>
      </c>
      <c r="S39" s="12">
        <f>SUM(阿蘇市:西原村!S39)</f>
        <v>92.11</v>
      </c>
      <c r="T39" s="25">
        <f>SUM(阿蘇市:西原村!T39)</f>
        <v>19675</v>
      </c>
      <c r="U39" s="14">
        <f>SUM(阿蘇市:西原村!U39)</f>
        <v>7.88</v>
      </c>
      <c r="V39" s="25">
        <f>SUM(阿蘇市:西原村!V39)</f>
        <v>2288</v>
      </c>
      <c r="W39" s="14">
        <f>SUM(阿蘇市:西原村!W39)</f>
        <v>285.42</v>
      </c>
      <c r="X39" s="25">
        <f>SUM(阿蘇市:西原村!X39)</f>
        <v>50783</v>
      </c>
      <c r="Y39" s="12">
        <f>SUM(阿蘇市:西原村!Y39)</f>
        <v>293.3</v>
      </c>
      <c r="Z39" s="25">
        <f>SUM(阿蘇市:西原村!Z39)</f>
        <v>53071</v>
      </c>
    </row>
    <row r="40" spans="1:26" ht="14.15" customHeight="1">
      <c r="A40" s="42"/>
      <c r="B40" s="6" t="s">
        <v>33</v>
      </c>
      <c r="C40" s="12">
        <f>SUM(阿蘇市:西原村!C40)</f>
        <v>13.82</v>
      </c>
      <c r="D40" s="25">
        <f>SUM(阿蘇市:西原村!D40)</f>
        <v>4226</v>
      </c>
      <c r="E40" s="12">
        <f>SUM(阿蘇市:西原村!E40)</f>
        <v>3010.96</v>
      </c>
      <c r="F40" s="25">
        <f>SUM(阿蘇市:西原村!F40)</f>
        <v>516899</v>
      </c>
      <c r="G40" s="12">
        <f>SUM(阿蘇市:西原村!G40)</f>
        <v>3024.78</v>
      </c>
      <c r="H40" s="25">
        <f>SUM(阿蘇市:西原村!H40)</f>
        <v>521125</v>
      </c>
      <c r="I40" s="12">
        <f>SUM(阿蘇市:西原村!I40)</f>
        <v>0</v>
      </c>
      <c r="J40" s="25">
        <f>SUM(阿蘇市:西原村!J40)</f>
        <v>0</v>
      </c>
      <c r="K40" s="12">
        <f>SUM(阿蘇市:西原村!K40)</f>
        <v>4.6500000000000004</v>
      </c>
      <c r="L40" s="25">
        <f>SUM(阿蘇市:西原村!L40)</f>
        <v>490</v>
      </c>
      <c r="M40" s="12">
        <f>SUM(阿蘇市:西原村!M40)</f>
        <v>4.6500000000000004</v>
      </c>
      <c r="N40" s="25">
        <f>SUM(阿蘇市:西原村!N40)</f>
        <v>490</v>
      </c>
      <c r="O40" s="12">
        <f>SUM(阿蘇市:西原村!O40)</f>
        <v>118.87</v>
      </c>
      <c r="P40" s="25">
        <f>SUM(阿蘇市:西原村!P40)</f>
        <v>33997</v>
      </c>
      <c r="Q40" s="12">
        <f>SUM(阿蘇市:西原村!Q40)</f>
        <v>4128.1000000000004</v>
      </c>
      <c r="R40" s="25">
        <f>SUM(阿蘇市:西原村!R40)</f>
        <v>850703</v>
      </c>
      <c r="S40" s="12">
        <f>SUM(阿蘇市:西原村!S40)</f>
        <v>4246.97</v>
      </c>
      <c r="T40" s="25">
        <f>SUM(阿蘇市:西原村!T40)</f>
        <v>884700</v>
      </c>
      <c r="U40" s="14">
        <f>SUM(阿蘇市:西原村!U40)</f>
        <v>132.69</v>
      </c>
      <c r="V40" s="25">
        <f>SUM(阿蘇市:西原村!V40)</f>
        <v>38223</v>
      </c>
      <c r="W40" s="14">
        <f>SUM(阿蘇市:西原村!W40)</f>
        <v>7143.7100000000009</v>
      </c>
      <c r="X40" s="25">
        <f>SUM(阿蘇市:西原村!X40)</f>
        <v>1368092</v>
      </c>
      <c r="Y40" s="12">
        <f>SUM(阿蘇市:西原村!Y40)</f>
        <v>7276.4000000000005</v>
      </c>
      <c r="Z40" s="25">
        <f>SUM(阿蘇市:西原村!Z40)</f>
        <v>1406315</v>
      </c>
    </row>
    <row r="41" spans="1:26" ht="14.15" customHeight="1">
      <c r="A41" s="42" t="s">
        <v>34</v>
      </c>
      <c r="B41" s="6" t="s">
        <v>35</v>
      </c>
      <c r="C41" s="12">
        <f>SUM(阿蘇市:西原村!C41)</f>
        <v>0</v>
      </c>
      <c r="D41" s="25">
        <f>SUM(阿蘇市:西原村!D41)</f>
        <v>0</v>
      </c>
      <c r="E41" s="12">
        <f>SUM(阿蘇市:西原村!E41)</f>
        <v>6.55</v>
      </c>
      <c r="F41" s="25">
        <f>SUM(阿蘇市:西原村!F41)</f>
        <v>948</v>
      </c>
      <c r="G41" s="12">
        <f>SUM(阿蘇市:西原村!G41)</f>
        <v>6.55</v>
      </c>
      <c r="H41" s="25">
        <f>SUM(阿蘇市:西原村!H41)</f>
        <v>948</v>
      </c>
      <c r="I41" s="12">
        <f>SUM(阿蘇市:西原村!I41)</f>
        <v>0</v>
      </c>
      <c r="J41" s="25">
        <f>SUM(阿蘇市:西原村!J41)</f>
        <v>0</v>
      </c>
      <c r="K41" s="12">
        <f>SUM(阿蘇市:西原村!K41)</f>
        <v>0</v>
      </c>
      <c r="L41" s="25">
        <f>SUM(阿蘇市:西原村!L41)</f>
        <v>0</v>
      </c>
      <c r="M41" s="12">
        <f>SUM(阿蘇市:西原村!M41)</f>
        <v>0</v>
      </c>
      <c r="N41" s="25">
        <f>SUM(阿蘇市:西原村!N41)</f>
        <v>0</v>
      </c>
      <c r="O41" s="12">
        <f>SUM(阿蘇市:西原村!O41)</f>
        <v>0.13</v>
      </c>
      <c r="P41" s="25">
        <f>SUM(阿蘇市:西原村!P41)</f>
        <v>31</v>
      </c>
      <c r="Q41" s="12">
        <f>SUM(阿蘇市:西原村!Q41)</f>
        <v>47.070000000000007</v>
      </c>
      <c r="R41" s="25">
        <f>SUM(阿蘇市:西原村!R41)</f>
        <v>11743</v>
      </c>
      <c r="S41" s="12">
        <f>SUM(阿蘇市:西原村!S41)</f>
        <v>47.2</v>
      </c>
      <c r="T41" s="25">
        <f>SUM(阿蘇市:西原村!T41)</f>
        <v>11774</v>
      </c>
      <c r="U41" s="14">
        <f>SUM(阿蘇市:西原村!U41)</f>
        <v>0.13</v>
      </c>
      <c r="V41" s="25">
        <f>SUM(阿蘇市:西原村!V41)</f>
        <v>31</v>
      </c>
      <c r="W41" s="14">
        <f>SUM(阿蘇市:西原村!W41)</f>
        <v>53.61999999999999</v>
      </c>
      <c r="X41" s="25">
        <f>SUM(阿蘇市:西原村!X41)</f>
        <v>12691</v>
      </c>
      <c r="Y41" s="12">
        <f>SUM(阿蘇市:西原村!Y41)</f>
        <v>53.749999999999993</v>
      </c>
      <c r="Z41" s="25">
        <f>SUM(阿蘇市:西原村!Z41)</f>
        <v>12722</v>
      </c>
    </row>
    <row r="42" spans="1:26" ht="14.15" customHeight="1">
      <c r="A42" s="42"/>
      <c r="B42" s="6" t="s">
        <v>36</v>
      </c>
      <c r="C42" s="12">
        <f>SUM(阿蘇市:西原村!C42)</f>
        <v>0</v>
      </c>
      <c r="D42" s="25">
        <f>SUM(阿蘇市:西原村!D42)</f>
        <v>0</v>
      </c>
      <c r="E42" s="12">
        <f>SUM(阿蘇市:西原村!E42)</f>
        <v>0.52</v>
      </c>
      <c r="F42" s="25">
        <f>SUM(阿蘇市:西原村!F42)</f>
        <v>17</v>
      </c>
      <c r="G42" s="12">
        <f>SUM(阿蘇市:西原村!G42)</f>
        <v>0.52</v>
      </c>
      <c r="H42" s="25">
        <f>SUM(阿蘇市:西原村!H42)</f>
        <v>17</v>
      </c>
      <c r="I42" s="12">
        <f>SUM(阿蘇市:西原村!I42)</f>
        <v>0</v>
      </c>
      <c r="J42" s="25">
        <f>SUM(阿蘇市:西原村!J42)</f>
        <v>0</v>
      </c>
      <c r="K42" s="12">
        <f>SUM(阿蘇市:西原村!K42)</f>
        <v>0</v>
      </c>
      <c r="L42" s="25">
        <f>SUM(阿蘇市:西原村!L42)</f>
        <v>0</v>
      </c>
      <c r="M42" s="12">
        <f>SUM(阿蘇市:西原村!M42)</f>
        <v>0</v>
      </c>
      <c r="N42" s="25">
        <f>SUM(阿蘇市:西原村!N42)</f>
        <v>0</v>
      </c>
      <c r="O42" s="12">
        <f>SUM(阿蘇市:西原村!O42)</f>
        <v>0</v>
      </c>
      <c r="P42" s="25">
        <f>SUM(阿蘇市:西原村!P42)</f>
        <v>0</v>
      </c>
      <c r="Q42" s="12">
        <f>SUM(阿蘇市:西原村!Q42)</f>
        <v>58.480000000000004</v>
      </c>
      <c r="R42" s="25">
        <f>SUM(阿蘇市:西原村!R42)</f>
        <v>13380</v>
      </c>
      <c r="S42" s="12">
        <f>SUM(阿蘇市:西原村!S42)</f>
        <v>58.480000000000004</v>
      </c>
      <c r="T42" s="25">
        <f>SUM(阿蘇市:西原村!T42)</f>
        <v>13380</v>
      </c>
      <c r="U42" s="14">
        <f>SUM(阿蘇市:西原村!U42)</f>
        <v>0</v>
      </c>
      <c r="V42" s="25">
        <f>SUM(阿蘇市:西原村!V42)</f>
        <v>0</v>
      </c>
      <c r="W42" s="14">
        <f>SUM(阿蘇市:西原村!W42)</f>
        <v>59.000000000000007</v>
      </c>
      <c r="X42" s="25">
        <f>SUM(阿蘇市:西原村!X42)</f>
        <v>13397</v>
      </c>
      <c r="Y42" s="12">
        <f>SUM(阿蘇市:西原村!Y42)</f>
        <v>59.000000000000007</v>
      </c>
      <c r="Z42" s="25">
        <f>SUM(阿蘇市:西原村!Z42)</f>
        <v>13397</v>
      </c>
    </row>
    <row r="43" spans="1:26" ht="14.15" customHeight="1">
      <c r="A43" s="42"/>
      <c r="B43" s="6" t="s">
        <v>37</v>
      </c>
      <c r="C43" s="12">
        <f>SUM(阿蘇市:西原村!C43)</f>
        <v>0</v>
      </c>
      <c r="D43" s="25">
        <f>SUM(阿蘇市:西原村!D43)</f>
        <v>0</v>
      </c>
      <c r="E43" s="12">
        <f>SUM(阿蘇市:西原村!E43)</f>
        <v>0</v>
      </c>
      <c r="F43" s="25">
        <f>SUM(阿蘇市:西原村!F43)</f>
        <v>0</v>
      </c>
      <c r="G43" s="12">
        <f>SUM(阿蘇市:西原村!G43)</f>
        <v>0</v>
      </c>
      <c r="H43" s="25">
        <f>SUM(阿蘇市:西原村!H43)</f>
        <v>0</v>
      </c>
      <c r="I43" s="12">
        <f>SUM(阿蘇市:西原村!I43)</f>
        <v>0</v>
      </c>
      <c r="J43" s="25">
        <f>SUM(阿蘇市:西原村!J43)</f>
        <v>0</v>
      </c>
      <c r="K43" s="12">
        <f>SUM(阿蘇市:西原村!K43)</f>
        <v>0</v>
      </c>
      <c r="L43" s="25">
        <f>SUM(阿蘇市:西原村!L43)</f>
        <v>0</v>
      </c>
      <c r="M43" s="12">
        <f>SUM(阿蘇市:西原村!M43)</f>
        <v>0</v>
      </c>
      <c r="N43" s="25">
        <f>SUM(阿蘇市:西原村!N43)</f>
        <v>0</v>
      </c>
      <c r="O43" s="12">
        <f>SUM(阿蘇市:西原村!O43)</f>
        <v>0</v>
      </c>
      <c r="P43" s="25">
        <f>SUM(阿蘇市:西原村!P43)</f>
        <v>0</v>
      </c>
      <c r="Q43" s="12">
        <f>SUM(阿蘇市:西原村!Q43)</f>
        <v>4.13</v>
      </c>
      <c r="R43" s="25">
        <f>SUM(阿蘇市:西原村!R43)</f>
        <v>1079</v>
      </c>
      <c r="S43" s="12">
        <f>SUM(阿蘇市:西原村!S43)</f>
        <v>4.13</v>
      </c>
      <c r="T43" s="25">
        <f>SUM(阿蘇市:西原村!T43)</f>
        <v>1079</v>
      </c>
      <c r="U43" s="14">
        <f>SUM(阿蘇市:西原村!U43)</f>
        <v>0</v>
      </c>
      <c r="V43" s="25">
        <f>SUM(阿蘇市:西原村!V43)</f>
        <v>0</v>
      </c>
      <c r="W43" s="14">
        <f>SUM(阿蘇市:西原村!W43)</f>
        <v>4.13</v>
      </c>
      <c r="X43" s="25">
        <f>SUM(阿蘇市:西原村!X43)</f>
        <v>1079</v>
      </c>
      <c r="Y43" s="12">
        <f>SUM(阿蘇市:西原村!Y43)</f>
        <v>4.13</v>
      </c>
      <c r="Z43" s="25">
        <f>SUM(阿蘇市:西原村!Z43)</f>
        <v>1079</v>
      </c>
    </row>
    <row r="44" spans="1:26" ht="14.15" customHeight="1">
      <c r="A44" s="42"/>
      <c r="B44" s="6" t="s">
        <v>33</v>
      </c>
      <c r="C44" s="12">
        <f>SUM(阿蘇市:西原村!C44)</f>
        <v>0</v>
      </c>
      <c r="D44" s="25">
        <f>SUM(阿蘇市:西原村!D44)</f>
        <v>0</v>
      </c>
      <c r="E44" s="12">
        <f>SUM(阿蘇市:西原村!E44)</f>
        <v>7.07</v>
      </c>
      <c r="F44" s="25">
        <f>SUM(阿蘇市:西原村!F44)</f>
        <v>965</v>
      </c>
      <c r="G44" s="12">
        <f>SUM(阿蘇市:西原村!G44)</f>
        <v>7.07</v>
      </c>
      <c r="H44" s="25">
        <f>SUM(阿蘇市:西原村!H44)</f>
        <v>965</v>
      </c>
      <c r="I44" s="12">
        <f>SUM(阿蘇市:西原村!I44)</f>
        <v>0</v>
      </c>
      <c r="J44" s="25">
        <f>SUM(阿蘇市:西原村!J44)</f>
        <v>0</v>
      </c>
      <c r="K44" s="12">
        <f>SUM(阿蘇市:西原村!K44)</f>
        <v>0</v>
      </c>
      <c r="L44" s="25">
        <f>SUM(阿蘇市:西原村!L44)</f>
        <v>0</v>
      </c>
      <c r="M44" s="12">
        <f>SUM(阿蘇市:西原村!M44)</f>
        <v>0</v>
      </c>
      <c r="N44" s="25">
        <f>SUM(阿蘇市:西原村!N44)</f>
        <v>0</v>
      </c>
      <c r="O44" s="12">
        <f>SUM(阿蘇市:西原村!O44)</f>
        <v>0.13</v>
      </c>
      <c r="P44" s="25">
        <f>SUM(阿蘇市:西原村!P44)</f>
        <v>31</v>
      </c>
      <c r="Q44" s="12">
        <f>SUM(阿蘇市:西原村!Q44)</f>
        <v>109.67999999999999</v>
      </c>
      <c r="R44" s="25">
        <f>SUM(阿蘇市:西原村!R44)</f>
        <v>26202</v>
      </c>
      <c r="S44" s="12">
        <f>SUM(阿蘇市:西原村!S44)</f>
        <v>109.80999999999999</v>
      </c>
      <c r="T44" s="25">
        <f>SUM(阿蘇市:西原村!T44)</f>
        <v>26233</v>
      </c>
      <c r="U44" s="14">
        <f>SUM(阿蘇市:西原村!U44)</f>
        <v>0.13</v>
      </c>
      <c r="V44" s="25">
        <f>SUM(阿蘇市:西原村!V44)</f>
        <v>31</v>
      </c>
      <c r="W44" s="14">
        <f>SUM(阿蘇市:西原村!W44)</f>
        <v>116.74999999999999</v>
      </c>
      <c r="X44" s="25">
        <f>SUM(阿蘇市:西原村!X44)</f>
        <v>27167</v>
      </c>
      <c r="Y44" s="12">
        <f>SUM(阿蘇市:西原村!Y44)</f>
        <v>116.88000000000001</v>
      </c>
      <c r="Z44" s="25">
        <f>SUM(阿蘇市:西原村!Z44)</f>
        <v>27198</v>
      </c>
    </row>
    <row r="45" spans="1:26" ht="14.15" customHeight="1">
      <c r="A45" s="43" t="s">
        <v>38</v>
      </c>
      <c r="B45" s="6" t="s">
        <v>39</v>
      </c>
      <c r="C45" s="12">
        <f>SUM(阿蘇市:西原村!C45)</f>
        <v>0.03</v>
      </c>
      <c r="D45" s="25">
        <f>SUM(阿蘇市:西原村!D45)</f>
        <v>9</v>
      </c>
      <c r="E45" s="12">
        <f>SUM(阿蘇市:西原村!E45)</f>
        <v>1740.2399999999998</v>
      </c>
      <c r="F45" s="25">
        <f>SUM(阿蘇市:西原村!F45)</f>
        <v>267849</v>
      </c>
      <c r="G45" s="12">
        <f>SUM(阿蘇市:西原村!G45)</f>
        <v>1740.2699999999998</v>
      </c>
      <c r="H45" s="25">
        <f>SUM(阿蘇市:西原村!H45)</f>
        <v>267858</v>
      </c>
      <c r="I45" s="12">
        <f>SUM(阿蘇市:西原村!I45)</f>
        <v>0</v>
      </c>
      <c r="J45" s="25">
        <f>SUM(阿蘇市:西原村!J45)</f>
        <v>0</v>
      </c>
      <c r="K45" s="12">
        <f>SUM(阿蘇市:西原村!K45)</f>
        <v>0</v>
      </c>
      <c r="L45" s="25">
        <f>SUM(阿蘇市:西原村!L45)</f>
        <v>0</v>
      </c>
      <c r="M45" s="12">
        <f>SUM(阿蘇市:西原村!M45)</f>
        <v>0</v>
      </c>
      <c r="N45" s="25">
        <f>SUM(阿蘇市:西原村!N45)</f>
        <v>0</v>
      </c>
      <c r="O45" s="12">
        <f>SUM(阿蘇市:西原村!O45)</f>
        <v>35.36</v>
      </c>
      <c r="P45" s="25">
        <f>SUM(阿蘇市:西原村!P45)</f>
        <v>9092</v>
      </c>
      <c r="Q45" s="12">
        <f>SUM(阿蘇市:西原村!Q45)</f>
        <v>712.09999999999991</v>
      </c>
      <c r="R45" s="25">
        <f>SUM(阿蘇市:西原村!R45)</f>
        <v>138567</v>
      </c>
      <c r="S45" s="12">
        <f>SUM(阿蘇市:西原村!S45)</f>
        <v>747.45999999999992</v>
      </c>
      <c r="T45" s="25">
        <f>SUM(阿蘇市:西原村!T45)</f>
        <v>147659</v>
      </c>
      <c r="U45" s="14">
        <f>SUM(阿蘇市:西原村!U45)</f>
        <v>35.39</v>
      </c>
      <c r="V45" s="25">
        <f>SUM(阿蘇市:西原村!V45)</f>
        <v>9101</v>
      </c>
      <c r="W45" s="14">
        <f>SUM(阿蘇市:西原村!W45)</f>
        <v>2452.3400000000006</v>
      </c>
      <c r="X45" s="25">
        <f>SUM(阿蘇市:西原村!X45)</f>
        <v>406416</v>
      </c>
      <c r="Y45" s="12">
        <f>SUM(阿蘇市:西原村!Y45)</f>
        <v>2487.7300000000005</v>
      </c>
      <c r="Z45" s="25">
        <f>SUM(阿蘇市:西原村!Z45)</f>
        <v>415517</v>
      </c>
    </row>
    <row r="46" spans="1:26" ht="14.15" customHeight="1">
      <c r="A46" s="42"/>
      <c r="B46" s="6" t="s">
        <v>40</v>
      </c>
      <c r="C46" s="12">
        <f>SUM(阿蘇市:西原村!C46)</f>
        <v>0</v>
      </c>
      <c r="D46" s="25">
        <f>SUM(阿蘇市:西原村!D46)</f>
        <v>0</v>
      </c>
      <c r="E46" s="12">
        <f>SUM(阿蘇市:西原村!E46)</f>
        <v>4.49</v>
      </c>
      <c r="F46" s="25">
        <f>SUM(阿蘇市:西原村!F46)</f>
        <v>880</v>
      </c>
      <c r="G46" s="12">
        <f>SUM(阿蘇市:西原村!G46)</f>
        <v>4.49</v>
      </c>
      <c r="H46" s="25">
        <f>SUM(阿蘇市:西原村!H46)</f>
        <v>880</v>
      </c>
      <c r="I46" s="12">
        <f>SUM(阿蘇市:西原村!I46)</f>
        <v>0</v>
      </c>
      <c r="J46" s="25">
        <f>SUM(阿蘇市:西原村!J46)</f>
        <v>0</v>
      </c>
      <c r="K46" s="12">
        <f>SUM(阿蘇市:西原村!K46)</f>
        <v>0</v>
      </c>
      <c r="L46" s="25">
        <f>SUM(阿蘇市:西原村!L46)</f>
        <v>0</v>
      </c>
      <c r="M46" s="12">
        <f>SUM(阿蘇市:西原村!M46)</f>
        <v>0</v>
      </c>
      <c r="N46" s="25">
        <f>SUM(阿蘇市:西原村!N46)</f>
        <v>0</v>
      </c>
      <c r="O46" s="12">
        <f>SUM(阿蘇市:西原村!O46)</f>
        <v>0</v>
      </c>
      <c r="P46" s="25">
        <f>SUM(阿蘇市:西原村!P46)</f>
        <v>0</v>
      </c>
      <c r="Q46" s="12">
        <f>SUM(阿蘇市:西原村!Q46)</f>
        <v>1.6</v>
      </c>
      <c r="R46" s="25">
        <f>SUM(阿蘇市:西原村!R46)</f>
        <v>344</v>
      </c>
      <c r="S46" s="12">
        <f>SUM(阿蘇市:西原村!S46)</f>
        <v>1.6</v>
      </c>
      <c r="T46" s="25">
        <f>SUM(阿蘇市:西原村!T46)</f>
        <v>344</v>
      </c>
      <c r="U46" s="14">
        <f>SUM(阿蘇市:西原村!U46)</f>
        <v>0</v>
      </c>
      <c r="V46" s="25">
        <f>SUM(阿蘇市:西原村!V46)</f>
        <v>0</v>
      </c>
      <c r="W46" s="14">
        <f>SUM(阿蘇市:西原村!W46)</f>
        <v>6.09</v>
      </c>
      <c r="X46" s="25">
        <f>SUM(阿蘇市:西原村!X46)</f>
        <v>1224</v>
      </c>
      <c r="Y46" s="12">
        <f>SUM(阿蘇市:西原村!Y46)</f>
        <v>6.09</v>
      </c>
      <c r="Z46" s="25">
        <f>SUM(阿蘇市:西原村!Z46)</f>
        <v>1224</v>
      </c>
    </row>
    <row r="47" spans="1:26" ht="14.15" customHeight="1">
      <c r="A47" s="42"/>
      <c r="B47" s="6" t="s">
        <v>33</v>
      </c>
      <c r="C47" s="12">
        <f>SUM(阿蘇市:西原村!C47)</f>
        <v>0.03</v>
      </c>
      <c r="D47" s="25">
        <f>SUM(阿蘇市:西原村!D47)</f>
        <v>9</v>
      </c>
      <c r="E47" s="12">
        <f>SUM(阿蘇市:西原村!E47)</f>
        <v>1744.7299999999998</v>
      </c>
      <c r="F47" s="25">
        <f>SUM(阿蘇市:西原村!F47)</f>
        <v>268729</v>
      </c>
      <c r="G47" s="12">
        <f>SUM(阿蘇市:西原村!G47)</f>
        <v>1744.7599999999998</v>
      </c>
      <c r="H47" s="25">
        <f>SUM(阿蘇市:西原村!H47)</f>
        <v>268738</v>
      </c>
      <c r="I47" s="12">
        <f>SUM(阿蘇市:西原村!I47)</f>
        <v>0</v>
      </c>
      <c r="J47" s="25">
        <f>SUM(阿蘇市:西原村!J47)</f>
        <v>0</v>
      </c>
      <c r="K47" s="12">
        <f>SUM(阿蘇市:西原村!K47)</f>
        <v>0</v>
      </c>
      <c r="L47" s="25">
        <f>SUM(阿蘇市:西原村!L47)</f>
        <v>0</v>
      </c>
      <c r="M47" s="12">
        <f>SUM(阿蘇市:西原村!M47)</f>
        <v>0</v>
      </c>
      <c r="N47" s="25">
        <f>SUM(阿蘇市:西原村!N47)</f>
        <v>0</v>
      </c>
      <c r="O47" s="12">
        <f>SUM(阿蘇市:西原村!O47)</f>
        <v>35.36</v>
      </c>
      <c r="P47" s="25">
        <f>SUM(阿蘇市:西原村!P47)</f>
        <v>9092</v>
      </c>
      <c r="Q47" s="12">
        <f>SUM(阿蘇市:西原村!Q47)</f>
        <v>713.69999999999993</v>
      </c>
      <c r="R47" s="25">
        <f>SUM(阿蘇市:西原村!R47)</f>
        <v>138911</v>
      </c>
      <c r="S47" s="12">
        <f>SUM(阿蘇市:西原村!S47)</f>
        <v>749.06</v>
      </c>
      <c r="T47" s="25">
        <f>SUM(阿蘇市:西原村!T47)</f>
        <v>148003</v>
      </c>
      <c r="U47" s="14">
        <f>SUM(阿蘇市:西原村!U47)</f>
        <v>35.39</v>
      </c>
      <c r="V47" s="25">
        <f>SUM(阿蘇市:西原村!V47)</f>
        <v>9101</v>
      </c>
      <c r="W47" s="14">
        <f>SUM(阿蘇市:西原村!W47)</f>
        <v>2458.4300000000003</v>
      </c>
      <c r="X47" s="25">
        <f>SUM(阿蘇市:西原村!X47)</f>
        <v>407640</v>
      </c>
      <c r="Y47" s="12">
        <f>SUM(阿蘇市:西原村!Y47)</f>
        <v>2493.8200000000002</v>
      </c>
      <c r="Z47" s="25">
        <f>SUM(阿蘇市:西原村!Z47)</f>
        <v>416741</v>
      </c>
    </row>
    <row r="48" spans="1:26" ht="14.15" customHeight="1">
      <c r="A48" s="44" t="s">
        <v>41</v>
      </c>
      <c r="B48" s="45"/>
      <c r="C48" s="12">
        <f>SUM(阿蘇市:西原村!C48)</f>
        <v>0</v>
      </c>
      <c r="D48" s="29">
        <f>SUM(阿蘇市:西原村!D48)</f>
        <v>0</v>
      </c>
      <c r="E48" s="12">
        <f>SUM(阿蘇市:西原村!E48)</f>
        <v>1.4</v>
      </c>
      <c r="F48" s="29">
        <f>SUM(阿蘇市:西原村!F48)</f>
        <v>355</v>
      </c>
      <c r="G48" s="12">
        <f>SUM(阿蘇市:西原村!G48)</f>
        <v>1.4</v>
      </c>
      <c r="H48" s="25">
        <f>SUM(阿蘇市:西原村!H48)</f>
        <v>355</v>
      </c>
      <c r="I48" s="12">
        <f>SUM(阿蘇市:西原村!I48)</f>
        <v>0</v>
      </c>
      <c r="J48" s="29">
        <f>SUM(阿蘇市:西原村!J48)</f>
        <v>0</v>
      </c>
      <c r="K48" s="12">
        <f>SUM(阿蘇市:西原村!K48)</f>
        <v>0</v>
      </c>
      <c r="L48" s="29">
        <f>SUM(阿蘇市:西原村!L48)</f>
        <v>0</v>
      </c>
      <c r="M48" s="12">
        <f>SUM(阿蘇市:西原村!M48)</f>
        <v>0</v>
      </c>
      <c r="N48" s="25">
        <f>SUM(阿蘇市:西原村!N48)</f>
        <v>0</v>
      </c>
      <c r="O48" s="12">
        <f>SUM(阿蘇市:西原村!O48)</f>
        <v>0</v>
      </c>
      <c r="P48" s="29">
        <f>SUM(阿蘇市:西原村!P48)</f>
        <v>0</v>
      </c>
      <c r="Q48" s="12">
        <f>SUM(阿蘇市:西原村!Q48)</f>
        <v>65.660000000000011</v>
      </c>
      <c r="R48" s="29">
        <f>SUM(阿蘇市:西原村!R48)</f>
        <v>15641</v>
      </c>
      <c r="S48" s="12">
        <f>SUM(阿蘇市:西原村!S48)</f>
        <v>65.660000000000011</v>
      </c>
      <c r="T48" s="25">
        <f>SUM(阿蘇市:西原村!T48)</f>
        <v>15641</v>
      </c>
      <c r="U48" s="14">
        <f>SUM(阿蘇市:西原村!U48)</f>
        <v>0</v>
      </c>
      <c r="V48" s="25">
        <f>SUM(阿蘇市:西原村!V48)</f>
        <v>0</v>
      </c>
      <c r="W48" s="14">
        <f>SUM(阿蘇市:西原村!W48)</f>
        <v>67.060000000000016</v>
      </c>
      <c r="X48" s="25">
        <f>SUM(阿蘇市:西原村!X48)</f>
        <v>15996</v>
      </c>
      <c r="Y48" s="12">
        <f>SUM(阿蘇市:西原村!Y48)</f>
        <v>67.060000000000016</v>
      </c>
      <c r="Z48" s="25">
        <f>SUM(阿蘇市:西原村!Z48)</f>
        <v>15996</v>
      </c>
    </row>
    <row r="49" spans="1:26" ht="14.15" customHeight="1">
      <c r="A49" s="44" t="s">
        <v>42</v>
      </c>
      <c r="B49" s="45"/>
      <c r="C49" s="12">
        <f>SUM(阿蘇市:西原村!C49)</f>
        <v>0</v>
      </c>
      <c r="D49" s="29">
        <f>SUM(阿蘇市:西原村!D49)</f>
        <v>0</v>
      </c>
      <c r="E49" s="12">
        <f>SUM(阿蘇市:西原村!E49)</f>
        <v>0</v>
      </c>
      <c r="F49" s="29">
        <f>SUM(阿蘇市:西原村!F49)</f>
        <v>0</v>
      </c>
      <c r="G49" s="12">
        <f>SUM(阿蘇市:西原村!G49)</f>
        <v>0</v>
      </c>
      <c r="H49" s="25">
        <f>SUM(阿蘇市:西原村!H49)</f>
        <v>0</v>
      </c>
      <c r="I49" s="12">
        <f>SUM(阿蘇市:西原村!I49)</f>
        <v>0</v>
      </c>
      <c r="J49" s="29">
        <f>SUM(阿蘇市:西原村!J49)</f>
        <v>0</v>
      </c>
      <c r="K49" s="12">
        <f>SUM(阿蘇市:西原村!K49)</f>
        <v>0</v>
      </c>
      <c r="L49" s="29">
        <f>SUM(阿蘇市:西原村!L49)</f>
        <v>0</v>
      </c>
      <c r="M49" s="12">
        <f>SUM(阿蘇市:西原村!M49)</f>
        <v>0</v>
      </c>
      <c r="N49" s="25">
        <f>SUM(阿蘇市:西原村!N49)</f>
        <v>0</v>
      </c>
      <c r="O49" s="12">
        <f>SUM(阿蘇市:西原村!O49)</f>
        <v>0</v>
      </c>
      <c r="P49" s="29">
        <f>SUM(阿蘇市:西原村!P49)</f>
        <v>0</v>
      </c>
      <c r="Q49" s="12">
        <f>SUM(阿蘇市:西原村!Q49)</f>
        <v>0</v>
      </c>
      <c r="R49" s="29">
        <f>SUM(阿蘇市:西原村!R49)</f>
        <v>0</v>
      </c>
      <c r="S49" s="12">
        <f>SUM(阿蘇市:西原村!S49)</f>
        <v>0</v>
      </c>
      <c r="T49" s="25">
        <f>SUM(阿蘇市:西原村!T49)</f>
        <v>0</v>
      </c>
      <c r="U49" s="14">
        <f>SUM(阿蘇市:西原村!U49)</f>
        <v>0</v>
      </c>
      <c r="V49" s="25">
        <f>SUM(阿蘇市:西原村!V49)</f>
        <v>0</v>
      </c>
      <c r="W49" s="14">
        <f>SUM(阿蘇市:西原村!W49)</f>
        <v>0</v>
      </c>
      <c r="X49" s="25">
        <f>SUM(阿蘇市:西原村!X49)</f>
        <v>0</v>
      </c>
      <c r="Y49" s="12">
        <f>SUM(阿蘇市:西原村!Y49)</f>
        <v>0</v>
      </c>
      <c r="Z49" s="25">
        <f>SUM(阿蘇市:西原村!Z49)</f>
        <v>0</v>
      </c>
    </row>
    <row r="50" spans="1:26" ht="14.15" customHeight="1">
      <c r="A50" s="44" t="s">
        <v>43</v>
      </c>
      <c r="B50" s="45"/>
      <c r="C50" s="12">
        <f>SUM(阿蘇市:西原村!C50)</f>
        <v>0.24</v>
      </c>
      <c r="D50" s="29">
        <f>SUM(阿蘇市:西原村!D50)</f>
        <v>75</v>
      </c>
      <c r="E50" s="12">
        <f>SUM(阿蘇市:西原村!E50)</f>
        <v>15.010000000000002</v>
      </c>
      <c r="F50" s="29">
        <f>SUM(阿蘇市:西原村!F50)</f>
        <v>2663</v>
      </c>
      <c r="G50" s="12">
        <f>SUM(阿蘇市:西原村!G50)</f>
        <v>15.25</v>
      </c>
      <c r="H50" s="25">
        <f>SUM(阿蘇市:西原村!H50)</f>
        <v>2738</v>
      </c>
      <c r="I50" s="12">
        <f>SUM(阿蘇市:西原村!I50)</f>
        <v>0</v>
      </c>
      <c r="J50" s="29">
        <f>SUM(阿蘇市:西原村!J50)</f>
        <v>0</v>
      </c>
      <c r="K50" s="12">
        <f>SUM(阿蘇市:西原村!K50)</f>
        <v>0</v>
      </c>
      <c r="L50" s="29">
        <f>SUM(阿蘇市:西原村!L50)</f>
        <v>0</v>
      </c>
      <c r="M50" s="12">
        <f>SUM(阿蘇市:西原村!M50)</f>
        <v>0</v>
      </c>
      <c r="N50" s="25">
        <f>SUM(阿蘇市:西原村!N50)</f>
        <v>0</v>
      </c>
      <c r="O50" s="12">
        <f>SUM(阿蘇市:西原村!O50)</f>
        <v>0</v>
      </c>
      <c r="P50" s="29">
        <f>SUM(阿蘇市:西原村!P50)</f>
        <v>0</v>
      </c>
      <c r="Q50" s="12">
        <f>SUM(阿蘇市:西原村!Q50)</f>
        <v>276.70999999999998</v>
      </c>
      <c r="R50" s="29">
        <f>SUM(阿蘇市:西原村!R50)</f>
        <v>58976</v>
      </c>
      <c r="S50" s="12">
        <f>SUM(阿蘇市:西原村!S50)</f>
        <v>276.70999999999998</v>
      </c>
      <c r="T50" s="25">
        <f>SUM(阿蘇市:西原村!T50)</f>
        <v>58976</v>
      </c>
      <c r="U50" s="14">
        <f>SUM(阿蘇市:西原村!U50)</f>
        <v>0.24</v>
      </c>
      <c r="V50" s="25">
        <f>SUM(阿蘇市:西原村!V50)</f>
        <v>75</v>
      </c>
      <c r="W50" s="14">
        <f>SUM(阿蘇市:西原村!W50)</f>
        <v>291.72000000000003</v>
      </c>
      <c r="X50" s="25">
        <f>SUM(阿蘇市:西原村!X50)</f>
        <v>61639</v>
      </c>
      <c r="Y50" s="12">
        <f>SUM(阿蘇市:西原村!Y50)</f>
        <v>291.95999999999998</v>
      </c>
      <c r="Z50" s="25">
        <f>SUM(阿蘇市:西原村!Z50)</f>
        <v>61714</v>
      </c>
    </row>
    <row r="51" spans="1:26" ht="14.15" customHeight="1">
      <c r="A51" s="42" t="s">
        <v>44</v>
      </c>
      <c r="B51" s="42"/>
      <c r="C51" s="12">
        <f>SUM(阿蘇市:西原村!C51)</f>
        <v>0</v>
      </c>
      <c r="D51" s="29">
        <f>SUM(阿蘇市:西原村!D51)</f>
        <v>0</v>
      </c>
      <c r="E51" s="12">
        <f>SUM(阿蘇市:西原村!E51)</f>
        <v>2.95</v>
      </c>
      <c r="F51" s="29">
        <f>SUM(阿蘇市:西原村!F51)</f>
        <v>613</v>
      </c>
      <c r="G51" s="12">
        <f>SUM(阿蘇市:西原村!G51)</f>
        <v>2.95</v>
      </c>
      <c r="H51" s="25">
        <f>SUM(阿蘇市:西原村!H51)</f>
        <v>613</v>
      </c>
      <c r="I51" s="12">
        <f>SUM(阿蘇市:西原村!I51)</f>
        <v>0</v>
      </c>
      <c r="J51" s="29">
        <f>SUM(阿蘇市:西原村!J51)</f>
        <v>0</v>
      </c>
      <c r="K51" s="12">
        <f>SUM(阿蘇市:西原村!K51)</f>
        <v>0</v>
      </c>
      <c r="L51" s="29">
        <f>SUM(阿蘇市:西原村!L51)</f>
        <v>0</v>
      </c>
      <c r="M51" s="12">
        <f>SUM(阿蘇市:西原村!M51)</f>
        <v>0</v>
      </c>
      <c r="N51" s="25">
        <f>SUM(阿蘇市:西原村!N51)</f>
        <v>0</v>
      </c>
      <c r="O51" s="12">
        <f>SUM(阿蘇市:西原村!O51)</f>
        <v>0</v>
      </c>
      <c r="P51" s="29">
        <f>SUM(阿蘇市:西原村!P51)</f>
        <v>0</v>
      </c>
      <c r="Q51" s="12">
        <f>SUM(阿蘇市:西原村!Q51)</f>
        <v>17.98</v>
      </c>
      <c r="R51" s="29">
        <f>SUM(阿蘇市:西原村!R51)</f>
        <v>4063</v>
      </c>
      <c r="S51" s="12">
        <f>SUM(阿蘇市:西原村!S51)</f>
        <v>17.98</v>
      </c>
      <c r="T51" s="25">
        <f>SUM(阿蘇市:西原村!T51)</f>
        <v>4063</v>
      </c>
      <c r="U51" s="14">
        <f>SUM(阿蘇市:西原村!U51)</f>
        <v>0</v>
      </c>
      <c r="V51" s="25">
        <f>SUM(阿蘇市:西原村!V51)</f>
        <v>0</v>
      </c>
      <c r="W51" s="14">
        <f>SUM(阿蘇市:西原村!W51)</f>
        <v>20.93</v>
      </c>
      <c r="X51" s="25">
        <f>SUM(阿蘇市:西原村!X51)</f>
        <v>4676</v>
      </c>
      <c r="Y51" s="12">
        <f>SUM(阿蘇市:西原村!Y51)</f>
        <v>20.93</v>
      </c>
      <c r="Z51" s="25">
        <f>SUM(阿蘇市:西原村!Z51)</f>
        <v>4676</v>
      </c>
    </row>
    <row r="52" spans="1:26" ht="14.15" customHeight="1">
      <c r="A52" s="42" t="s">
        <v>45</v>
      </c>
      <c r="B52" s="42"/>
      <c r="C52" s="19">
        <f>SUM(阿蘇市:西原村!C52)</f>
        <v>14.09</v>
      </c>
      <c r="D52" s="26">
        <f>SUM(阿蘇市:西原村!D52)</f>
        <v>4310</v>
      </c>
      <c r="E52" s="19">
        <f>SUM(阿蘇市:西原村!E52)</f>
        <v>4782.12</v>
      </c>
      <c r="F52" s="26">
        <f>SUM(阿蘇市:西原村!F52)</f>
        <v>790224</v>
      </c>
      <c r="G52" s="19">
        <f>SUM(阿蘇市:西原村!G52)</f>
        <v>4796.21</v>
      </c>
      <c r="H52" s="26">
        <f>SUM(阿蘇市:西原村!H52)</f>
        <v>794534</v>
      </c>
      <c r="I52" s="19">
        <f>SUM(阿蘇市:西原村!I52)</f>
        <v>0</v>
      </c>
      <c r="J52" s="26">
        <f>SUM(阿蘇市:西原村!J52)</f>
        <v>0</v>
      </c>
      <c r="K52" s="19">
        <f>SUM(阿蘇市:西原村!K52)</f>
        <v>4.6500000000000004</v>
      </c>
      <c r="L52" s="26">
        <f>SUM(阿蘇市:西原村!L52)</f>
        <v>490</v>
      </c>
      <c r="M52" s="19">
        <f>SUM(阿蘇市:西原村!M52)</f>
        <v>4.6500000000000004</v>
      </c>
      <c r="N52" s="26">
        <f>SUM(阿蘇市:西原村!N52)</f>
        <v>490</v>
      </c>
      <c r="O52" s="19">
        <f>SUM(阿蘇市:西原村!O52)</f>
        <v>154.35999999999999</v>
      </c>
      <c r="P52" s="26">
        <f>SUM(阿蘇市:西原村!P52)</f>
        <v>43120</v>
      </c>
      <c r="Q52" s="19">
        <f>SUM(阿蘇市:西原村!Q52)</f>
        <v>5311.83</v>
      </c>
      <c r="R52" s="26">
        <f>SUM(阿蘇市:西原村!R52)</f>
        <v>1094496</v>
      </c>
      <c r="S52" s="19">
        <f>SUM(阿蘇市:西原村!S52)</f>
        <v>5466.1900000000005</v>
      </c>
      <c r="T52" s="26">
        <f>SUM(阿蘇市:西原村!T52)</f>
        <v>1137616</v>
      </c>
      <c r="U52" s="19">
        <f>SUM(阿蘇市:西原村!U52)</f>
        <v>168.45</v>
      </c>
      <c r="V52" s="26">
        <f>SUM(阿蘇市:西原村!V52)</f>
        <v>47430</v>
      </c>
      <c r="W52" s="19">
        <f>SUM(阿蘇市:西原村!W52)</f>
        <v>10098.600000000002</v>
      </c>
      <c r="X52" s="26">
        <f>SUM(阿蘇市:西原村!X52)</f>
        <v>1885210</v>
      </c>
      <c r="Y52" s="19">
        <f>SUM(阿蘇市:西原村!Y52)</f>
        <v>10267.050000000001</v>
      </c>
      <c r="Z52" s="26">
        <f>SUM(阿蘇市:西原村!Z52)</f>
        <v>1932640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SUM(阿蘇市:西原村!C58)</f>
        <v>24910.69</v>
      </c>
      <c r="D58" s="25">
        <f>SUM(阿蘇市:西原村!D58)</f>
        <v>14319093</v>
      </c>
      <c r="E58" s="14">
        <f>SUM(阿蘇市:西原村!E58)</f>
        <v>5146.0500000000011</v>
      </c>
      <c r="F58" s="25">
        <f>SUM(阿蘇市:西原村!F58)</f>
        <v>944147</v>
      </c>
      <c r="G58" s="14">
        <f>SUM(阿蘇市:西原村!G58)</f>
        <v>30056.740000000005</v>
      </c>
      <c r="H58" s="25">
        <f>SUM(阿蘇市:西原村!H58)</f>
        <v>15263240</v>
      </c>
      <c r="I58" s="15">
        <f>SUM(阿蘇市:西原村!I58)</f>
        <v>175.25</v>
      </c>
      <c r="J58" s="29">
        <f>SUM(阿蘇市:西原村!J58)</f>
        <v>2667.68</v>
      </c>
      <c r="K58" s="17">
        <f>SUM(阿蘇市:西原村!K58)</f>
        <v>17.16</v>
      </c>
      <c r="L58" s="32">
        <f>SUM(阿蘇市:西原村!L58)</f>
        <v>441.02</v>
      </c>
      <c r="M58" s="18">
        <f>SUM(阿蘇市:西原村!M58)</f>
        <v>366371</v>
      </c>
      <c r="N58" s="25">
        <f>SUM(阿蘇市:西原村!N58)</f>
        <v>0.33</v>
      </c>
      <c r="O58" s="17">
        <f>SUM(阿蘇市:西原村!O58)</f>
        <v>33358.18</v>
      </c>
    </row>
    <row r="59" spans="1:26" ht="14.15" customHeight="1">
      <c r="A59" s="42"/>
      <c r="B59" s="6" t="s">
        <v>27</v>
      </c>
      <c r="C59" s="14">
        <f>SUM(阿蘇市:西原村!C59)</f>
        <v>4356.6100000000006</v>
      </c>
      <c r="D59" s="25">
        <f>SUM(阿蘇市:西原村!D59)</f>
        <v>2603040</v>
      </c>
      <c r="E59" s="14">
        <f>SUM(阿蘇市:西原村!E59)</f>
        <v>1461.9000000000003</v>
      </c>
      <c r="F59" s="25">
        <f>SUM(阿蘇市:西原村!F59)</f>
        <v>262299</v>
      </c>
      <c r="G59" s="14">
        <f>SUM(阿蘇市:西原村!G59)</f>
        <v>5818.51</v>
      </c>
      <c r="H59" s="25">
        <f>SUM(阿蘇市:西原村!H59)</f>
        <v>2865339</v>
      </c>
      <c r="I59" s="15">
        <f>SUM(阿蘇市:西原村!I59)</f>
        <v>59.11</v>
      </c>
      <c r="J59" s="29">
        <f>SUM(阿蘇市:西原村!J59)</f>
        <v>2206.7199999999998</v>
      </c>
      <c r="K59" s="17">
        <f>SUM(阿蘇市:西原村!K59)</f>
        <v>2.1800000000000002</v>
      </c>
      <c r="L59" s="32">
        <f>SUM(阿蘇市:西原村!L59)</f>
        <v>69.820000000000007</v>
      </c>
      <c r="M59" s="18">
        <f>SUM(阿蘇市:西原村!M59)</f>
        <v>47689</v>
      </c>
      <c r="N59" s="25">
        <f>SUM(阿蘇市:西原村!N59)</f>
        <v>0</v>
      </c>
      <c r="O59" s="17">
        <f>SUM(阿蘇市:西原村!O59)</f>
        <v>8156.3399999999992</v>
      </c>
    </row>
    <row r="60" spans="1:26" ht="14.15" customHeight="1">
      <c r="A60" s="42"/>
      <c r="B60" s="6" t="s">
        <v>28</v>
      </c>
      <c r="C60" s="14">
        <f>SUM(阿蘇市:西原村!C60)</f>
        <v>1228.0800000000002</v>
      </c>
      <c r="D60" s="25">
        <f>SUM(阿蘇市:西原村!D60)</f>
        <v>606763</v>
      </c>
      <c r="E60" s="14">
        <f>SUM(阿蘇市:西原村!E60)</f>
        <v>370.63</v>
      </c>
      <c r="F60" s="25">
        <f>SUM(阿蘇市:西原村!F60)</f>
        <v>60529</v>
      </c>
      <c r="G60" s="14">
        <f>SUM(阿蘇市:西原村!G60)</f>
        <v>1598.71</v>
      </c>
      <c r="H60" s="25">
        <f>SUM(阿蘇市:西原村!H60)</f>
        <v>667292</v>
      </c>
      <c r="I60" s="15">
        <f>SUM(阿蘇市:西原村!I60)</f>
        <v>52.16</v>
      </c>
      <c r="J60" s="29">
        <f>SUM(阿蘇市:西原村!J60)</f>
        <v>237.70999999999998</v>
      </c>
      <c r="K60" s="17">
        <f>SUM(阿蘇市:西原村!K60)</f>
        <v>0.57999999999999996</v>
      </c>
      <c r="L60" s="32">
        <f>SUM(阿蘇市:西原村!L60)</f>
        <v>27.53</v>
      </c>
      <c r="M60" s="18">
        <f>SUM(阿蘇市:西原村!M60)</f>
        <v>15312</v>
      </c>
      <c r="N60" s="25">
        <f>SUM(阿蘇市:西原村!N60)</f>
        <v>0</v>
      </c>
      <c r="O60" s="17">
        <f>SUM(阿蘇市:西原村!O60)</f>
        <v>1916.6900000000003</v>
      </c>
    </row>
    <row r="61" spans="1:26" ht="14.15" customHeight="1">
      <c r="A61" s="42"/>
      <c r="B61" s="6" t="s">
        <v>29</v>
      </c>
      <c r="C61" s="14">
        <f>SUM(阿蘇市:西原村!C61)</f>
        <v>154.55000000000001</v>
      </c>
      <c r="D61" s="25">
        <f>SUM(阿蘇市:西原村!D61)</f>
        <v>90268</v>
      </c>
      <c r="E61" s="14">
        <f>SUM(阿蘇市:西原村!E61)</f>
        <v>35.57</v>
      </c>
      <c r="F61" s="25">
        <f>SUM(阿蘇市:西原村!F61)</f>
        <v>6934</v>
      </c>
      <c r="G61" s="14">
        <f>SUM(阿蘇市:西原村!G61)</f>
        <v>190.12</v>
      </c>
      <c r="H61" s="25">
        <f>SUM(阿蘇市:西原村!H61)</f>
        <v>97202</v>
      </c>
      <c r="I61" s="15">
        <f>SUM(阿蘇市:西原村!I61)</f>
        <v>0.14000000000000001</v>
      </c>
      <c r="J61" s="29">
        <f>SUM(阿蘇市:西原村!J61)</f>
        <v>8.7799999999999994</v>
      </c>
      <c r="K61" s="17">
        <f>SUM(阿蘇市:西原村!K61)</f>
        <v>0</v>
      </c>
      <c r="L61" s="32">
        <f>SUM(阿蘇市:西原村!L61)</f>
        <v>0.14000000000000001</v>
      </c>
      <c r="M61" s="18">
        <f>SUM(阿蘇市:西原村!M61)</f>
        <v>144</v>
      </c>
      <c r="N61" s="25">
        <f>SUM(阿蘇市:西原村!N61)</f>
        <v>0</v>
      </c>
      <c r="O61" s="17">
        <f>SUM(阿蘇市:西原村!O61)</f>
        <v>199.17999999999998</v>
      </c>
    </row>
    <row r="62" spans="1:26" ht="14.15" customHeight="1">
      <c r="A62" s="42"/>
      <c r="B62" s="6" t="s">
        <v>30</v>
      </c>
      <c r="C62" s="14">
        <f>SUM(阿蘇市:西原村!C62)</f>
        <v>119.67</v>
      </c>
      <c r="D62" s="25">
        <f>SUM(阿蘇市:西原村!D62)</f>
        <v>75295</v>
      </c>
      <c r="E62" s="14">
        <f>SUM(阿蘇市:西原村!E62)</f>
        <v>61.51</v>
      </c>
      <c r="F62" s="25">
        <f>SUM(阿蘇市:西原村!F62)</f>
        <v>13086</v>
      </c>
      <c r="G62" s="14">
        <f>SUM(阿蘇市:西原村!G62)</f>
        <v>181.18</v>
      </c>
      <c r="H62" s="25">
        <f>SUM(阿蘇市:西原村!H62)</f>
        <v>88381</v>
      </c>
      <c r="I62" s="15">
        <f>SUM(阿蘇市:西原村!I62)</f>
        <v>0</v>
      </c>
      <c r="J62" s="29">
        <f>SUM(阿蘇市:西原村!J62)</f>
        <v>2.85</v>
      </c>
      <c r="K62" s="17">
        <f>SUM(阿蘇市:西原村!K62)</f>
        <v>11.81</v>
      </c>
      <c r="L62" s="32">
        <f>SUM(阿蘇市:西原村!L62)</f>
        <v>7.4499999999999993</v>
      </c>
      <c r="M62" s="18">
        <f>SUM(阿蘇市:西原村!M62)</f>
        <v>5894</v>
      </c>
      <c r="N62" s="25">
        <f>SUM(阿蘇市:西原村!N62)</f>
        <v>0</v>
      </c>
      <c r="O62" s="17">
        <f>SUM(阿蘇市:西原村!O62)</f>
        <v>203.29</v>
      </c>
    </row>
    <row r="63" spans="1:26" ht="14.15" customHeight="1">
      <c r="A63" s="42"/>
      <c r="B63" s="6" t="s">
        <v>31</v>
      </c>
      <c r="C63" s="14">
        <f>SUM(阿蘇市:西原村!C63)</f>
        <v>1395.33</v>
      </c>
      <c r="D63" s="25">
        <f>SUM(阿蘇市:西原村!D63)</f>
        <v>744265</v>
      </c>
      <c r="E63" s="14">
        <f>SUM(阿蘇市:西原村!E63)</f>
        <v>862.56999999999994</v>
      </c>
      <c r="F63" s="25">
        <f>SUM(阿蘇市:西原村!F63)</f>
        <v>189572</v>
      </c>
      <c r="G63" s="14">
        <f>SUM(阿蘇市:西原村!G63)</f>
        <v>2257.9</v>
      </c>
      <c r="H63" s="25">
        <f>SUM(阿蘇市:西原村!H63)</f>
        <v>933837</v>
      </c>
      <c r="I63" s="15">
        <f>SUM(阿蘇市:西原村!I63)</f>
        <v>0.27</v>
      </c>
      <c r="J63" s="29">
        <f>SUM(阿蘇市:西原村!J63)</f>
        <v>759.54</v>
      </c>
      <c r="K63" s="17">
        <f>SUM(阿蘇市:西原村!K63)</f>
        <v>71.960000000000008</v>
      </c>
      <c r="L63" s="32">
        <f>SUM(阿蘇市:西原村!L63)</f>
        <v>7.27</v>
      </c>
      <c r="M63" s="18">
        <f>SUM(阿蘇市:西原村!M63)</f>
        <v>5534</v>
      </c>
      <c r="N63" s="25">
        <f>SUM(阿蘇市:西原村!N63)</f>
        <v>0</v>
      </c>
      <c r="O63" s="17">
        <f>SUM(阿蘇市:西原村!O63)</f>
        <v>3096.9400000000005</v>
      </c>
    </row>
    <row r="64" spans="1:26" ht="14.15" customHeight="1">
      <c r="A64" s="42"/>
      <c r="B64" s="6" t="s">
        <v>32</v>
      </c>
      <c r="C64" s="14">
        <f>SUM(阿蘇市:西原村!C64)</f>
        <v>661.86</v>
      </c>
      <c r="D64" s="25">
        <f>SUM(阿蘇市:西原村!D64)</f>
        <v>386023</v>
      </c>
      <c r="E64" s="14">
        <f>SUM(阿蘇市:西原村!E64)</f>
        <v>325.69999999999993</v>
      </c>
      <c r="F64" s="25">
        <f>SUM(阿蘇市:西原村!F64)</f>
        <v>57415</v>
      </c>
      <c r="G64" s="14">
        <f>SUM(阿蘇市:西原村!G64)</f>
        <v>987.56</v>
      </c>
      <c r="H64" s="25">
        <f>SUM(阿蘇市:西原村!H64)</f>
        <v>443438</v>
      </c>
      <c r="I64" s="15">
        <f>SUM(阿蘇市:西原村!I64)</f>
        <v>0.99</v>
      </c>
      <c r="J64" s="29">
        <f>SUM(阿蘇市:西原村!J64)</f>
        <v>435.78999999999996</v>
      </c>
      <c r="K64" s="17">
        <f>SUM(阿蘇市:西原村!K64)</f>
        <v>31.23</v>
      </c>
      <c r="L64" s="32">
        <f>SUM(阿蘇市:西原村!L64)</f>
        <v>5.23</v>
      </c>
      <c r="M64" s="18">
        <f>SUM(阿蘇市:西原村!M64)</f>
        <v>4054</v>
      </c>
      <c r="N64" s="36">
        <f>SUM(阿蘇市:西原村!N64)</f>
        <v>0</v>
      </c>
      <c r="O64" s="16">
        <f>SUM(阿蘇市:西原村!O64)</f>
        <v>1460.7999999999997</v>
      </c>
    </row>
    <row r="65" spans="1:15" ht="14.15" customHeight="1">
      <c r="A65" s="42"/>
      <c r="B65" s="6" t="s">
        <v>33</v>
      </c>
      <c r="C65" s="14">
        <f>SUM(阿蘇市:西原村!C65)</f>
        <v>32826.790000000008</v>
      </c>
      <c r="D65" s="25">
        <f>SUM(阿蘇市:西原村!D65)</f>
        <v>18824747</v>
      </c>
      <c r="E65" s="14">
        <f>SUM(阿蘇市:西原村!E65)</f>
        <v>8263.93</v>
      </c>
      <c r="F65" s="25">
        <f>SUM(阿蘇市:西原村!F65)</f>
        <v>1533982</v>
      </c>
      <c r="G65" s="14">
        <f>SUM(阿蘇市:西原村!G65)</f>
        <v>41090.720000000008</v>
      </c>
      <c r="H65" s="25">
        <f>SUM(阿蘇市:西原村!H65)</f>
        <v>20358729</v>
      </c>
      <c r="I65" s="12">
        <f>SUM(阿蘇市:西原村!I65)</f>
        <v>287.92</v>
      </c>
      <c r="J65" s="32">
        <f>SUM(阿蘇市:西原村!J65)</f>
        <v>6319.0700000000006</v>
      </c>
      <c r="K65" s="12">
        <f>SUM(阿蘇市:西原村!K65)</f>
        <v>134.91999999999999</v>
      </c>
      <c r="L65" s="32">
        <f>SUM(阿蘇市:西原村!L65)</f>
        <v>558.45999999999992</v>
      </c>
      <c r="M65" s="18">
        <f>SUM(阿蘇市:西原村!M65)</f>
        <v>444998</v>
      </c>
      <c r="N65" s="36">
        <f>SUM(阿蘇市:西原村!N65)</f>
        <v>0.33</v>
      </c>
      <c r="O65" s="16">
        <f>SUM(阿蘇市:西原村!O65)</f>
        <v>48391.42</v>
      </c>
    </row>
    <row r="66" spans="1:15" ht="14.15" customHeight="1">
      <c r="A66" s="42" t="s">
        <v>34</v>
      </c>
      <c r="B66" s="6" t="s">
        <v>35</v>
      </c>
      <c r="C66" s="14">
        <f>SUM(阿蘇市:西原村!C66)</f>
        <v>404.94000000000005</v>
      </c>
      <c r="D66" s="25">
        <f>SUM(阿蘇市:西原村!D66)</f>
        <v>232531</v>
      </c>
      <c r="E66" s="14">
        <f>SUM(阿蘇市:西原村!E66)</f>
        <v>70.19</v>
      </c>
      <c r="F66" s="25">
        <f>SUM(阿蘇市:西原村!F66)</f>
        <v>15170</v>
      </c>
      <c r="G66" s="14">
        <f>SUM(阿蘇市:西原村!G66)</f>
        <v>475.13</v>
      </c>
      <c r="H66" s="25">
        <f>SUM(阿蘇市:西原村!H66)</f>
        <v>247701</v>
      </c>
      <c r="I66" s="12">
        <f>SUM(阿蘇市:西原村!I66)</f>
        <v>3.33</v>
      </c>
      <c r="J66" s="32">
        <f>SUM(阿蘇市:西原村!J66)</f>
        <v>66.289999999999992</v>
      </c>
      <c r="K66" s="12">
        <f>SUM(阿蘇市:西原村!K66)</f>
        <v>726.59</v>
      </c>
      <c r="L66" s="32">
        <f>SUM(阿蘇市:西原村!L66)</f>
        <v>0.33999999999999997</v>
      </c>
      <c r="M66" s="18">
        <f>SUM(阿蘇市:西原村!M66)</f>
        <v>304</v>
      </c>
      <c r="N66" s="36">
        <f>SUM(阿蘇市:西原村!N66)</f>
        <v>0</v>
      </c>
      <c r="O66" s="16">
        <f>SUM(阿蘇市:西原村!O66)</f>
        <v>1271.68</v>
      </c>
    </row>
    <row r="67" spans="1:15" ht="14.15" customHeight="1">
      <c r="A67" s="42"/>
      <c r="B67" s="6" t="s">
        <v>36</v>
      </c>
      <c r="C67" s="14">
        <f>SUM(阿蘇市:西原村!C67)</f>
        <v>339.78</v>
      </c>
      <c r="D67" s="25">
        <f>SUM(阿蘇市:西原村!D67)</f>
        <v>191956</v>
      </c>
      <c r="E67" s="14">
        <f>SUM(阿蘇市:西原村!E67)</f>
        <v>70.58</v>
      </c>
      <c r="F67" s="25">
        <f>SUM(阿蘇市:西原村!F67)</f>
        <v>15125</v>
      </c>
      <c r="G67" s="14">
        <f>SUM(阿蘇市:西原村!G67)</f>
        <v>410.36</v>
      </c>
      <c r="H67" s="25">
        <f>SUM(阿蘇市:西原村!H67)</f>
        <v>207081</v>
      </c>
      <c r="I67" s="12">
        <f>SUM(阿蘇市:西原村!I67)</f>
        <v>31.380000000000003</v>
      </c>
      <c r="J67" s="32">
        <f>SUM(阿蘇市:西原村!J67)</f>
        <v>15.25</v>
      </c>
      <c r="K67" s="12">
        <f>SUM(阿蘇市:西原村!K67)</f>
        <v>17.619999999999997</v>
      </c>
      <c r="L67" s="32">
        <f>SUM(阿蘇市:西原村!L67)</f>
        <v>0</v>
      </c>
      <c r="M67" s="18">
        <f>SUM(阿蘇市:西原村!M67)</f>
        <v>0</v>
      </c>
      <c r="N67" s="36">
        <f>SUM(阿蘇市:西原村!N67)</f>
        <v>0</v>
      </c>
      <c r="O67" s="16">
        <f>SUM(阿蘇市:西原村!O67)</f>
        <v>474.61</v>
      </c>
    </row>
    <row r="68" spans="1:15" ht="14.15" customHeight="1">
      <c r="A68" s="42"/>
      <c r="B68" s="6" t="s">
        <v>37</v>
      </c>
      <c r="C68" s="14">
        <f>SUM(阿蘇市:西原村!C68)</f>
        <v>28.46</v>
      </c>
      <c r="D68" s="25">
        <f>SUM(阿蘇市:西原村!D68)</f>
        <v>18040</v>
      </c>
      <c r="E68" s="14">
        <f>SUM(阿蘇市:西原村!E68)</f>
        <v>4.13</v>
      </c>
      <c r="F68" s="25">
        <f>SUM(阿蘇市:西原村!F68)</f>
        <v>1079</v>
      </c>
      <c r="G68" s="14">
        <f>SUM(阿蘇市:西原村!G68)</f>
        <v>32.590000000000003</v>
      </c>
      <c r="H68" s="25">
        <f>SUM(阿蘇市:西原村!H68)</f>
        <v>19119</v>
      </c>
      <c r="I68" s="12">
        <f>SUM(阿蘇市:西原村!I68)</f>
        <v>0</v>
      </c>
      <c r="J68" s="32">
        <f>SUM(阿蘇市:西原村!J68)</f>
        <v>0</v>
      </c>
      <c r="K68" s="12">
        <f>SUM(阿蘇市:西原村!K68)</f>
        <v>0</v>
      </c>
      <c r="L68" s="32">
        <f>SUM(阿蘇市:西原村!L68)</f>
        <v>0</v>
      </c>
      <c r="M68" s="18">
        <f>SUM(阿蘇市:西原村!M68)</f>
        <v>0</v>
      </c>
      <c r="N68" s="36">
        <f>SUM(阿蘇市:西原村!N68)</f>
        <v>0</v>
      </c>
      <c r="O68" s="16">
        <f>SUM(阿蘇市:西原村!O68)</f>
        <v>32.590000000000003</v>
      </c>
    </row>
    <row r="69" spans="1:15" ht="14.15" customHeight="1">
      <c r="A69" s="42"/>
      <c r="B69" s="6" t="s">
        <v>33</v>
      </c>
      <c r="C69" s="14">
        <f>SUM(阿蘇市:西原村!C69)</f>
        <v>773.18000000000006</v>
      </c>
      <c r="D69" s="25">
        <f>SUM(阿蘇市:西原村!D69)</f>
        <v>442527</v>
      </c>
      <c r="E69" s="14">
        <f>SUM(阿蘇市:西原村!E69)</f>
        <v>144.9</v>
      </c>
      <c r="F69" s="25">
        <f>SUM(阿蘇市:西原村!F69)</f>
        <v>31374</v>
      </c>
      <c r="G69" s="14">
        <f>SUM(阿蘇市:西原村!G69)</f>
        <v>918.07999999999993</v>
      </c>
      <c r="H69" s="25">
        <f>SUM(阿蘇市:西原村!H69)</f>
        <v>473901</v>
      </c>
      <c r="I69" s="12">
        <f>SUM(阿蘇市:西原村!I69)</f>
        <v>34.71</v>
      </c>
      <c r="J69" s="32">
        <f>SUM(阿蘇市:西原村!J69)</f>
        <v>81.540000000000006</v>
      </c>
      <c r="K69" s="12">
        <f>SUM(阿蘇市:西原村!K69)</f>
        <v>744.21</v>
      </c>
      <c r="L69" s="32">
        <f>SUM(阿蘇市:西原村!L69)</f>
        <v>0.33999999999999997</v>
      </c>
      <c r="M69" s="18">
        <f>SUM(阿蘇市:西原村!M69)</f>
        <v>304</v>
      </c>
      <c r="N69" s="36">
        <f>SUM(阿蘇市:西原村!N69)</f>
        <v>0</v>
      </c>
      <c r="O69" s="16">
        <f>SUM(阿蘇市:西原村!O69)</f>
        <v>1778.8799999999999</v>
      </c>
    </row>
    <row r="70" spans="1:15" ht="14.15" customHeight="1">
      <c r="A70" s="43" t="s">
        <v>38</v>
      </c>
      <c r="B70" s="6" t="s">
        <v>39</v>
      </c>
      <c r="C70" s="14">
        <f>SUM(阿蘇市:西原村!C70)</f>
        <v>3218.4800000000005</v>
      </c>
      <c r="D70" s="25">
        <f>SUM(阿蘇市:西原村!D70)</f>
        <v>1749166</v>
      </c>
      <c r="E70" s="14">
        <f>SUM(阿蘇市:西原村!E70)</f>
        <v>3015.51</v>
      </c>
      <c r="F70" s="25">
        <f>SUM(阿蘇市:西原村!F70)</f>
        <v>469186</v>
      </c>
      <c r="G70" s="14">
        <f>SUM(阿蘇市:西原村!G70)</f>
        <v>6233.9900000000007</v>
      </c>
      <c r="H70" s="25">
        <f>SUM(阿蘇市:西原村!H70)</f>
        <v>2218352</v>
      </c>
      <c r="I70" s="12">
        <f>SUM(阿蘇市:西原村!I70)</f>
        <v>21.14</v>
      </c>
      <c r="J70" s="32">
        <f>SUM(阿蘇市:西原村!J70)</f>
        <v>4768.74</v>
      </c>
      <c r="K70" s="12">
        <f>SUM(阿蘇市:西原村!K70)</f>
        <v>327.41999999999996</v>
      </c>
      <c r="L70" s="32">
        <f>SUM(阿蘇市:西原村!L70)</f>
        <v>30.449999999999996</v>
      </c>
      <c r="M70" s="18">
        <f>SUM(阿蘇市:西原村!M70)</f>
        <v>21099</v>
      </c>
      <c r="N70" s="36">
        <f>SUM(阿蘇市:西原村!N70)</f>
        <v>0</v>
      </c>
      <c r="O70" s="16">
        <f>SUM(阿蘇市:西原村!O70)</f>
        <v>11381.739999999998</v>
      </c>
    </row>
    <row r="71" spans="1:15" ht="14.15" customHeight="1">
      <c r="A71" s="42"/>
      <c r="B71" s="6" t="s">
        <v>40</v>
      </c>
      <c r="C71" s="14">
        <f>SUM(阿蘇市:西原村!C71)</f>
        <v>66.11</v>
      </c>
      <c r="D71" s="25">
        <f>SUM(阿蘇市:西原村!D71)</f>
        <v>46172</v>
      </c>
      <c r="E71" s="14">
        <f>SUM(阿蘇市:西原村!E71)</f>
        <v>7.75</v>
      </c>
      <c r="F71" s="25">
        <f>SUM(阿蘇市:西原村!F71)</f>
        <v>1525</v>
      </c>
      <c r="G71" s="14">
        <f>SUM(阿蘇市:西原村!G71)</f>
        <v>73.860000000000014</v>
      </c>
      <c r="H71" s="25">
        <f>SUM(阿蘇市:西原村!H71)</f>
        <v>47697</v>
      </c>
      <c r="I71" s="12">
        <f>SUM(阿蘇市:西原村!I71)</f>
        <v>0</v>
      </c>
      <c r="J71" s="32">
        <f>SUM(阿蘇市:西原村!J71)</f>
        <v>2.6100000000000003</v>
      </c>
      <c r="K71" s="12">
        <f>SUM(阿蘇市:西原村!K71)</f>
        <v>0</v>
      </c>
      <c r="L71" s="32">
        <f>SUM(阿蘇市:西原村!L71)</f>
        <v>0.62</v>
      </c>
      <c r="M71" s="18">
        <f>SUM(阿蘇市:西原村!M71)</f>
        <v>496</v>
      </c>
      <c r="N71" s="36">
        <f>SUM(阿蘇市:西原村!N71)</f>
        <v>0</v>
      </c>
      <c r="O71" s="16">
        <f>SUM(阿蘇市:西原村!O71)</f>
        <v>77.09</v>
      </c>
    </row>
    <row r="72" spans="1:15" ht="14.15" customHeight="1">
      <c r="A72" s="42"/>
      <c r="B72" s="6" t="s">
        <v>33</v>
      </c>
      <c r="C72" s="14">
        <f>SUM(阿蘇市:西原村!C72)</f>
        <v>3284.59</v>
      </c>
      <c r="D72" s="25">
        <f>SUM(阿蘇市:西原村!D72)</f>
        <v>1795338</v>
      </c>
      <c r="E72" s="14">
        <f>SUM(阿蘇市:西原村!E72)</f>
        <v>3023.26</v>
      </c>
      <c r="F72" s="25">
        <f>SUM(阿蘇市:西原村!F72)</f>
        <v>470711</v>
      </c>
      <c r="G72" s="14">
        <f>SUM(阿蘇市:西原村!G72)</f>
        <v>6307.85</v>
      </c>
      <c r="H72" s="25">
        <f>SUM(阿蘇市:西原村!H72)</f>
        <v>2266049</v>
      </c>
      <c r="I72" s="12">
        <f>SUM(阿蘇市:西原村!I72)</f>
        <v>21.14</v>
      </c>
      <c r="J72" s="32">
        <f>SUM(阿蘇市:西原村!J72)</f>
        <v>4771.3499999999985</v>
      </c>
      <c r="K72" s="12">
        <f>SUM(阿蘇市:西原村!K72)</f>
        <v>327.41999999999996</v>
      </c>
      <c r="L72" s="32">
        <f>SUM(阿蘇市:西原村!L72)</f>
        <v>31.069999999999997</v>
      </c>
      <c r="M72" s="18">
        <f>SUM(阿蘇市:西原村!M72)</f>
        <v>21595</v>
      </c>
      <c r="N72" s="36">
        <f>SUM(阿蘇市:西原村!N72)</f>
        <v>0</v>
      </c>
      <c r="O72" s="16">
        <f>SUM(阿蘇市:西原村!O72)</f>
        <v>11458.83</v>
      </c>
    </row>
    <row r="73" spans="1:15" ht="14.15" customHeight="1">
      <c r="A73" s="44" t="s">
        <v>41</v>
      </c>
      <c r="B73" s="45"/>
      <c r="C73" s="14">
        <f>SUM(阿蘇市:西原村!C73)</f>
        <v>182.14000000000001</v>
      </c>
      <c r="D73" s="25">
        <f>SUM(阿蘇市:西原村!D73)</f>
        <v>94546</v>
      </c>
      <c r="E73" s="14">
        <f>SUM(阿蘇市:西原村!E73)</f>
        <v>67.180000000000021</v>
      </c>
      <c r="F73" s="25">
        <f>SUM(阿蘇市:西原村!F73)</f>
        <v>16015</v>
      </c>
      <c r="G73" s="14">
        <f>SUM(阿蘇市:西原村!G73)</f>
        <v>249.32000000000002</v>
      </c>
      <c r="H73" s="25">
        <f>SUM(阿蘇市:西原村!H73)</f>
        <v>110561</v>
      </c>
      <c r="I73" s="15">
        <f>SUM(阿蘇市:西原村!I73)</f>
        <v>0</v>
      </c>
      <c r="J73" s="29">
        <f>SUM(阿蘇市:西原村!J73)</f>
        <v>1602.05</v>
      </c>
      <c r="K73" s="17">
        <f>SUM(阿蘇市:西原村!K73)</f>
        <v>0</v>
      </c>
      <c r="L73" s="32">
        <f>SUM(阿蘇市:西原村!L73)</f>
        <v>0</v>
      </c>
      <c r="M73" s="18">
        <f>SUM(阿蘇市:西原村!M73)</f>
        <v>0</v>
      </c>
      <c r="N73" s="36">
        <f>SUM(阿蘇市:西原村!N73)</f>
        <v>0</v>
      </c>
      <c r="O73" s="16">
        <f>SUM(阿蘇市:西原村!O73)</f>
        <v>1851.37</v>
      </c>
    </row>
    <row r="74" spans="1:15" ht="14.15" customHeight="1">
      <c r="A74" s="44" t="s">
        <v>42</v>
      </c>
      <c r="B74" s="45"/>
      <c r="C74" s="14">
        <f>SUM(阿蘇市:西原村!C74)</f>
        <v>341.78999999999996</v>
      </c>
      <c r="D74" s="25">
        <f>SUM(阿蘇市:西原村!D74)</f>
        <v>128423</v>
      </c>
      <c r="E74" s="14">
        <f>SUM(阿蘇市:西原村!E74)</f>
        <v>12.59</v>
      </c>
      <c r="F74" s="25">
        <f>SUM(阿蘇市:西原村!F74)</f>
        <v>2682</v>
      </c>
      <c r="G74" s="14">
        <f>SUM(阿蘇市:西原村!G74)</f>
        <v>354.38</v>
      </c>
      <c r="H74" s="25">
        <f>SUM(阿蘇市:西原村!H74)</f>
        <v>131105</v>
      </c>
      <c r="I74" s="15">
        <f>SUM(阿蘇市:西原村!I74)</f>
        <v>0.17</v>
      </c>
      <c r="J74" s="29">
        <f>SUM(阿蘇市:西原村!J74)</f>
        <v>7.74</v>
      </c>
      <c r="K74" s="17">
        <f>SUM(阿蘇市:西原村!K74)</f>
        <v>0.69</v>
      </c>
      <c r="L74" s="32">
        <f>SUM(阿蘇市:西原村!L74)</f>
        <v>0</v>
      </c>
      <c r="M74" s="18">
        <f>SUM(阿蘇市:西原村!M74)</f>
        <v>0</v>
      </c>
      <c r="N74" s="25">
        <f>SUM(阿蘇市:西原村!N74)</f>
        <v>0</v>
      </c>
      <c r="O74" s="17">
        <f>SUM(阿蘇市:西原村!O74)</f>
        <v>362.98</v>
      </c>
    </row>
    <row r="75" spans="1:15" ht="14.15" customHeight="1">
      <c r="A75" s="44" t="s">
        <v>43</v>
      </c>
      <c r="B75" s="45"/>
      <c r="C75" s="14">
        <f>SUM(阿蘇市:西原村!C75)</f>
        <v>1987.81</v>
      </c>
      <c r="D75" s="25">
        <f>SUM(阿蘇市:西原村!D75)</f>
        <v>732719</v>
      </c>
      <c r="E75" s="14">
        <f>SUM(阿蘇市:西原村!E75)</f>
        <v>332.29</v>
      </c>
      <c r="F75" s="25">
        <f>SUM(阿蘇市:西原村!F75)</f>
        <v>67132</v>
      </c>
      <c r="G75" s="14">
        <f>SUM(阿蘇市:西原村!G75)</f>
        <v>2320.1</v>
      </c>
      <c r="H75" s="25">
        <f>SUM(阿蘇市:西原村!H75)</f>
        <v>799851</v>
      </c>
      <c r="I75" s="15">
        <f>SUM(阿蘇市:西原村!I75)</f>
        <v>8.89</v>
      </c>
      <c r="J75" s="29">
        <f>SUM(阿蘇市:西原村!J75)</f>
        <v>59.05</v>
      </c>
      <c r="K75" s="17">
        <f>SUM(阿蘇市:西原村!K75)</f>
        <v>25.24</v>
      </c>
      <c r="L75" s="32">
        <f>SUM(阿蘇市:西原村!L75)</f>
        <v>0.38</v>
      </c>
      <c r="M75" s="18">
        <f>SUM(阿蘇市:西原村!M75)</f>
        <v>76</v>
      </c>
      <c r="N75" s="25">
        <f>SUM(阿蘇市:西原村!N75)</f>
        <v>0</v>
      </c>
      <c r="O75" s="17">
        <f>SUM(阿蘇市:西原村!O75)</f>
        <v>2413.66</v>
      </c>
    </row>
    <row r="76" spans="1:15" ht="14.15" customHeight="1">
      <c r="A76" s="42" t="s">
        <v>44</v>
      </c>
      <c r="B76" s="42"/>
      <c r="C76" s="14">
        <f>SUM(阿蘇市:西原村!C76)</f>
        <v>33.660000000000004</v>
      </c>
      <c r="D76" s="25">
        <f>SUM(阿蘇市:西原村!D76)</f>
        <v>20645</v>
      </c>
      <c r="E76" s="14">
        <f>SUM(阿蘇市:西原村!E76)</f>
        <v>21.629999999999995</v>
      </c>
      <c r="F76" s="25">
        <f>SUM(阿蘇市:西原村!F76)</f>
        <v>4809</v>
      </c>
      <c r="G76" s="14">
        <f>SUM(阿蘇市:西原村!G76)</f>
        <v>55.289999999999992</v>
      </c>
      <c r="H76" s="25">
        <f>SUM(阿蘇市:西原村!H76)</f>
        <v>25454</v>
      </c>
      <c r="I76" s="15">
        <f>SUM(阿蘇市:西原村!I76)</f>
        <v>45.92</v>
      </c>
      <c r="J76" s="29">
        <f>SUM(阿蘇市:西原村!J76)</f>
        <v>17.559999999999999</v>
      </c>
      <c r="K76" s="17">
        <f>SUM(阿蘇市:西原村!K76)</f>
        <v>1.49</v>
      </c>
      <c r="L76" s="32">
        <f>SUM(阿蘇市:西原村!L76)</f>
        <v>2.3000000000000003</v>
      </c>
      <c r="M76" s="18">
        <f>SUM(阿蘇市:西原村!M76)</f>
        <v>1734</v>
      </c>
      <c r="N76" s="25">
        <f>SUM(阿蘇市:西原村!N76)</f>
        <v>0</v>
      </c>
      <c r="O76" s="17">
        <f>SUM(阿蘇市:西原村!O76)</f>
        <v>122.56</v>
      </c>
    </row>
    <row r="77" spans="1:15" ht="14.15" customHeight="1">
      <c r="A77" s="42" t="s">
        <v>45</v>
      </c>
      <c r="B77" s="42"/>
      <c r="C77" s="19">
        <f>SUM(阿蘇市:西原村!C77)</f>
        <v>39429.960000000006</v>
      </c>
      <c r="D77" s="26">
        <f>SUM(阿蘇市:西原村!D77)</f>
        <v>22038945</v>
      </c>
      <c r="E77" s="19">
        <f>SUM(阿蘇市:西原村!E77)</f>
        <v>11865.78</v>
      </c>
      <c r="F77" s="26">
        <f>SUM(阿蘇市:西原村!F77)</f>
        <v>2126705</v>
      </c>
      <c r="G77" s="19">
        <f>SUM(阿蘇市:西原村!G77)</f>
        <v>51295.740000000005</v>
      </c>
      <c r="H77" s="26">
        <f>SUM(阿蘇市:西原村!H77)</f>
        <v>24165650</v>
      </c>
      <c r="I77" s="15">
        <f>SUM(阿蘇市:西原村!I77)</f>
        <v>398.75</v>
      </c>
      <c r="J77" s="33">
        <f>SUM(阿蘇市:西原村!J77)</f>
        <v>12858.359999999999</v>
      </c>
      <c r="K77" s="20">
        <f>SUM(阿蘇市:西原村!K77)</f>
        <v>1233.97</v>
      </c>
      <c r="L77" s="35">
        <f>SUM(阿蘇市:西原村!L77)</f>
        <v>592.55000000000007</v>
      </c>
      <c r="M77" s="21">
        <f>SUM(阿蘇市:西原村!M77)</f>
        <v>468707</v>
      </c>
      <c r="N77" s="26">
        <f>SUM(阿蘇市:西原村!N77)</f>
        <v>0.33</v>
      </c>
      <c r="O77" s="20">
        <f>SUM(阿蘇市:西原村!O77)</f>
        <v>66379.7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B315-155E-4860-8A56-335E7C5E9391}">
  <sheetPr codeName="Sheet18">
    <pageSetUpPr fitToPage="1"/>
  </sheetPr>
  <dimension ref="A1:BD77"/>
  <sheetViews>
    <sheetView showZeros="0" view="pageBreakPreview" topLeftCell="A33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73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6642.39</v>
      </c>
      <c r="D8" s="25">
        <v>3633649</v>
      </c>
      <c r="E8" s="12">
        <v>96.93</v>
      </c>
      <c r="F8" s="25">
        <v>12657</v>
      </c>
      <c r="G8" s="12">
        <f t="shared" ref="G8:G26" si="0">SUM(C8,E8)</f>
        <v>6739.3200000000006</v>
      </c>
      <c r="H8" s="25">
        <f t="shared" ref="H8:H26" si="1">SUM(D8,F8)</f>
        <v>3646306</v>
      </c>
      <c r="I8" s="12">
        <v>106.63</v>
      </c>
      <c r="J8" s="25">
        <v>32688</v>
      </c>
      <c r="K8" s="12">
        <v>22.89</v>
      </c>
      <c r="L8" s="25">
        <v>2174</v>
      </c>
      <c r="M8" s="12">
        <f t="shared" ref="M8:M26" si="2">SUM(I8,K8)</f>
        <v>129.51999999999998</v>
      </c>
      <c r="N8" s="25">
        <f t="shared" ref="N8:N26" si="3">SUM(J8,L8)</f>
        <v>34862</v>
      </c>
      <c r="O8" s="12">
        <f t="shared" ref="O8:O26" si="4">SUM(C8,I8)</f>
        <v>6749.02</v>
      </c>
      <c r="P8" s="25">
        <f t="shared" ref="P8:P26" si="5">SUM(D8,J8)</f>
        <v>3666337</v>
      </c>
      <c r="Q8" s="12">
        <f t="shared" ref="Q8:Q26" si="6">SUM(E8,K8)</f>
        <v>119.82000000000001</v>
      </c>
      <c r="R8" s="25">
        <f t="shared" ref="R8:R26" si="7">SUM(F8,L8)</f>
        <v>14831</v>
      </c>
      <c r="S8" s="12">
        <f t="shared" ref="S8:S26" si="8">SUM(O8,Q8)</f>
        <v>6868.84</v>
      </c>
      <c r="T8" s="25">
        <f t="shared" ref="T8:T26" si="9">SUM(P8,R8)</f>
        <v>3681168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967.64</v>
      </c>
      <c r="D9" s="25">
        <v>474690</v>
      </c>
      <c r="E9" s="12">
        <v>12.01</v>
      </c>
      <c r="F9" s="25">
        <v>2205</v>
      </c>
      <c r="G9" s="12">
        <f t="shared" si="0"/>
        <v>979.65</v>
      </c>
      <c r="H9" s="25">
        <f t="shared" si="1"/>
        <v>476895</v>
      </c>
      <c r="I9" s="12">
        <v>10.39</v>
      </c>
      <c r="J9" s="25">
        <v>2077</v>
      </c>
      <c r="K9" s="12">
        <v>1.54</v>
      </c>
      <c r="L9" s="25">
        <v>108</v>
      </c>
      <c r="M9" s="12">
        <f t="shared" si="2"/>
        <v>11.93</v>
      </c>
      <c r="N9" s="25">
        <f t="shared" si="3"/>
        <v>2185</v>
      </c>
      <c r="O9" s="12">
        <f t="shared" si="4"/>
        <v>978.03</v>
      </c>
      <c r="P9" s="25">
        <f t="shared" si="5"/>
        <v>476767</v>
      </c>
      <c r="Q9" s="12">
        <f t="shared" si="6"/>
        <v>13.55</v>
      </c>
      <c r="R9" s="25">
        <f t="shared" si="7"/>
        <v>2313</v>
      </c>
      <c r="S9" s="12">
        <f t="shared" si="8"/>
        <v>991.57999999999993</v>
      </c>
      <c r="T9" s="25">
        <f t="shared" si="9"/>
        <v>479080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390.35</v>
      </c>
      <c r="D10" s="25">
        <v>195589</v>
      </c>
      <c r="E10" s="12">
        <v>9.94</v>
      </c>
      <c r="F10" s="25">
        <v>1482</v>
      </c>
      <c r="G10" s="12">
        <f t="shared" si="0"/>
        <v>400.29</v>
      </c>
      <c r="H10" s="25">
        <f t="shared" si="1"/>
        <v>197071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390.35</v>
      </c>
      <c r="P10" s="25">
        <f t="shared" si="5"/>
        <v>195589</v>
      </c>
      <c r="Q10" s="12">
        <f t="shared" si="6"/>
        <v>9.94</v>
      </c>
      <c r="R10" s="25">
        <f t="shared" si="7"/>
        <v>1482</v>
      </c>
      <c r="S10" s="12">
        <f t="shared" si="8"/>
        <v>400.29</v>
      </c>
      <c r="T10" s="25">
        <f t="shared" si="9"/>
        <v>197071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5.6</v>
      </c>
      <c r="D11" s="25">
        <v>3215</v>
      </c>
      <c r="E11" s="12">
        <v>0</v>
      </c>
      <c r="F11" s="25">
        <v>0</v>
      </c>
      <c r="G11" s="12">
        <f t="shared" si="0"/>
        <v>5.6</v>
      </c>
      <c r="H11" s="25">
        <f t="shared" si="1"/>
        <v>3215</v>
      </c>
      <c r="I11" s="12">
        <v>2.91</v>
      </c>
      <c r="J11" s="25">
        <v>308</v>
      </c>
      <c r="K11" s="12">
        <v>0</v>
      </c>
      <c r="L11" s="25">
        <v>0</v>
      </c>
      <c r="M11" s="12">
        <f t="shared" si="2"/>
        <v>2.91</v>
      </c>
      <c r="N11" s="25">
        <f t="shared" si="3"/>
        <v>308</v>
      </c>
      <c r="O11" s="12">
        <f t="shared" si="4"/>
        <v>8.51</v>
      </c>
      <c r="P11" s="25">
        <f t="shared" si="5"/>
        <v>3523</v>
      </c>
      <c r="Q11" s="12">
        <f t="shared" si="6"/>
        <v>0</v>
      </c>
      <c r="R11" s="25">
        <f t="shared" si="7"/>
        <v>0</v>
      </c>
      <c r="S11" s="12">
        <f t="shared" si="8"/>
        <v>8.51</v>
      </c>
      <c r="T11" s="25">
        <f t="shared" si="9"/>
        <v>3523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10.79</v>
      </c>
      <c r="D12" s="25">
        <v>6206</v>
      </c>
      <c r="E12" s="12">
        <v>0.57999999999999996</v>
      </c>
      <c r="F12" s="25">
        <v>64</v>
      </c>
      <c r="G12" s="12">
        <f t="shared" si="0"/>
        <v>11.37</v>
      </c>
      <c r="H12" s="25">
        <f t="shared" si="1"/>
        <v>6270</v>
      </c>
      <c r="I12" s="12">
        <v>0.16</v>
      </c>
      <c r="J12" s="25">
        <v>39</v>
      </c>
      <c r="K12" s="12">
        <v>0</v>
      </c>
      <c r="L12" s="25">
        <v>0</v>
      </c>
      <c r="M12" s="12">
        <f t="shared" si="2"/>
        <v>0.16</v>
      </c>
      <c r="N12" s="25">
        <f t="shared" si="3"/>
        <v>39</v>
      </c>
      <c r="O12" s="12">
        <f t="shared" si="4"/>
        <v>10.95</v>
      </c>
      <c r="P12" s="25">
        <f t="shared" si="5"/>
        <v>6245</v>
      </c>
      <c r="Q12" s="12">
        <f t="shared" si="6"/>
        <v>0.57999999999999996</v>
      </c>
      <c r="R12" s="25">
        <f t="shared" si="7"/>
        <v>64</v>
      </c>
      <c r="S12" s="12">
        <f t="shared" si="8"/>
        <v>11.53</v>
      </c>
      <c r="T12" s="25">
        <f t="shared" si="9"/>
        <v>6309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383.79</v>
      </c>
      <c r="D13" s="25">
        <v>177388</v>
      </c>
      <c r="E13" s="12">
        <v>9.69</v>
      </c>
      <c r="F13" s="25">
        <v>2168</v>
      </c>
      <c r="G13" s="12">
        <f t="shared" si="0"/>
        <v>393.48</v>
      </c>
      <c r="H13" s="25">
        <f t="shared" si="1"/>
        <v>179556</v>
      </c>
      <c r="I13" s="12">
        <v>0.08</v>
      </c>
      <c r="J13" s="25">
        <v>21</v>
      </c>
      <c r="K13" s="12">
        <v>0</v>
      </c>
      <c r="L13" s="25">
        <v>0</v>
      </c>
      <c r="M13" s="12">
        <f t="shared" si="2"/>
        <v>0.08</v>
      </c>
      <c r="N13" s="25">
        <f t="shared" si="3"/>
        <v>21</v>
      </c>
      <c r="O13" s="12">
        <f t="shared" si="4"/>
        <v>383.87</v>
      </c>
      <c r="P13" s="25">
        <f t="shared" si="5"/>
        <v>177409</v>
      </c>
      <c r="Q13" s="12">
        <f t="shared" si="6"/>
        <v>9.69</v>
      </c>
      <c r="R13" s="25">
        <f t="shared" si="7"/>
        <v>2168</v>
      </c>
      <c r="S13" s="12">
        <f t="shared" si="8"/>
        <v>393.56</v>
      </c>
      <c r="T13" s="25">
        <f t="shared" si="9"/>
        <v>179577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252.34</v>
      </c>
      <c r="D14" s="25">
        <v>143866</v>
      </c>
      <c r="E14" s="12">
        <v>4.58</v>
      </c>
      <c r="F14" s="25">
        <v>1006</v>
      </c>
      <c r="G14" s="12">
        <f t="shared" si="0"/>
        <v>256.92</v>
      </c>
      <c r="H14" s="25">
        <f t="shared" si="1"/>
        <v>144872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252.34</v>
      </c>
      <c r="P14" s="25">
        <f t="shared" si="5"/>
        <v>143866</v>
      </c>
      <c r="Q14" s="12">
        <f t="shared" si="6"/>
        <v>4.58</v>
      </c>
      <c r="R14" s="25">
        <f t="shared" si="7"/>
        <v>1006</v>
      </c>
      <c r="S14" s="12">
        <f t="shared" si="8"/>
        <v>256.92</v>
      </c>
      <c r="T14" s="25">
        <f t="shared" si="9"/>
        <v>144872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8652.9000000000015</v>
      </c>
      <c r="D15" s="25">
        <f>SUM(D8:D14)</f>
        <v>4634603</v>
      </c>
      <c r="E15" s="12">
        <f>SUM(E8:E14)</f>
        <v>133.73000000000002</v>
      </c>
      <c r="F15" s="25">
        <f>SUM(F8:F14)</f>
        <v>19582</v>
      </c>
      <c r="G15" s="12">
        <f t="shared" si="0"/>
        <v>8786.630000000001</v>
      </c>
      <c r="H15" s="25">
        <f t="shared" si="1"/>
        <v>4654185</v>
      </c>
      <c r="I15" s="12">
        <f>SUM(I8:I14)</f>
        <v>120.16999999999999</v>
      </c>
      <c r="J15" s="25">
        <f>SUM(J8:J14)</f>
        <v>35133</v>
      </c>
      <c r="K15" s="12">
        <f>SUM(K8:K14)</f>
        <v>24.43</v>
      </c>
      <c r="L15" s="25">
        <f>SUM(L8:L14)</f>
        <v>2282</v>
      </c>
      <c r="M15" s="12">
        <f t="shared" si="2"/>
        <v>144.6</v>
      </c>
      <c r="N15" s="25">
        <f t="shared" si="3"/>
        <v>37415</v>
      </c>
      <c r="O15" s="12">
        <f t="shared" si="4"/>
        <v>8773.0700000000015</v>
      </c>
      <c r="P15" s="25">
        <f t="shared" si="5"/>
        <v>4669736</v>
      </c>
      <c r="Q15" s="12">
        <f t="shared" si="6"/>
        <v>158.16000000000003</v>
      </c>
      <c r="R15" s="25">
        <f t="shared" si="7"/>
        <v>21864</v>
      </c>
      <c r="S15" s="12">
        <f t="shared" si="8"/>
        <v>8931.2300000000014</v>
      </c>
      <c r="T15" s="25">
        <f t="shared" si="9"/>
        <v>4691600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225.56</v>
      </c>
      <c r="D16" s="25">
        <v>126774</v>
      </c>
      <c r="E16" s="12">
        <v>2.31</v>
      </c>
      <c r="F16" s="25">
        <v>512</v>
      </c>
      <c r="G16" s="12">
        <f t="shared" si="0"/>
        <v>227.87</v>
      </c>
      <c r="H16" s="25">
        <f t="shared" si="1"/>
        <v>127286</v>
      </c>
      <c r="I16" s="12">
        <v>1.88</v>
      </c>
      <c r="J16" s="25">
        <v>848</v>
      </c>
      <c r="K16" s="12">
        <v>0</v>
      </c>
      <c r="L16" s="25">
        <v>0</v>
      </c>
      <c r="M16" s="12">
        <f t="shared" si="2"/>
        <v>1.88</v>
      </c>
      <c r="N16" s="25">
        <f t="shared" si="3"/>
        <v>848</v>
      </c>
      <c r="O16" s="12">
        <f t="shared" si="4"/>
        <v>227.44</v>
      </c>
      <c r="P16" s="25">
        <f t="shared" si="5"/>
        <v>127622</v>
      </c>
      <c r="Q16" s="12">
        <f t="shared" si="6"/>
        <v>2.31</v>
      </c>
      <c r="R16" s="25">
        <f t="shared" si="7"/>
        <v>512</v>
      </c>
      <c r="S16" s="12">
        <f t="shared" si="8"/>
        <v>229.75</v>
      </c>
      <c r="T16" s="25">
        <f t="shared" si="9"/>
        <v>128134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32.380000000000003</v>
      </c>
      <c r="D17" s="25">
        <v>19333</v>
      </c>
      <c r="E17" s="12">
        <v>3.32</v>
      </c>
      <c r="F17" s="25">
        <v>693</v>
      </c>
      <c r="G17" s="12">
        <f t="shared" si="0"/>
        <v>35.700000000000003</v>
      </c>
      <c r="H17" s="25">
        <f t="shared" si="1"/>
        <v>20026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32.380000000000003</v>
      </c>
      <c r="P17" s="25">
        <f t="shared" si="5"/>
        <v>19333</v>
      </c>
      <c r="Q17" s="12">
        <f t="shared" si="6"/>
        <v>3.32</v>
      </c>
      <c r="R17" s="25">
        <f t="shared" si="7"/>
        <v>693</v>
      </c>
      <c r="S17" s="12">
        <f t="shared" si="8"/>
        <v>35.700000000000003</v>
      </c>
      <c r="T17" s="25">
        <f t="shared" si="9"/>
        <v>20026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28.46</v>
      </c>
      <c r="D18" s="25">
        <v>18040</v>
      </c>
      <c r="E18" s="12">
        <v>0</v>
      </c>
      <c r="F18" s="25">
        <v>0</v>
      </c>
      <c r="G18" s="12">
        <f t="shared" si="0"/>
        <v>28.46</v>
      </c>
      <c r="H18" s="25">
        <f t="shared" si="1"/>
        <v>18040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28.46</v>
      </c>
      <c r="P18" s="25">
        <f t="shared" si="5"/>
        <v>18040</v>
      </c>
      <c r="Q18" s="12">
        <f t="shared" si="6"/>
        <v>0</v>
      </c>
      <c r="R18" s="25">
        <f t="shared" si="7"/>
        <v>0</v>
      </c>
      <c r="S18" s="12">
        <f t="shared" si="8"/>
        <v>28.46</v>
      </c>
      <c r="T18" s="25">
        <f t="shared" si="9"/>
        <v>18040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286.39999999999998</v>
      </c>
      <c r="D19" s="25">
        <f>SUM(D16:D18)</f>
        <v>164147</v>
      </c>
      <c r="E19" s="12">
        <f>SUM(E16:E18)</f>
        <v>5.63</v>
      </c>
      <c r="F19" s="25">
        <f>SUM(F16:F18)</f>
        <v>1205</v>
      </c>
      <c r="G19" s="12">
        <f t="shared" si="0"/>
        <v>292.02999999999997</v>
      </c>
      <c r="H19" s="25">
        <f t="shared" si="1"/>
        <v>165352</v>
      </c>
      <c r="I19" s="12">
        <f>SUM(I16:I18)</f>
        <v>1.88</v>
      </c>
      <c r="J19" s="25">
        <f>SUM(J16:J18)</f>
        <v>848</v>
      </c>
      <c r="K19" s="12">
        <f>SUM(K16:K18)</f>
        <v>0</v>
      </c>
      <c r="L19" s="25">
        <f>SUM(L16:L18)</f>
        <v>0</v>
      </c>
      <c r="M19" s="12">
        <f t="shared" si="2"/>
        <v>1.88</v>
      </c>
      <c r="N19" s="25">
        <f t="shared" si="3"/>
        <v>848</v>
      </c>
      <c r="O19" s="12">
        <f t="shared" si="4"/>
        <v>288.27999999999997</v>
      </c>
      <c r="P19" s="25">
        <f t="shared" si="5"/>
        <v>164995</v>
      </c>
      <c r="Q19" s="12">
        <f t="shared" si="6"/>
        <v>5.63</v>
      </c>
      <c r="R19" s="25">
        <f t="shared" si="7"/>
        <v>1205</v>
      </c>
      <c r="S19" s="12">
        <f t="shared" si="8"/>
        <v>293.90999999999997</v>
      </c>
      <c r="T19" s="25">
        <f t="shared" si="9"/>
        <v>166200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758.28</v>
      </c>
      <c r="D20" s="25">
        <v>376670</v>
      </c>
      <c r="E20" s="12">
        <v>15.55</v>
      </c>
      <c r="F20" s="25">
        <v>2721</v>
      </c>
      <c r="G20" s="12">
        <f t="shared" si="0"/>
        <v>773.82999999999993</v>
      </c>
      <c r="H20" s="25">
        <f t="shared" si="1"/>
        <v>379391</v>
      </c>
      <c r="I20" s="12">
        <v>6.72</v>
      </c>
      <c r="J20" s="25">
        <v>2522</v>
      </c>
      <c r="K20" s="12">
        <v>4.26</v>
      </c>
      <c r="L20" s="25">
        <v>466</v>
      </c>
      <c r="M20" s="12">
        <f t="shared" si="2"/>
        <v>10.98</v>
      </c>
      <c r="N20" s="25">
        <f t="shared" si="3"/>
        <v>2988</v>
      </c>
      <c r="O20" s="12">
        <f t="shared" si="4"/>
        <v>765</v>
      </c>
      <c r="P20" s="25">
        <f t="shared" si="5"/>
        <v>379192</v>
      </c>
      <c r="Q20" s="12">
        <f t="shared" si="6"/>
        <v>19.810000000000002</v>
      </c>
      <c r="R20" s="25">
        <f t="shared" si="7"/>
        <v>3187</v>
      </c>
      <c r="S20" s="12">
        <f t="shared" si="8"/>
        <v>784.81</v>
      </c>
      <c r="T20" s="25">
        <f t="shared" si="9"/>
        <v>382379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7.84</v>
      </c>
      <c r="D21" s="25">
        <v>4535</v>
      </c>
      <c r="E21" s="12">
        <v>0</v>
      </c>
      <c r="F21" s="25">
        <v>0</v>
      </c>
      <c r="G21" s="12">
        <f t="shared" si="0"/>
        <v>7.84</v>
      </c>
      <c r="H21" s="25">
        <f t="shared" si="1"/>
        <v>4535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7.84</v>
      </c>
      <c r="P21" s="25">
        <f t="shared" si="5"/>
        <v>4535</v>
      </c>
      <c r="Q21" s="12">
        <f t="shared" si="6"/>
        <v>0</v>
      </c>
      <c r="R21" s="25">
        <f t="shared" si="7"/>
        <v>0</v>
      </c>
      <c r="S21" s="12">
        <f t="shared" si="8"/>
        <v>7.84</v>
      </c>
      <c r="T21" s="25">
        <f t="shared" si="9"/>
        <v>4535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766.12</v>
      </c>
      <c r="D22" s="25">
        <f>SUM(D20:D21)</f>
        <v>381205</v>
      </c>
      <c r="E22" s="12">
        <f>SUM(E20:E21)</f>
        <v>15.55</v>
      </c>
      <c r="F22" s="25">
        <f>SUM(F20:F21)</f>
        <v>2721</v>
      </c>
      <c r="G22" s="12">
        <f t="shared" si="0"/>
        <v>781.67</v>
      </c>
      <c r="H22" s="25">
        <f t="shared" si="1"/>
        <v>383926</v>
      </c>
      <c r="I22" s="12">
        <f>SUM(I20:I21)</f>
        <v>6.72</v>
      </c>
      <c r="J22" s="25">
        <f>SUM(J20:J21)</f>
        <v>2522</v>
      </c>
      <c r="K22" s="12">
        <f>SUM(K20:K21)</f>
        <v>4.26</v>
      </c>
      <c r="L22" s="25">
        <f>SUM(L20:L21)</f>
        <v>466</v>
      </c>
      <c r="M22" s="12">
        <f t="shared" si="2"/>
        <v>10.98</v>
      </c>
      <c r="N22" s="25">
        <f t="shared" si="3"/>
        <v>2988</v>
      </c>
      <c r="O22" s="12">
        <f t="shared" si="4"/>
        <v>772.84</v>
      </c>
      <c r="P22" s="25">
        <f t="shared" si="5"/>
        <v>383727</v>
      </c>
      <c r="Q22" s="12">
        <f t="shared" si="6"/>
        <v>19.810000000000002</v>
      </c>
      <c r="R22" s="25">
        <f t="shared" si="7"/>
        <v>3187</v>
      </c>
      <c r="S22" s="12">
        <f t="shared" si="8"/>
        <v>792.65000000000009</v>
      </c>
      <c r="T22" s="25">
        <f t="shared" si="9"/>
        <v>386914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181.61</v>
      </c>
      <c r="D23" s="25">
        <v>94379</v>
      </c>
      <c r="E23" s="12">
        <v>0.12</v>
      </c>
      <c r="F23" s="25">
        <v>19</v>
      </c>
      <c r="G23" s="12">
        <f t="shared" si="0"/>
        <v>181.73000000000002</v>
      </c>
      <c r="H23" s="25">
        <f t="shared" si="1"/>
        <v>94398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181.61</v>
      </c>
      <c r="P23" s="25">
        <f t="shared" si="5"/>
        <v>94379</v>
      </c>
      <c r="Q23" s="12">
        <f t="shared" si="6"/>
        <v>0.12</v>
      </c>
      <c r="R23" s="25">
        <f t="shared" si="7"/>
        <v>19</v>
      </c>
      <c r="S23" s="12">
        <f t="shared" si="8"/>
        <v>181.73000000000002</v>
      </c>
      <c r="T23" s="25">
        <f t="shared" si="9"/>
        <v>94398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494.76</v>
      </c>
      <c r="D25" s="25">
        <v>167321</v>
      </c>
      <c r="E25" s="12">
        <v>19.57</v>
      </c>
      <c r="F25" s="25">
        <v>2561</v>
      </c>
      <c r="G25" s="12">
        <f t="shared" si="0"/>
        <v>514.33000000000004</v>
      </c>
      <c r="H25" s="25">
        <f t="shared" si="1"/>
        <v>169882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494.76</v>
      </c>
      <c r="P25" s="25">
        <f t="shared" si="5"/>
        <v>167321</v>
      </c>
      <c r="Q25" s="12">
        <f t="shared" si="6"/>
        <v>19.57</v>
      </c>
      <c r="R25" s="25">
        <f t="shared" si="7"/>
        <v>2561</v>
      </c>
      <c r="S25" s="12">
        <f t="shared" si="8"/>
        <v>514.33000000000004</v>
      </c>
      <c r="T25" s="25">
        <f t="shared" si="9"/>
        <v>169882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5.82</v>
      </c>
      <c r="D26" s="25">
        <v>2979</v>
      </c>
      <c r="E26" s="12">
        <v>0</v>
      </c>
      <c r="F26" s="25">
        <v>0</v>
      </c>
      <c r="G26" s="12">
        <f t="shared" si="0"/>
        <v>5.82</v>
      </c>
      <c r="H26" s="25">
        <f t="shared" si="1"/>
        <v>2979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5.82</v>
      </c>
      <c r="P26" s="25">
        <f t="shared" si="5"/>
        <v>2979</v>
      </c>
      <c r="Q26" s="12">
        <f t="shared" si="6"/>
        <v>0</v>
      </c>
      <c r="R26" s="25">
        <f t="shared" si="7"/>
        <v>0</v>
      </c>
      <c r="S26" s="12">
        <f t="shared" si="8"/>
        <v>5.82</v>
      </c>
      <c r="T26" s="25">
        <f t="shared" si="9"/>
        <v>2979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10387.610000000002</v>
      </c>
      <c r="D27" s="26">
        <f t="shared" si="10"/>
        <v>5444634</v>
      </c>
      <c r="E27" s="19">
        <f t="shared" si="10"/>
        <v>174.60000000000002</v>
      </c>
      <c r="F27" s="26">
        <f t="shared" si="10"/>
        <v>26088</v>
      </c>
      <c r="G27" s="19">
        <f t="shared" si="10"/>
        <v>10562.210000000001</v>
      </c>
      <c r="H27" s="26">
        <f t="shared" si="10"/>
        <v>5470722</v>
      </c>
      <c r="I27" s="19">
        <f t="shared" si="10"/>
        <v>128.76999999999998</v>
      </c>
      <c r="J27" s="26">
        <f t="shared" si="10"/>
        <v>38503</v>
      </c>
      <c r="K27" s="19">
        <f t="shared" si="10"/>
        <v>28.689999999999998</v>
      </c>
      <c r="L27" s="26">
        <f t="shared" si="10"/>
        <v>2748</v>
      </c>
      <c r="M27" s="19">
        <f t="shared" si="10"/>
        <v>157.45999999999998</v>
      </c>
      <c r="N27" s="26">
        <f t="shared" si="10"/>
        <v>41251</v>
      </c>
      <c r="O27" s="19">
        <f t="shared" si="10"/>
        <v>10516.380000000003</v>
      </c>
      <c r="P27" s="26">
        <f t="shared" si="10"/>
        <v>5483137</v>
      </c>
      <c r="Q27" s="19">
        <f t="shared" si="10"/>
        <v>203.29000000000002</v>
      </c>
      <c r="R27" s="26">
        <f t="shared" si="10"/>
        <v>28836</v>
      </c>
      <c r="S27" s="19">
        <f t="shared" si="10"/>
        <v>10719.67</v>
      </c>
      <c r="T27" s="26">
        <f t="shared" si="10"/>
        <v>5511973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0.28999999999999998</v>
      </c>
      <c r="D33" s="29">
        <v>90</v>
      </c>
      <c r="E33" s="12">
        <v>95.79</v>
      </c>
      <c r="F33" s="29">
        <v>22831</v>
      </c>
      <c r="G33" s="12">
        <f t="shared" ref="G33:G51" si="11">SUM(C33,E33)</f>
        <v>96.080000000000013</v>
      </c>
      <c r="H33" s="25">
        <f t="shared" ref="H33:H51" si="12">SUM(D33,F33)</f>
        <v>22921</v>
      </c>
      <c r="I33" s="12">
        <v>0</v>
      </c>
      <c r="J33" s="29">
        <v>0</v>
      </c>
      <c r="K33" s="12">
        <v>0.71</v>
      </c>
      <c r="L33" s="29">
        <v>169</v>
      </c>
      <c r="M33" s="12">
        <f t="shared" ref="M33:M51" si="13">SUM(I33,K33)</f>
        <v>0.71</v>
      </c>
      <c r="N33" s="25">
        <f t="shared" ref="N33:N51" si="14">SUM(J33,L33)</f>
        <v>169</v>
      </c>
      <c r="O33" s="12">
        <v>14.72</v>
      </c>
      <c r="P33" s="29">
        <v>4876</v>
      </c>
      <c r="Q33" s="12">
        <v>494.26</v>
      </c>
      <c r="R33" s="29">
        <v>109011</v>
      </c>
      <c r="S33" s="12">
        <f t="shared" ref="S33:S51" si="15">SUM(O33,Q33)</f>
        <v>508.98</v>
      </c>
      <c r="T33" s="25">
        <f t="shared" ref="T33:T51" si="16">SUM(P33,R33)</f>
        <v>113887</v>
      </c>
      <c r="U33" s="14">
        <f t="shared" ref="U33:U51" si="17">SUM(C33,I33,O33)</f>
        <v>15.01</v>
      </c>
      <c r="V33" s="25">
        <f t="shared" ref="V33:V51" si="18">SUM(D33,J33,P33)</f>
        <v>4966</v>
      </c>
      <c r="W33" s="14">
        <f t="shared" ref="W33:W51" si="19">SUM(E33,K33,Q33)</f>
        <v>590.76</v>
      </c>
      <c r="X33" s="25">
        <f t="shared" ref="X33:X51" si="20">SUM(F33,L33,R33)</f>
        <v>132011</v>
      </c>
      <c r="Y33" s="12">
        <f t="shared" ref="Y33:Y51" si="21">SUM(U33,W33)</f>
        <v>605.77</v>
      </c>
      <c r="Z33" s="25">
        <f t="shared" ref="Z33:Z51" si="22">SUM(V33,X33)</f>
        <v>136977</v>
      </c>
    </row>
    <row r="34" spans="1:26" ht="14.15" customHeight="1">
      <c r="A34" s="42"/>
      <c r="B34" s="6" t="s">
        <v>27</v>
      </c>
      <c r="C34" s="12">
        <v>0.24</v>
      </c>
      <c r="D34" s="29">
        <v>75</v>
      </c>
      <c r="E34" s="12">
        <v>107.88</v>
      </c>
      <c r="F34" s="29">
        <v>20024</v>
      </c>
      <c r="G34" s="12">
        <f t="shared" si="11"/>
        <v>108.11999999999999</v>
      </c>
      <c r="H34" s="25">
        <f t="shared" si="12"/>
        <v>20099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0.11</v>
      </c>
      <c r="P34" s="29">
        <v>38</v>
      </c>
      <c r="Q34" s="12">
        <v>138.58000000000001</v>
      </c>
      <c r="R34" s="29">
        <v>31640</v>
      </c>
      <c r="S34" s="12">
        <f t="shared" si="15"/>
        <v>138.69000000000003</v>
      </c>
      <c r="T34" s="25">
        <f t="shared" si="16"/>
        <v>31678</v>
      </c>
      <c r="U34" s="14">
        <f t="shared" si="17"/>
        <v>0.35</v>
      </c>
      <c r="V34" s="25">
        <f t="shared" si="18"/>
        <v>113</v>
      </c>
      <c r="W34" s="14">
        <f t="shared" si="19"/>
        <v>246.46</v>
      </c>
      <c r="X34" s="25">
        <f t="shared" si="20"/>
        <v>51664</v>
      </c>
      <c r="Y34" s="12">
        <f t="shared" si="21"/>
        <v>246.81</v>
      </c>
      <c r="Z34" s="25">
        <f t="shared" si="22"/>
        <v>51777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9.09</v>
      </c>
      <c r="F35" s="29">
        <v>2141</v>
      </c>
      <c r="G35" s="12">
        <f t="shared" si="11"/>
        <v>9.09</v>
      </c>
      <c r="H35" s="25">
        <f t="shared" si="12"/>
        <v>2141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0.14000000000000001</v>
      </c>
      <c r="P35" s="29">
        <v>54</v>
      </c>
      <c r="Q35" s="12">
        <v>48.78</v>
      </c>
      <c r="R35" s="29">
        <v>10031</v>
      </c>
      <c r="S35" s="12">
        <f t="shared" si="15"/>
        <v>48.92</v>
      </c>
      <c r="T35" s="25">
        <f t="shared" si="16"/>
        <v>10085</v>
      </c>
      <c r="U35" s="14">
        <f t="shared" si="17"/>
        <v>0.14000000000000001</v>
      </c>
      <c r="V35" s="25">
        <f t="shared" si="18"/>
        <v>54</v>
      </c>
      <c r="W35" s="14">
        <f t="shared" si="19"/>
        <v>57.870000000000005</v>
      </c>
      <c r="X35" s="25">
        <f t="shared" si="20"/>
        <v>12172</v>
      </c>
      <c r="Y35" s="12">
        <f t="shared" si="21"/>
        <v>58.010000000000005</v>
      </c>
      <c r="Z35" s="25">
        <f t="shared" si="22"/>
        <v>12226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0.06</v>
      </c>
      <c r="F36" s="29">
        <v>12</v>
      </c>
      <c r="G36" s="12">
        <f t="shared" si="11"/>
        <v>0.06</v>
      </c>
      <c r="H36" s="25">
        <f t="shared" si="12"/>
        <v>12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0.47</v>
      </c>
      <c r="R36" s="29">
        <v>103</v>
      </c>
      <c r="S36" s="12">
        <f t="shared" si="15"/>
        <v>0.47</v>
      </c>
      <c r="T36" s="25">
        <f t="shared" si="16"/>
        <v>103</v>
      </c>
      <c r="U36" s="14">
        <f t="shared" si="17"/>
        <v>0</v>
      </c>
      <c r="V36" s="25">
        <f t="shared" si="18"/>
        <v>0</v>
      </c>
      <c r="W36" s="14">
        <f t="shared" si="19"/>
        <v>0.53</v>
      </c>
      <c r="X36" s="25">
        <f t="shared" si="20"/>
        <v>115</v>
      </c>
      <c r="Y36" s="12">
        <f t="shared" si="21"/>
        <v>0.53</v>
      </c>
      <c r="Z36" s="25">
        <f t="shared" si="22"/>
        <v>115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0.61</v>
      </c>
      <c r="R37" s="29">
        <v>142</v>
      </c>
      <c r="S37" s="12">
        <f t="shared" si="15"/>
        <v>0.61</v>
      </c>
      <c r="T37" s="25">
        <f t="shared" si="16"/>
        <v>142</v>
      </c>
      <c r="U37" s="14">
        <f t="shared" si="17"/>
        <v>0</v>
      </c>
      <c r="V37" s="25">
        <f t="shared" si="18"/>
        <v>0</v>
      </c>
      <c r="W37" s="14">
        <f t="shared" si="19"/>
        <v>0.61</v>
      </c>
      <c r="X37" s="25">
        <f t="shared" si="20"/>
        <v>142</v>
      </c>
      <c r="Y37" s="12">
        <f t="shared" si="21"/>
        <v>0.61</v>
      </c>
      <c r="Z37" s="25">
        <f t="shared" si="22"/>
        <v>142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21.74</v>
      </c>
      <c r="F38" s="29">
        <v>5170</v>
      </c>
      <c r="G38" s="12">
        <f t="shared" si="11"/>
        <v>21.74</v>
      </c>
      <c r="H38" s="25">
        <f t="shared" si="12"/>
        <v>5170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57.82</v>
      </c>
      <c r="R38" s="29">
        <v>13009</v>
      </c>
      <c r="S38" s="12">
        <f t="shared" si="15"/>
        <v>57.82</v>
      </c>
      <c r="T38" s="25">
        <f t="shared" si="16"/>
        <v>13009</v>
      </c>
      <c r="U38" s="14">
        <f t="shared" si="17"/>
        <v>0</v>
      </c>
      <c r="V38" s="25">
        <f t="shared" si="18"/>
        <v>0</v>
      </c>
      <c r="W38" s="14">
        <f t="shared" si="19"/>
        <v>79.56</v>
      </c>
      <c r="X38" s="25">
        <f t="shared" si="20"/>
        <v>18179</v>
      </c>
      <c r="Y38" s="12">
        <f t="shared" si="21"/>
        <v>79.56</v>
      </c>
      <c r="Z38" s="25">
        <f t="shared" si="22"/>
        <v>18179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30.44</v>
      </c>
      <c r="F39" s="29">
        <v>5267</v>
      </c>
      <c r="G39" s="12">
        <f t="shared" si="11"/>
        <v>30.44</v>
      </c>
      <c r="H39" s="25">
        <f t="shared" si="12"/>
        <v>5267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31.6</v>
      </c>
      <c r="R39" s="29">
        <v>7118</v>
      </c>
      <c r="S39" s="12">
        <f t="shared" si="15"/>
        <v>31.6</v>
      </c>
      <c r="T39" s="25">
        <f t="shared" si="16"/>
        <v>7118</v>
      </c>
      <c r="U39" s="14">
        <f t="shared" si="17"/>
        <v>0</v>
      </c>
      <c r="V39" s="25">
        <f t="shared" si="18"/>
        <v>0</v>
      </c>
      <c r="W39" s="14">
        <f t="shared" si="19"/>
        <v>62.040000000000006</v>
      </c>
      <c r="X39" s="25">
        <f t="shared" si="20"/>
        <v>12385</v>
      </c>
      <c r="Y39" s="12">
        <f t="shared" si="21"/>
        <v>62.040000000000006</v>
      </c>
      <c r="Z39" s="25">
        <f t="shared" si="22"/>
        <v>12385</v>
      </c>
    </row>
    <row r="40" spans="1:26" ht="14.15" customHeight="1">
      <c r="A40" s="42"/>
      <c r="B40" s="6" t="s">
        <v>33</v>
      </c>
      <c r="C40" s="12">
        <f>SUM(C33:C39)</f>
        <v>0.53</v>
      </c>
      <c r="D40" s="25">
        <f>SUM(D33:D39)</f>
        <v>165</v>
      </c>
      <c r="E40" s="12">
        <f>SUM(E33:E39)</f>
        <v>265.00000000000006</v>
      </c>
      <c r="F40" s="25">
        <f>SUM(F33:F39)</f>
        <v>55445</v>
      </c>
      <c r="G40" s="12">
        <f t="shared" si="11"/>
        <v>265.53000000000003</v>
      </c>
      <c r="H40" s="25">
        <f t="shared" si="12"/>
        <v>55610</v>
      </c>
      <c r="I40" s="12">
        <f>SUM(I33:I39)</f>
        <v>0</v>
      </c>
      <c r="J40" s="25">
        <f>SUM(J33:J39)</f>
        <v>0</v>
      </c>
      <c r="K40" s="12">
        <f>SUM(K33:K39)</f>
        <v>0.71</v>
      </c>
      <c r="L40" s="25">
        <f>SUM(L33:L39)</f>
        <v>169</v>
      </c>
      <c r="M40" s="12">
        <f t="shared" si="13"/>
        <v>0.71</v>
      </c>
      <c r="N40" s="25">
        <f t="shared" si="14"/>
        <v>169</v>
      </c>
      <c r="O40" s="12">
        <f>SUM(O33:O39)</f>
        <v>14.97</v>
      </c>
      <c r="P40" s="25">
        <f>SUM(P33:P39)</f>
        <v>4968</v>
      </c>
      <c r="Q40" s="12">
        <f>SUM(Q33:Q39)</f>
        <v>772.12000000000012</v>
      </c>
      <c r="R40" s="25">
        <f>SUM(R33:R39)</f>
        <v>171054</v>
      </c>
      <c r="S40" s="12">
        <f t="shared" si="15"/>
        <v>787.09000000000015</v>
      </c>
      <c r="T40" s="25">
        <f t="shared" si="16"/>
        <v>176022</v>
      </c>
      <c r="U40" s="14">
        <f t="shared" si="17"/>
        <v>15.5</v>
      </c>
      <c r="V40" s="25">
        <f t="shared" si="18"/>
        <v>5133</v>
      </c>
      <c r="W40" s="14">
        <f t="shared" si="19"/>
        <v>1037.8300000000002</v>
      </c>
      <c r="X40" s="25">
        <f t="shared" si="20"/>
        <v>226668</v>
      </c>
      <c r="Y40" s="12">
        <f t="shared" si="21"/>
        <v>1053.3300000000002</v>
      </c>
      <c r="Z40" s="25">
        <f t="shared" si="22"/>
        <v>231801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3.9</v>
      </c>
      <c r="F41" s="25">
        <v>541</v>
      </c>
      <c r="G41" s="12">
        <f t="shared" si="11"/>
        <v>3.9</v>
      </c>
      <c r="H41" s="25">
        <f t="shared" si="12"/>
        <v>541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23.63</v>
      </c>
      <c r="R41" s="25">
        <v>6020</v>
      </c>
      <c r="S41" s="12">
        <f t="shared" si="15"/>
        <v>23.63</v>
      </c>
      <c r="T41" s="25">
        <f t="shared" si="16"/>
        <v>6020</v>
      </c>
      <c r="U41" s="14">
        <f t="shared" si="17"/>
        <v>0</v>
      </c>
      <c r="V41" s="25">
        <f t="shared" si="18"/>
        <v>0</v>
      </c>
      <c r="W41" s="14">
        <f t="shared" si="19"/>
        <v>27.529999999999998</v>
      </c>
      <c r="X41" s="25">
        <f t="shared" si="20"/>
        <v>6561</v>
      </c>
      <c r="Y41" s="12">
        <f t="shared" si="21"/>
        <v>27.529999999999998</v>
      </c>
      <c r="Z41" s="25">
        <f t="shared" si="22"/>
        <v>6561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0.82</v>
      </c>
      <c r="R42" s="25">
        <v>192</v>
      </c>
      <c r="S42" s="12">
        <f t="shared" si="15"/>
        <v>0.82</v>
      </c>
      <c r="T42" s="25">
        <f t="shared" si="16"/>
        <v>192</v>
      </c>
      <c r="U42" s="14">
        <f t="shared" si="17"/>
        <v>0</v>
      </c>
      <c r="V42" s="25">
        <f t="shared" si="18"/>
        <v>0</v>
      </c>
      <c r="W42" s="14">
        <f t="shared" si="19"/>
        <v>0.82</v>
      </c>
      <c r="X42" s="25">
        <f t="shared" si="20"/>
        <v>192</v>
      </c>
      <c r="Y42" s="12">
        <f t="shared" si="21"/>
        <v>0.82</v>
      </c>
      <c r="Z42" s="25">
        <f t="shared" si="22"/>
        <v>192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4.13</v>
      </c>
      <c r="R43" s="25">
        <v>1079</v>
      </c>
      <c r="S43" s="12">
        <f t="shared" si="15"/>
        <v>4.13</v>
      </c>
      <c r="T43" s="25">
        <f t="shared" si="16"/>
        <v>1079</v>
      </c>
      <c r="U43" s="14">
        <f t="shared" si="17"/>
        <v>0</v>
      </c>
      <c r="V43" s="25">
        <f t="shared" si="18"/>
        <v>0</v>
      </c>
      <c r="W43" s="14">
        <f t="shared" si="19"/>
        <v>4.13</v>
      </c>
      <c r="X43" s="25">
        <f t="shared" si="20"/>
        <v>1079</v>
      </c>
      <c r="Y43" s="12">
        <f t="shared" si="21"/>
        <v>4.13</v>
      </c>
      <c r="Z43" s="25">
        <f t="shared" si="22"/>
        <v>1079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3.9</v>
      </c>
      <c r="F44" s="25">
        <f>SUM(F41:F43)</f>
        <v>541</v>
      </c>
      <c r="G44" s="12">
        <f t="shared" si="11"/>
        <v>3.9</v>
      </c>
      <c r="H44" s="25">
        <f t="shared" si="12"/>
        <v>541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28.58</v>
      </c>
      <c r="R44" s="25">
        <f>SUM(R41:R43)</f>
        <v>7291</v>
      </c>
      <c r="S44" s="12">
        <f t="shared" si="15"/>
        <v>28.58</v>
      </c>
      <c r="T44" s="25">
        <f t="shared" si="16"/>
        <v>7291</v>
      </c>
      <c r="U44" s="14">
        <f t="shared" si="17"/>
        <v>0</v>
      </c>
      <c r="V44" s="25">
        <f t="shared" si="18"/>
        <v>0</v>
      </c>
      <c r="W44" s="14">
        <f t="shared" si="19"/>
        <v>32.479999999999997</v>
      </c>
      <c r="X44" s="25">
        <f t="shared" si="20"/>
        <v>7832</v>
      </c>
      <c r="Y44" s="12">
        <f t="shared" si="21"/>
        <v>32.479999999999997</v>
      </c>
      <c r="Z44" s="25">
        <f t="shared" si="22"/>
        <v>7832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83.3</v>
      </c>
      <c r="F45" s="25">
        <v>19254</v>
      </c>
      <c r="G45" s="12">
        <f t="shared" si="11"/>
        <v>83.3</v>
      </c>
      <c r="H45" s="25">
        <f t="shared" si="12"/>
        <v>19254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2.17</v>
      </c>
      <c r="P45" s="25">
        <v>726</v>
      </c>
      <c r="Q45" s="12">
        <v>101.23</v>
      </c>
      <c r="R45" s="25">
        <v>21778</v>
      </c>
      <c r="S45" s="12">
        <f t="shared" si="15"/>
        <v>103.4</v>
      </c>
      <c r="T45" s="25">
        <f t="shared" si="16"/>
        <v>22504</v>
      </c>
      <c r="U45" s="14">
        <f t="shared" si="17"/>
        <v>2.17</v>
      </c>
      <c r="V45" s="25">
        <f t="shared" si="18"/>
        <v>726</v>
      </c>
      <c r="W45" s="14">
        <f t="shared" si="19"/>
        <v>184.53</v>
      </c>
      <c r="X45" s="25">
        <f t="shared" si="20"/>
        <v>41032</v>
      </c>
      <c r="Y45" s="12">
        <f t="shared" si="21"/>
        <v>186.7</v>
      </c>
      <c r="Z45" s="25">
        <f t="shared" si="22"/>
        <v>41758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0.91</v>
      </c>
      <c r="R46" s="25">
        <v>217</v>
      </c>
      <c r="S46" s="12">
        <f t="shared" si="15"/>
        <v>0.91</v>
      </c>
      <c r="T46" s="25">
        <f t="shared" si="16"/>
        <v>217</v>
      </c>
      <c r="U46" s="14">
        <f t="shared" si="17"/>
        <v>0</v>
      </c>
      <c r="V46" s="25">
        <f t="shared" si="18"/>
        <v>0</v>
      </c>
      <c r="W46" s="14">
        <f t="shared" si="19"/>
        <v>0.91</v>
      </c>
      <c r="X46" s="25">
        <f t="shared" si="20"/>
        <v>217</v>
      </c>
      <c r="Y46" s="12">
        <f t="shared" si="21"/>
        <v>0.91</v>
      </c>
      <c r="Z46" s="25">
        <f t="shared" si="22"/>
        <v>217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83.3</v>
      </c>
      <c r="F47" s="25">
        <f>SUM(F45:F46)</f>
        <v>19254</v>
      </c>
      <c r="G47" s="12">
        <f t="shared" si="11"/>
        <v>83.3</v>
      </c>
      <c r="H47" s="25">
        <f t="shared" si="12"/>
        <v>19254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2.17</v>
      </c>
      <c r="P47" s="25">
        <f>SUM(P45:P46)</f>
        <v>726</v>
      </c>
      <c r="Q47" s="12">
        <f>SUM(Q45:Q46)</f>
        <v>102.14</v>
      </c>
      <c r="R47" s="25">
        <f>SUM(R45:R46)</f>
        <v>21995</v>
      </c>
      <c r="S47" s="12">
        <f t="shared" si="15"/>
        <v>104.31</v>
      </c>
      <c r="T47" s="25">
        <f t="shared" si="16"/>
        <v>22721</v>
      </c>
      <c r="U47" s="14">
        <f t="shared" si="17"/>
        <v>2.17</v>
      </c>
      <c r="V47" s="25">
        <f t="shared" si="18"/>
        <v>726</v>
      </c>
      <c r="W47" s="14">
        <f t="shared" si="19"/>
        <v>185.44</v>
      </c>
      <c r="X47" s="25">
        <f t="shared" si="20"/>
        <v>41249</v>
      </c>
      <c r="Y47" s="12">
        <f t="shared" si="21"/>
        <v>187.60999999999999</v>
      </c>
      <c r="Z47" s="25">
        <f t="shared" si="22"/>
        <v>41975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1.4</v>
      </c>
      <c r="F48" s="29">
        <v>355</v>
      </c>
      <c r="G48" s="12">
        <f t="shared" si="11"/>
        <v>1.4</v>
      </c>
      <c r="H48" s="25">
        <f t="shared" si="12"/>
        <v>355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64.540000000000006</v>
      </c>
      <c r="R48" s="29">
        <v>15400</v>
      </c>
      <c r="S48" s="12">
        <f t="shared" si="15"/>
        <v>64.540000000000006</v>
      </c>
      <c r="T48" s="25">
        <f t="shared" si="16"/>
        <v>15400</v>
      </c>
      <c r="U48" s="14">
        <f t="shared" si="17"/>
        <v>0</v>
      </c>
      <c r="V48" s="25">
        <f t="shared" si="18"/>
        <v>0</v>
      </c>
      <c r="W48" s="14">
        <f t="shared" si="19"/>
        <v>65.940000000000012</v>
      </c>
      <c r="X48" s="25">
        <f t="shared" si="20"/>
        <v>15755</v>
      </c>
      <c r="Y48" s="12">
        <f t="shared" si="21"/>
        <v>65.940000000000012</v>
      </c>
      <c r="Z48" s="25">
        <f t="shared" si="22"/>
        <v>15755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0.24</v>
      </c>
      <c r="D50" s="29">
        <v>75</v>
      </c>
      <c r="E50" s="12">
        <v>1.1100000000000001</v>
      </c>
      <c r="F50" s="29">
        <v>287</v>
      </c>
      <c r="G50" s="12">
        <f t="shared" si="11"/>
        <v>1.35</v>
      </c>
      <c r="H50" s="25">
        <f t="shared" si="12"/>
        <v>362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12.57</v>
      </c>
      <c r="R50" s="29">
        <v>2466</v>
      </c>
      <c r="S50" s="12">
        <f t="shared" si="15"/>
        <v>12.57</v>
      </c>
      <c r="T50" s="25">
        <f t="shared" si="16"/>
        <v>2466</v>
      </c>
      <c r="U50" s="14">
        <f t="shared" si="17"/>
        <v>0.24</v>
      </c>
      <c r="V50" s="25">
        <f t="shared" si="18"/>
        <v>75</v>
      </c>
      <c r="W50" s="14">
        <f t="shared" si="19"/>
        <v>13.68</v>
      </c>
      <c r="X50" s="25">
        <f t="shared" si="20"/>
        <v>2753</v>
      </c>
      <c r="Y50" s="12">
        <f t="shared" si="21"/>
        <v>13.92</v>
      </c>
      <c r="Z50" s="25">
        <f t="shared" si="22"/>
        <v>2828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0.04</v>
      </c>
      <c r="F51" s="29">
        <v>10</v>
      </c>
      <c r="G51" s="12">
        <f t="shared" si="11"/>
        <v>0.04</v>
      </c>
      <c r="H51" s="25">
        <f t="shared" si="12"/>
        <v>10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0.01</v>
      </c>
      <c r="R51" s="29">
        <v>2</v>
      </c>
      <c r="S51" s="12">
        <f t="shared" si="15"/>
        <v>0.01</v>
      </c>
      <c r="T51" s="25">
        <f t="shared" si="16"/>
        <v>2</v>
      </c>
      <c r="U51" s="14">
        <f t="shared" si="17"/>
        <v>0</v>
      </c>
      <c r="V51" s="25">
        <f t="shared" si="18"/>
        <v>0</v>
      </c>
      <c r="W51" s="14">
        <f t="shared" si="19"/>
        <v>0.05</v>
      </c>
      <c r="X51" s="25">
        <f t="shared" si="20"/>
        <v>12</v>
      </c>
      <c r="Y51" s="12">
        <f t="shared" si="21"/>
        <v>0.05</v>
      </c>
      <c r="Z51" s="25">
        <f t="shared" si="22"/>
        <v>12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0.77</v>
      </c>
      <c r="D52" s="26">
        <f t="shared" si="23"/>
        <v>240</v>
      </c>
      <c r="E52" s="19">
        <f t="shared" si="23"/>
        <v>354.75000000000006</v>
      </c>
      <c r="F52" s="26">
        <f t="shared" si="23"/>
        <v>75892</v>
      </c>
      <c r="G52" s="19">
        <f t="shared" si="23"/>
        <v>355.52000000000004</v>
      </c>
      <c r="H52" s="26">
        <f t="shared" si="23"/>
        <v>76132</v>
      </c>
      <c r="I52" s="19">
        <f t="shared" si="23"/>
        <v>0</v>
      </c>
      <c r="J52" s="26">
        <f t="shared" si="23"/>
        <v>0</v>
      </c>
      <c r="K52" s="19">
        <f t="shared" si="23"/>
        <v>0.71</v>
      </c>
      <c r="L52" s="26">
        <f t="shared" si="23"/>
        <v>169</v>
      </c>
      <c r="M52" s="19">
        <f t="shared" si="23"/>
        <v>0.71</v>
      </c>
      <c r="N52" s="26">
        <f t="shared" si="23"/>
        <v>169</v>
      </c>
      <c r="O52" s="19">
        <f t="shared" si="23"/>
        <v>17.14</v>
      </c>
      <c r="P52" s="26">
        <f t="shared" si="23"/>
        <v>5694</v>
      </c>
      <c r="Q52" s="19">
        <f t="shared" ref="Q52:Z52" si="24">SUM(Q40,Q44,Q47,Q48:Q51)</f>
        <v>979.96000000000015</v>
      </c>
      <c r="R52" s="26">
        <f t="shared" si="24"/>
        <v>218208</v>
      </c>
      <c r="S52" s="19">
        <f t="shared" si="24"/>
        <v>997.10000000000025</v>
      </c>
      <c r="T52" s="26">
        <f t="shared" si="24"/>
        <v>223902</v>
      </c>
      <c r="U52" s="19">
        <f t="shared" si="24"/>
        <v>17.91</v>
      </c>
      <c r="V52" s="26">
        <f t="shared" si="24"/>
        <v>5934</v>
      </c>
      <c r="W52" s="19">
        <f t="shared" si="24"/>
        <v>1335.4200000000003</v>
      </c>
      <c r="X52" s="26">
        <f t="shared" si="24"/>
        <v>294269</v>
      </c>
      <c r="Y52" s="19">
        <f t="shared" si="24"/>
        <v>1353.3300000000002</v>
      </c>
      <c r="Z52" s="26">
        <f t="shared" si="24"/>
        <v>300203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6764.0300000000007</v>
      </c>
      <c r="D58" s="25">
        <f t="shared" ref="D58:D76" si="26">SUM(V33,P8)</f>
        <v>3671303</v>
      </c>
      <c r="E58" s="14">
        <f t="shared" ref="E58:E76" si="27">SUM(W33,Q8)</f>
        <v>710.58</v>
      </c>
      <c r="F58" s="25">
        <f t="shared" ref="F58:F76" si="28">SUM(X33,R8)</f>
        <v>146842</v>
      </c>
      <c r="G58" s="14">
        <f t="shared" ref="G58:G76" si="29">SUM(Y33,S8)</f>
        <v>7474.6100000000006</v>
      </c>
      <c r="H58" s="25">
        <f t="shared" ref="H58:H76" si="30">SUM(Z33,T8)</f>
        <v>3818145</v>
      </c>
      <c r="I58" s="15">
        <v>63.87</v>
      </c>
      <c r="J58" s="29">
        <v>927.01</v>
      </c>
      <c r="K58" s="17">
        <v>6.83</v>
      </c>
      <c r="L58" s="32">
        <v>71.89</v>
      </c>
      <c r="M58" s="18">
        <v>59867</v>
      </c>
      <c r="N58" s="25">
        <v>0</v>
      </c>
      <c r="O58" s="17">
        <f t="shared" ref="O58:O76" si="31">SUM(G58,I58,J58:L58,N58)</f>
        <v>8544.2099999999991</v>
      </c>
    </row>
    <row r="59" spans="1:26" ht="14.15" customHeight="1">
      <c r="A59" s="42"/>
      <c r="B59" s="6" t="s">
        <v>27</v>
      </c>
      <c r="C59" s="14">
        <f t="shared" si="25"/>
        <v>978.38</v>
      </c>
      <c r="D59" s="25">
        <f t="shared" si="26"/>
        <v>476880</v>
      </c>
      <c r="E59" s="14">
        <f t="shared" si="27"/>
        <v>260.01</v>
      </c>
      <c r="F59" s="25">
        <f t="shared" si="28"/>
        <v>53977</v>
      </c>
      <c r="G59" s="14">
        <f t="shared" si="29"/>
        <v>1238.3899999999999</v>
      </c>
      <c r="H59" s="25">
        <f t="shared" si="30"/>
        <v>530857</v>
      </c>
      <c r="I59" s="15">
        <v>26.97</v>
      </c>
      <c r="J59" s="29">
        <v>1373.87</v>
      </c>
      <c r="K59" s="17">
        <v>0</v>
      </c>
      <c r="L59" s="32">
        <v>4.25</v>
      </c>
      <c r="M59" s="18">
        <v>3360</v>
      </c>
      <c r="N59" s="25">
        <v>0</v>
      </c>
      <c r="O59" s="17">
        <f t="shared" si="31"/>
        <v>2643.4799999999996</v>
      </c>
    </row>
    <row r="60" spans="1:26" ht="14.15" customHeight="1">
      <c r="A60" s="42"/>
      <c r="B60" s="6" t="s">
        <v>28</v>
      </c>
      <c r="C60" s="14">
        <f t="shared" si="25"/>
        <v>390.49</v>
      </c>
      <c r="D60" s="25">
        <f t="shared" si="26"/>
        <v>195643</v>
      </c>
      <c r="E60" s="14">
        <f t="shared" si="27"/>
        <v>67.81</v>
      </c>
      <c r="F60" s="25">
        <f t="shared" si="28"/>
        <v>13654</v>
      </c>
      <c r="G60" s="14">
        <f t="shared" si="29"/>
        <v>458.3</v>
      </c>
      <c r="H60" s="25">
        <f t="shared" si="30"/>
        <v>209297</v>
      </c>
      <c r="I60" s="15">
        <v>0.79</v>
      </c>
      <c r="J60" s="29">
        <v>50.95</v>
      </c>
      <c r="K60" s="17">
        <v>0</v>
      </c>
      <c r="L60" s="32">
        <v>4.9400000000000004</v>
      </c>
      <c r="M60" s="18">
        <v>3152</v>
      </c>
      <c r="N60" s="25">
        <v>0</v>
      </c>
      <c r="O60" s="17">
        <f t="shared" si="31"/>
        <v>514.98</v>
      </c>
    </row>
    <row r="61" spans="1:26" ht="14.15" customHeight="1">
      <c r="A61" s="42"/>
      <c r="B61" s="6" t="s">
        <v>29</v>
      </c>
      <c r="C61" s="14">
        <f t="shared" si="25"/>
        <v>8.51</v>
      </c>
      <c r="D61" s="25">
        <f t="shared" si="26"/>
        <v>3523</v>
      </c>
      <c r="E61" s="14">
        <f t="shared" si="27"/>
        <v>0.53</v>
      </c>
      <c r="F61" s="25">
        <f t="shared" si="28"/>
        <v>115</v>
      </c>
      <c r="G61" s="14">
        <f t="shared" si="29"/>
        <v>9.0399999999999991</v>
      </c>
      <c r="H61" s="25">
        <f t="shared" si="30"/>
        <v>3638</v>
      </c>
      <c r="I61" s="15">
        <v>0</v>
      </c>
      <c r="J61" s="29">
        <v>7.0000000000000007E-2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9.11</v>
      </c>
    </row>
    <row r="62" spans="1:26" ht="14.15" customHeight="1">
      <c r="A62" s="42"/>
      <c r="B62" s="6" t="s">
        <v>30</v>
      </c>
      <c r="C62" s="14">
        <f t="shared" si="25"/>
        <v>10.95</v>
      </c>
      <c r="D62" s="25">
        <f t="shared" si="26"/>
        <v>6245</v>
      </c>
      <c r="E62" s="14">
        <f t="shared" si="27"/>
        <v>1.19</v>
      </c>
      <c r="F62" s="25">
        <f t="shared" si="28"/>
        <v>206</v>
      </c>
      <c r="G62" s="14">
        <f t="shared" si="29"/>
        <v>12.139999999999999</v>
      </c>
      <c r="H62" s="25">
        <f t="shared" si="30"/>
        <v>6451</v>
      </c>
      <c r="I62" s="15">
        <v>0</v>
      </c>
      <c r="J62" s="29">
        <v>0.05</v>
      </c>
      <c r="K62" s="17">
        <v>11.81</v>
      </c>
      <c r="L62" s="32">
        <v>0.41</v>
      </c>
      <c r="M62" s="18">
        <v>328</v>
      </c>
      <c r="N62" s="25">
        <v>0</v>
      </c>
      <c r="O62" s="17">
        <f t="shared" si="31"/>
        <v>24.41</v>
      </c>
    </row>
    <row r="63" spans="1:26" ht="14.15" customHeight="1">
      <c r="A63" s="42"/>
      <c r="B63" s="6" t="s">
        <v>31</v>
      </c>
      <c r="C63" s="14">
        <f t="shared" si="25"/>
        <v>383.87</v>
      </c>
      <c r="D63" s="25">
        <f t="shared" si="26"/>
        <v>177409</v>
      </c>
      <c r="E63" s="14">
        <f t="shared" si="27"/>
        <v>89.25</v>
      </c>
      <c r="F63" s="25">
        <f t="shared" si="28"/>
        <v>20347</v>
      </c>
      <c r="G63" s="14">
        <f t="shared" si="29"/>
        <v>473.12</v>
      </c>
      <c r="H63" s="25">
        <f t="shared" si="30"/>
        <v>197756</v>
      </c>
      <c r="I63" s="15">
        <v>0</v>
      </c>
      <c r="J63" s="29">
        <v>588.74</v>
      </c>
      <c r="K63" s="17">
        <v>68.45</v>
      </c>
      <c r="L63" s="32">
        <v>0</v>
      </c>
      <c r="M63" s="18">
        <v>0</v>
      </c>
      <c r="N63" s="25">
        <v>0</v>
      </c>
      <c r="O63" s="17">
        <f t="shared" si="31"/>
        <v>1130.3100000000002</v>
      </c>
    </row>
    <row r="64" spans="1:26" ht="14.15" customHeight="1">
      <c r="A64" s="42"/>
      <c r="B64" s="6" t="s">
        <v>32</v>
      </c>
      <c r="C64" s="14">
        <f t="shared" si="25"/>
        <v>252.34</v>
      </c>
      <c r="D64" s="25">
        <f t="shared" si="26"/>
        <v>143866</v>
      </c>
      <c r="E64" s="14">
        <f t="shared" si="27"/>
        <v>66.62</v>
      </c>
      <c r="F64" s="25">
        <f t="shared" si="28"/>
        <v>13391</v>
      </c>
      <c r="G64" s="14">
        <f t="shared" si="29"/>
        <v>318.96000000000004</v>
      </c>
      <c r="H64" s="25">
        <f t="shared" si="30"/>
        <v>157257</v>
      </c>
      <c r="I64" s="15">
        <v>0.83</v>
      </c>
      <c r="J64" s="29">
        <v>321.23</v>
      </c>
      <c r="K64" s="17">
        <v>31.23</v>
      </c>
      <c r="L64" s="32">
        <v>0.61</v>
      </c>
      <c r="M64" s="18">
        <v>500</v>
      </c>
      <c r="N64" s="36">
        <v>0</v>
      </c>
      <c r="O64" s="16">
        <f t="shared" si="31"/>
        <v>672.86</v>
      </c>
    </row>
    <row r="65" spans="1:15" ht="14.15" customHeight="1">
      <c r="A65" s="42"/>
      <c r="B65" s="6" t="s">
        <v>33</v>
      </c>
      <c r="C65" s="14">
        <f t="shared" si="25"/>
        <v>8788.5700000000015</v>
      </c>
      <c r="D65" s="25">
        <f t="shared" si="26"/>
        <v>4674869</v>
      </c>
      <c r="E65" s="14">
        <f t="shared" si="27"/>
        <v>1195.9900000000002</v>
      </c>
      <c r="F65" s="25">
        <f t="shared" si="28"/>
        <v>248532</v>
      </c>
      <c r="G65" s="14">
        <f t="shared" si="29"/>
        <v>9984.5600000000013</v>
      </c>
      <c r="H65" s="25">
        <f t="shared" si="30"/>
        <v>4923401</v>
      </c>
      <c r="I65" s="12">
        <f t="shared" ref="I65:N65" si="32">SUM(I58:I64)</f>
        <v>92.460000000000008</v>
      </c>
      <c r="J65" s="32">
        <f t="shared" si="32"/>
        <v>3261.9200000000005</v>
      </c>
      <c r="K65" s="12">
        <f t="shared" si="32"/>
        <v>118.32000000000001</v>
      </c>
      <c r="L65" s="32">
        <f t="shared" si="32"/>
        <v>82.1</v>
      </c>
      <c r="M65" s="18">
        <f t="shared" si="32"/>
        <v>67207</v>
      </c>
      <c r="N65" s="36">
        <f t="shared" si="32"/>
        <v>0</v>
      </c>
      <c r="O65" s="16">
        <f t="shared" si="31"/>
        <v>13539.36</v>
      </c>
    </row>
    <row r="66" spans="1:15" ht="14.15" customHeight="1">
      <c r="A66" s="42" t="s">
        <v>34</v>
      </c>
      <c r="B66" s="6" t="s">
        <v>35</v>
      </c>
      <c r="C66" s="14">
        <f t="shared" si="25"/>
        <v>227.44</v>
      </c>
      <c r="D66" s="25">
        <f t="shared" si="26"/>
        <v>127622</v>
      </c>
      <c r="E66" s="14">
        <f t="shared" si="27"/>
        <v>29.839999999999996</v>
      </c>
      <c r="F66" s="25">
        <f t="shared" si="28"/>
        <v>7073</v>
      </c>
      <c r="G66" s="14">
        <f t="shared" si="29"/>
        <v>257.27999999999997</v>
      </c>
      <c r="H66" s="25">
        <f t="shared" si="30"/>
        <v>134695</v>
      </c>
      <c r="I66" s="12">
        <v>0</v>
      </c>
      <c r="J66" s="32">
        <v>49.9</v>
      </c>
      <c r="K66" s="12">
        <v>211.27</v>
      </c>
      <c r="L66" s="32">
        <v>0.03</v>
      </c>
      <c r="M66" s="18">
        <v>6</v>
      </c>
      <c r="N66" s="36">
        <v>0</v>
      </c>
      <c r="O66" s="16">
        <f t="shared" si="31"/>
        <v>518.4799999999999</v>
      </c>
    </row>
    <row r="67" spans="1:15" ht="14.15" customHeight="1">
      <c r="A67" s="42"/>
      <c r="B67" s="6" t="s">
        <v>36</v>
      </c>
      <c r="C67" s="14">
        <f t="shared" si="25"/>
        <v>32.380000000000003</v>
      </c>
      <c r="D67" s="25">
        <f t="shared" si="26"/>
        <v>19333</v>
      </c>
      <c r="E67" s="14">
        <f t="shared" si="27"/>
        <v>4.1399999999999997</v>
      </c>
      <c r="F67" s="25">
        <f t="shared" si="28"/>
        <v>885</v>
      </c>
      <c r="G67" s="14">
        <f t="shared" si="29"/>
        <v>36.520000000000003</v>
      </c>
      <c r="H67" s="25">
        <f t="shared" si="30"/>
        <v>20218</v>
      </c>
      <c r="I67" s="12">
        <v>8.89</v>
      </c>
      <c r="J67" s="32">
        <v>0.16</v>
      </c>
      <c r="K67" s="12">
        <v>8.93</v>
      </c>
      <c r="L67" s="32">
        <v>0</v>
      </c>
      <c r="M67" s="18">
        <v>0</v>
      </c>
      <c r="N67" s="36">
        <v>0</v>
      </c>
      <c r="O67" s="16">
        <f t="shared" si="31"/>
        <v>54.5</v>
      </c>
    </row>
    <row r="68" spans="1:15" ht="14.15" customHeight="1">
      <c r="A68" s="42"/>
      <c r="B68" s="6" t="s">
        <v>37</v>
      </c>
      <c r="C68" s="14">
        <f t="shared" si="25"/>
        <v>28.46</v>
      </c>
      <c r="D68" s="25">
        <f t="shared" si="26"/>
        <v>18040</v>
      </c>
      <c r="E68" s="14">
        <f t="shared" si="27"/>
        <v>4.13</v>
      </c>
      <c r="F68" s="25">
        <f t="shared" si="28"/>
        <v>1079</v>
      </c>
      <c r="G68" s="14">
        <f t="shared" si="29"/>
        <v>32.590000000000003</v>
      </c>
      <c r="H68" s="25">
        <f t="shared" si="30"/>
        <v>19119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32.590000000000003</v>
      </c>
    </row>
    <row r="69" spans="1:15" ht="14.15" customHeight="1">
      <c r="A69" s="42"/>
      <c r="B69" s="6" t="s">
        <v>33</v>
      </c>
      <c r="C69" s="14">
        <f t="shared" si="25"/>
        <v>288.27999999999997</v>
      </c>
      <c r="D69" s="25">
        <f t="shared" si="26"/>
        <v>164995</v>
      </c>
      <c r="E69" s="14">
        <f t="shared" si="27"/>
        <v>38.11</v>
      </c>
      <c r="F69" s="25">
        <f t="shared" si="28"/>
        <v>9037</v>
      </c>
      <c r="G69" s="14">
        <f t="shared" si="29"/>
        <v>326.39</v>
      </c>
      <c r="H69" s="25">
        <f t="shared" si="30"/>
        <v>174032</v>
      </c>
      <c r="I69" s="12">
        <f t="shared" ref="I69:N69" si="33">SUM(I66:I68)</f>
        <v>8.89</v>
      </c>
      <c r="J69" s="32">
        <f t="shared" si="33"/>
        <v>50.059999999999995</v>
      </c>
      <c r="K69" s="12">
        <f t="shared" si="33"/>
        <v>220.20000000000002</v>
      </c>
      <c r="L69" s="32">
        <f t="shared" si="33"/>
        <v>0.03</v>
      </c>
      <c r="M69" s="18">
        <f t="shared" si="33"/>
        <v>6</v>
      </c>
      <c r="N69" s="36">
        <f t="shared" si="33"/>
        <v>0</v>
      </c>
      <c r="O69" s="16">
        <f t="shared" si="31"/>
        <v>605.56999999999994</v>
      </c>
    </row>
    <row r="70" spans="1:15" ht="14.15" customHeight="1">
      <c r="A70" s="43" t="s">
        <v>38</v>
      </c>
      <c r="B70" s="6" t="s">
        <v>39</v>
      </c>
      <c r="C70" s="14">
        <f t="shared" si="25"/>
        <v>767.17</v>
      </c>
      <c r="D70" s="25">
        <f t="shared" si="26"/>
        <v>379918</v>
      </c>
      <c r="E70" s="14">
        <f t="shared" si="27"/>
        <v>204.34</v>
      </c>
      <c r="F70" s="25">
        <f t="shared" si="28"/>
        <v>44219</v>
      </c>
      <c r="G70" s="14">
        <f t="shared" si="29"/>
        <v>971.51</v>
      </c>
      <c r="H70" s="25">
        <f t="shared" si="30"/>
        <v>424137</v>
      </c>
      <c r="I70" s="12">
        <v>2.4300000000000002</v>
      </c>
      <c r="J70" s="32">
        <v>1767.54</v>
      </c>
      <c r="K70" s="12">
        <v>305.52999999999997</v>
      </c>
      <c r="L70" s="32">
        <v>0.98</v>
      </c>
      <c r="M70" s="18">
        <v>1176</v>
      </c>
      <c r="N70" s="36">
        <v>0</v>
      </c>
      <c r="O70" s="16">
        <f t="shared" si="31"/>
        <v>3047.9900000000002</v>
      </c>
    </row>
    <row r="71" spans="1:15" ht="14.15" customHeight="1">
      <c r="A71" s="42"/>
      <c r="B71" s="6" t="s">
        <v>40</v>
      </c>
      <c r="C71" s="14">
        <f t="shared" si="25"/>
        <v>7.84</v>
      </c>
      <c r="D71" s="25">
        <f t="shared" si="26"/>
        <v>4535</v>
      </c>
      <c r="E71" s="14">
        <f t="shared" si="27"/>
        <v>0.91</v>
      </c>
      <c r="F71" s="25">
        <f t="shared" si="28"/>
        <v>217</v>
      </c>
      <c r="G71" s="14">
        <f t="shared" si="29"/>
        <v>8.75</v>
      </c>
      <c r="H71" s="25">
        <f t="shared" si="30"/>
        <v>4752</v>
      </c>
      <c r="I71" s="12">
        <v>0</v>
      </c>
      <c r="J71" s="32">
        <v>1.36</v>
      </c>
      <c r="K71" s="12">
        <v>0</v>
      </c>
      <c r="L71" s="32">
        <v>0.09</v>
      </c>
      <c r="M71" s="18">
        <v>72</v>
      </c>
      <c r="N71" s="36">
        <v>0</v>
      </c>
      <c r="O71" s="16">
        <f t="shared" si="31"/>
        <v>10.199999999999999</v>
      </c>
    </row>
    <row r="72" spans="1:15" ht="14.15" customHeight="1">
      <c r="A72" s="42"/>
      <c r="B72" s="6" t="s">
        <v>33</v>
      </c>
      <c r="C72" s="14">
        <f t="shared" si="25"/>
        <v>775.01</v>
      </c>
      <c r="D72" s="25">
        <f t="shared" si="26"/>
        <v>384453</v>
      </c>
      <c r="E72" s="14">
        <f t="shared" si="27"/>
        <v>205.25</v>
      </c>
      <c r="F72" s="25">
        <f t="shared" si="28"/>
        <v>44436</v>
      </c>
      <c r="G72" s="14">
        <f t="shared" si="29"/>
        <v>980.2600000000001</v>
      </c>
      <c r="H72" s="25">
        <f t="shared" si="30"/>
        <v>428889</v>
      </c>
      <c r="I72" s="12">
        <f t="shared" ref="I72:N72" si="34">SUM(I70:I71)</f>
        <v>2.4300000000000002</v>
      </c>
      <c r="J72" s="32">
        <f t="shared" si="34"/>
        <v>1768.8999999999999</v>
      </c>
      <c r="K72" s="12">
        <f t="shared" si="34"/>
        <v>305.52999999999997</v>
      </c>
      <c r="L72" s="32">
        <f t="shared" si="34"/>
        <v>1.07</v>
      </c>
      <c r="M72" s="18">
        <f t="shared" si="34"/>
        <v>1248</v>
      </c>
      <c r="N72" s="36">
        <f t="shared" si="34"/>
        <v>0</v>
      </c>
      <c r="O72" s="16">
        <f t="shared" si="31"/>
        <v>3058.19</v>
      </c>
    </row>
    <row r="73" spans="1:15" ht="14.15" customHeight="1">
      <c r="A73" s="44" t="s">
        <v>41</v>
      </c>
      <c r="B73" s="45"/>
      <c r="C73" s="14">
        <f t="shared" si="25"/>
        <v>181.61</v>
      </c>
      <c r="D73" s="25">
        <f t="shared" si="26"/>
        <v>94379</v>
      </c>
      <c r="E73" s="14">
        <f t="shared" si="27"/>
        <v>66.060000000000016</v>
      </c>
      <c r="F73" s="25">
        <f t="shared" si="28"/>
        <v>15774</v>
      </c>
      <c r="G73" s="14">
        <f t="shared" si="29"/>
        <v>247.67000000000002</v>
      </c>
      <c r="H73" s="25">
        <f t="shared" si="30"/>
        <v>110153</v>
      </c>
      <c r="I73" s="15">
        <v>0</v>
      </c>
      <c r="J73" s="29">
        <v>1602.05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1849.72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495</v>
      </c>
      <c r="D75" s="25">
        <f t="shared" si="26"/>
        <v>167396</v>
      </c>
      <c r="E75" s="14">
        <f t="shared" si="27"/>
        <v>33.25</v>
      </c>
      <c r="F75" s="25">
        <f t="shared" si="28"/>
        <v>5314</v>
      </c>
      <c r="G75" s="14">
        <f t="shared" si="29"/>
        <v>528.25</v>
      </c>
      <c r="H75" s="25">
        <f t="shared" si="30"/>
        <v>172710</v>
      </c>
      <c r="I75" s="15">
        <v>0</v>
      </c>
      <c r="J75" s="29">
        <v>28.46</v>
      </c>
      <c r="K75" s="17">
        <v>24.61</v>
      </c>
      <c r="L75" s="32">
        <v>0</v>
      </c>
      <c r="M75" s="18">
        <v>0</v>
      </c>
      <c r="N75" s="25">
        <v>0</v>
      </c>
      <c r="O75" s="17">
        <f t="shared" si="31"/>
        <v>581.32000000000005</v>
      </c>
    </row>
    <row r="76" spans="1:15" ht="14.15" customHeight="1">
      <c r="A76" s="42" t="s">
        <v>44</v>
      </c>
      <c r="B76" s="42"/>
      <c r="C76" s="14">
        <f t="shared" si="25"/>
        <v>5.82</v>
      </c>
      <c r="D76" s="25">
        <f t="shared" si="26"/>
        <v>2979</v>
      </c>
      <c r="E76" s="14">
        <f t="shared" si="27"/>
        <v>0.05</v>
      </c>
      <c r="F76" s="25">
        <f t="shared" si="28"/>
        <v>12</v>
      </c>
      <c r="G76" s="14">
        <f t="shared" si="29"/>
        <v>5.87</v>
      </c>
      <c r="H76" s="25">
        <f t="shared" si="30"/>
        <v>2991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5.87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10534.290000000003</v>
      </c>
      <c r="D77" s="26">
        <f t="shared" si="35"/>
        <v>5489071</v>
      </c>
      <c r="E77" s="19">
        <f t="shared" si="35"/>
        <v>1538.71</v>
      </c>
      <c r="F77" s="26">
        <f t="shared" si="35"/>
        <v>323105</v>
      </c>
      <c r="G77" s="19">
        <f t="shared" si="35"/>
        <v>12073.000000000002</v>
      </c>
      <c r="H77" s="26">
        <f t="shared" si="35"/>
        <v>5812176</v>
      </c>
      <c r="I77" s="15">
        <f t="shared" si="35"/>
        <v>103.78000000000002</v>
      </c>
      <c r="J77" s="33">
        <f t="shared" si="35"/>
        <v>6711.39</v>
      </c>
      <c r="K77" s="20">
        <f t="shared" si="35"/>
        <v>668.66</v>
      </c>
      <c r="L77" s="35">
        <f t="shared" si="35"/>
        <v>83.199999999999989</v>
      </c>
      <c r="M77" s="21">
        <f t="shared" si="35"/>
        <v>68461</v>
      </c>
      <c r="N77" s="26">
        <f t="shared" si="35"/>
        <v>0</v>
      </c>
      <c r="O77" s="20">
        <f t="shared" si="35"/>
        <v>19640.03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D4D-CCC5-4CCC-AC61-CF6541E7B602}">
  <sheetPr codeName="Sheet19">
    <pageSetUpPr fitToPage="1"/>
  </sheetPr>
  <dimension ref="A1:BD77"/>
  <sheetViews>
    <sheetView showZeros="0" view="pageBreakPreview" topLeftCell="A37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75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3038.47</v>
      </c>
      <c r="D8" s="25">
        <v>2263331</v>
      </c>
      <c r="E8" s="12">
        <v>73.87</v>
      </c>
      <c r="F8" s="25">
        <v>6424</v>
      </c>
      <c r="G8" s="12">
        <f t="shared" ref="G8:G26" si="0">SUM(C8,E8)</f>
        <v>3112.3399999999997</v>
      </c>
      <c r="H8" s="25">
        <f t="shared" ref="H8:H26" si="1">SUM(D8,F8)</f>
        <v>2269755</v>
      </c>
      <c r="I8" s="12">
        <v>55.05</v>
      </c>
      <c r="J8" s="25">
        <v>20044</v>
      </c>
      <c r="K8" s="12">
        <v>0.62</v>
      </c>
      <c r="L8" s="25">
        <v>40</v>
      </c>
      <c r="M8" s="12">
        <f t="shared" ref="M8:M26" si="2">SUM(I8,K8)</f>
        <v>55.669999999999995</v>
      </c>
      <c r="N8" s="25">
        <f t="shared" ref="N8:N26" si="3">SUM(J8,L8)</f>
        <v>20084</v>
      </c>
      <c r="O8" s="12">
        <f t="shared" ref="O8:O26" si="4">SUM(C8,I8)</f>
        <v>3093.52</v>
      </c>
      <c r="P8" s="25">
        <f t="shared" ref="P8:P26" si="5">SUM(D8,J8)</f>
        <v>2283375</v>
      </c>
      <c r="Q8" s="12">
        <f t="shared" ref="Q8:Q26" si="6">SUM(E8,K8)</f>
        <v>74.490000000000009</v>
      </c>
      <c r="R8" s="25">
        <f t="shared" ref="R8:R26" si="7">SUM(F8,L8)</f>
        <v>6464</v>
      </c>
      <c r="S8" s="12">
        <f t="shared" ref="S8:S26" si="8">SUM(O8,Q8)</f>
        <v>3168.01</v>
      </c>
      <c r="T8" s="25">
        <f t="shared" ref="T8:T26" si="9">SUM(P8,R8)</f>
        <v>2289839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1030</v>
      </c>
      <c r="D9" s="25">
        <v>747092</v>
      </c>
      <c r="E9" s="12">
        <v>47.44</v>
      </c>
      <c r="F9" s="25">
        <v>7733</v>
      </c>
      <c r="G9" s="12">
        <f t="shared" si="0"/>
        <v>1077.44</v>
      </c>
      <c r="H9" s="25">
        <f t="shared" si="1"/>
        <v>754825</v>
      </c>
      <c r="I9" s="12">
        <v>19.09</v>
      </c>
      <c r="J9" s="25">
        <v>7333</v>
      </c>
      <c r="K9" s="12">
        <v>1.1599999999999999</v>
      </c>
      <c r="L9" s="25">
        <v>123</v>
      </c>
      <c r="M9" s="12">
        <f t="shared" si="2"/>
        <v>20.25</v>
      </c>
      <c r="N9" s="25">
        <f t="shared" si="3"/>
        <v>7456</v>
      </c>
      <c r="O9" s="12">
        <f t="shared" si="4"/>
        <v>1049.0899999999999</v>
      </c>
      <c r="P9" s="25">
        <f t="shared" si="5"/>
        <v>754425</v>
      </c>
      <c r="Q9" s="12">
        <f t="shared" si="6"/>
        <v>48.599999999999994</v>
      </c>
      <c r="R9" s="25">
        <f t="shared" si="7"/>
        <v>7856</v>
      </c>
      <c r="S9" s="12">
        <f t="shared" si="8"/>
        <v>1097.6899999999998</v>
      </c>
      <c r="T9" s="25">
        <f t="shared" si="9"/>
        <v>762281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121.92</v>
      </c>
      <c r="D10" s="25">
        <v>84018</v>
      </c>
      <c r="E10" s="12">
        <v>0.45</v>
      </c>
      <c r="F10" s="25">
        <v>44</v>
      </c>
      <c r="G10" s="12">
        <f t="shared" si="0"/>
        <v>122.37</v>
      </c>
      <c r="H10" s="25">
        <f t="shared" si="1"/>
        <v>84062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121.92</v>
      </c>
      <c r="P10" s="25">
        <f t="shared" si="5"/>
        <v>84018</v>
      </c>
      <c r="Q10" s="12">
        <f t="shared" si="6"/>
        <v>0.45</v>
      </c>
      <c r="R10" s="25">
        <f t="shared" si="7"/>
        <v>44</v>
      </c>
      <c r="S10" s="12">
        <f t="shared" si="8"/>
        <v>122.37</v>
      </c>
      <c r="T10" s="25">
        <f t="shared" si="9"/>
        <v>84062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5.69</v>
      </c>
      <c r="D11" s="25">
        <v>3684</v>
      </c>
      <c r="E11" s="12">
        <v>0.15</v>
      </c>
      <c r="F11" s="25">
        <v>9</v>
      </c>
      <c r="G11" s="12">
        <f t="shared" si="0"/>
        <v>5.8400000000000007</v>
      </c>
      <c r="H11" s="25">
        <f t="shared" si="1"/>
        <v>3693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5.69</v>
      </c>
      <c r="P11" s="25">
        <f t="shared" si="5"/>
        <v>3684</v>
      </c>
      <c r="Q11" s="12">
        <f t="shared" si="6"/>
        <v>0.15</v>
      </c>
      <c r="R11" s="25">
        <f t="shared" si="7"/>
        <v>9</v>
      </c>
      <c r="S11" s="12">
        <f t="shared" si="8"/>
        <v>5.8400000000000007</v>
      </c>
      <c r="T11" s="25">
        <f t="shared" si="9"/>
        <v>3693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8.77</v>
      </c>
      <c r="D12" s="25">
        <v>6539</v>
      </c>
      <c r="E12" s="12">
        <v>0</v>
      </c>
      <c r="F12" s="25">
        <v>0</v>
      </c>
      <c r="G12" s="12">
        <f t="shared" si="0"/>
        <v>8.77</v>
      </c>
      <c r="H12" s="25">
        <f t="shared" si="1"/>
        <v>6539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8.77</v>
      </c>
      <c r="P12" s="25">
        <f t="shared" si="5"/>
        <v>6539</v>
      </c>
      <c r="Q12" s="12">
        <f t="shared" si="6"/>
        <v>0</v>
      </c>
      <c r="R12" s="25">
        <f t="shared" si="7"/>
        <v>0</v>
      </c>
      <c r="S12" s="12">
        <f t="shared" si="8"/>
        <v>8.77</v>
      </c>
      <c r="T12" s="25">
        <f t="shared" si="9"/>
        <v>6539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236.57</v>
      </c>
      <c r="D13" s="25">
        <v>167770</v>
      </c>
      <c r="E13" s="12">
        <v>41.13</v>
      </c>
      <c r="F13" s="25">
        <v>6885</v>
      </c>
      <c r="G13" s="12">
        <f t="shared" si="0"/>
        <v>277.7</v>
      </c>
      <c r="H13" s="25">
        <f t="shared" si="1"/>
        <v>174655</v>
      </c>
      <c r="I13" s="12">
        <v>2.79</v>
      </c>
      <c r="J13" s="25">
        <v>835</v>
      </c>
      <c r="K13" s="12">
        <v>0</v>
      </c>
      <c r="L13" s="25">
        <v>0</v>
      </c>
      <c r="M13" s="12">
        <f t="shared" si="2"/>
        <v>2.79</v>
      </c>
      <c r="N13" s="25">
        <f t="shared" si="3"/>
        <v>835</v>
      </c>
      <c r="O13" s="12">
        <f t="shared" si="4"/>
        <v>239.35999999999999</v>
      </c>
      <c r="P13" s="25">
        <f t="shared" si="5"/>
        <v>168605</v>
      </c>
      <c r="Q13" s="12">
        <f t="shared" si="6"/>
        <v>41.13</v>
      </c>
      <c r="R13" s="25">
        <f t="shared" si="7"/>
        <v>6885</v>
      </c>
      <c r="S13" s="12">
        <f t="shared" si="8"/>
        <v>280.49</v>
      </c>
      <c r="T13" s="25">
        <f t="shared" si="9"/>
        <v>175490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3.89</v>
      </c>
      <c r="D14" s="25">
        <v>2522</v>
      </c>
      <c r="E14" s="12">
        <v>1.46</v>
      </c>
      <c r="F14" s="25">
        <v>239</v>
      </c>
      <c r="G14" s="12">
        <f t="shared" si="0"/>
        <v>5.35</v>
      </c>
      <c r="H14" s="25">
        <f t="shared" si="1"/>
        <v>2761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3.89</v>
      </c>
      <c r="P14" s="25">
        <f t="shared" si="5"/>
        <v>2522</v>
      </c>
      <c r="Q14" s="12">
        <f t="shared" si="6"/>
        <v>1.46</v>
      </c>
      <c r="R14" s="25">
        <f t="shared" si="7"/>
        <v>239</v>
      </c>
      <c r="S14" s="12">
        <f t="shared" si="8"/>
        <v>5.35</v>
      </c>
      <c r="T14" s="25">
        <f t="shared" si="9"/>
        <v>2761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4445.3099999999995</v>
      </c>
      <c r="D15" s="25">
        <f>SUM(D8:D14)</f>
        <v>3274956</v>
      </c>
      <c r="E15" s="12">
        <f>SUM(E8:E14)</f>
        <v>164.50000000000003</v>
      </c>
      <c r="F15" s="25">
        <f>SUM(F8:F14)</f>
        <v>21334</v>
      </c>
      <c r="G15" s="12">
        <f t="shared" si="0"/>
        <v>4609.8099999999995</v>
      </c>
      <c r="H15" s="25">
        <f t="shared" si="1"/>
        <v>3296290</v>
      </c>
      <c r="I15" s="12">
        <f>SUM(I8:I14)</f>
        <v>76.930000000000007</v>
      </c>
      <c r="J15" s="25">
        <f>SUM(J8:J14)</f>
        <v>28212</v>
      </c>
      <c r="K15" s="12">
        <f>SUM(K8:K14)</f>
        <v>1.7799999999999998</v>
      </c>
      <c r="L15" s="25">
        <f>SUM(L8:L14)</f>
        <v>163</v>
      </c>
      <c r="M15" s="12">
        <f t="shared" si="2"/>
        <v>78.710000000000008</v>
      </c>
      <c r="N15" s="25">
        <f t="shared" si="3"/>
        <v>28375</v>
      </c>
      <c r="O15" s="12">
        <f t="shared" si="4"/>
        <v>4522.24</v>
      </c>
      <c r="P15" s="25">
        <f t="shared" si="5"/>
        <v>3303168</v>
      </c>
      <c r="Q15" s="12">
        <f t="shared" si="6"/>
        <v>166.28000000000003</v>
      </c>
      <c r="R15" s="25">
        <f t="shared" si="7"/>
        <v>21497</v>
      </c>
      <c r="S15" s="12">
        <f t="shared" si="8"/>
        <v>4688.5199999999995</v>
      </c>
      <c r="T15" s="25">
        <f t="shared" si="9"/>
        <v>3324665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71.56</v>
      </c>
      <c r="D16" s="25">
        <v>49193</v>
      </c>
      <c r="E16" s="12">
        <v>2.21</v>
      </c>
      <c r="F16" s="25">
        <v>326</v>
      </c>
      <c r="G16" s="12">
        <f t="shared" si="0"/>
        <v>73.77</v>
      </c>
      <c r="H16" s="25">
        <f t="shared" si="1"/>
        <v>49519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71.56</v>
      </c>
      <c r="P16" s="25">
        <f t="shared" si="5"/>
        <v>49193</v>
      </c>
      <c r="Q16" s="12">
        <f t="shared" si="6"/>
        <v>2.21</v>
      </c>
      <c r="R16" s="25">
        <f t="shared" si="7"/>
        <v>326</v>
      </c>
      <c r="S16" s="12">
        <f t="shared" si="8"/>
        <v>73.77</v>
      </c>
      <c r="T16" s="25">
        <f t="shared" si="9"/>
        <v>49519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40.85</v>
      </c>
      <c r="D17" s="25">
        <v>33524</v>
      </c>
      <c r="E17" s="12">
        <v>0</v>
      </c>
      <c r="F17" s="25">
        <v>0</v>
      </c>
      <c r="G17" s="12">
        <f t="shared" si="0"/>
        <v>40.85</v>
      </c>
      <c r="H17" s="25">
        <f t="shared" si="1"/>
        <v>33524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40.85</v>
      </c>
      <c r="P17" s="25">
        <f t="shared" si="5"/>
        <v>33524</v>
      </c>
      <c r="Q17" s="12">
        <f t="shared" si="6"/>
        <v>0</v>
      </c>
      <c r="R17" s="25">
        <f t="shared" si="7"/>
        <v>0</v>
      </c>
      <c r="S17" s="12">
        <f t="shared" si="8"/>
        <v>40.85</v>
      </c>
      <c r="T17" s="25">
        <f t="shared" si="9"/>
        <v>33524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112.41</v>
      </c>
      <c r="D19" s="25">
        <f>SUM(D16:D18)</f>
        <v>82717</v>
      </c>
      <c r="E19" s="12">
        <f>SUM(E16:E18)</f>
        <v>2.21</v>
      </c>
      <c r="F19" s="25">
        <f>SUM(F16:F18)</f>
        <v>326</v>
      </c>
      <c r="G19" s="12">
        <f t="shared" si="0"/>
        <v>114.61999999999999</v>
      </c>
      <c r="H19" s="25">
        <f t="shared" si="1"/>
        <v>83043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112.41</v>
      </c>
      <c r="P19" s="25">
        <f t="shared" si="5"/>
        <v>82717</v>
      </c>
      <c r="Q19" s="12">
        <f t="shared" si="6"/>
        <v>2.21</v>
      </c>
      <c r="R19" s="25">
        <f t="shared" si="7"/>
        <v>326</v>
      </c>
      <c r="S19" s="12">
        <f t="shared" si="8"/>
        <v>114.61999999999999</v>
      </c>
      <c r="T19" s="25">
        <f t="shared" si="9"/>
        <v>83043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545.71</v>
      </c>
      <c r="D20" s="25">
        <v>389855</v>
      </c>
      <c r="E20" s="12">
        <v>92.35</v>
      </c>
      <c r="F20" s="25">
        <v>13880</v>
      </c>
      <c r="G20" s="12">
        <f t="shared" si="0"/>
        <v>638.06000000000006</v>
      </c>
      <c r="H20" s="25">
        <f t="shared" si="1"/>
        <v>403735</v>
      </c>
      <c r="I20" s="12">
        <v>2.5299999999999998</v>
      </c>
      <c r="J20" s="25">
        <v>787</v>
      </c>
      <c r="K20" s="12">
        <v>0.02</v>
      </c>
      <c r="L20" s="25">
        <v>4</v>
      </c>
      <c r="M20" s="12">
        <f t="shared" si="2"/>
        <v>2.5499999999999998</v>
      </c>
      <c r="N20" s="25">
        <f t="shared" si="3"/>
        <v>791</v>
      </c>
      <c r="O20" s="12">
        <f t="shared" si="4"/>
        <v>548.24</v>
      </c>
      <c r="P20" s="25">
        <f t="shared" si="5"/>
        <v>390642</v>
      </c>
      <c r="Q20" s="12">
        <f t="shared" si="6"/>
        <v>92.36999999999999</v>
      </c>
      <c r="R20" s="25">
        <f t="shared" si="7"/>
        <v>13884</v>
      </c>
      <c r="S20" s="12">
        <f t="shared" si="8"/>
        <v>640.61</v>
      </c>
      <c r="T20" s="25">
        <f t="shared" si="9"/>
        <v>404526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23.32</v>
      </c>
      <c r="D21" s="25">
        <v>18344</v>
      </c>
      <c r="E21" s="12">
        <v>1.39</v>
      </c>
      <c r="F21" s="25">
        <v>245</v>
      </c>
      <c r="G21" s="12">
        <f t="shared" si="0"/>
        <v>24.71</v>
      </c>
      <c r="H21" s="25">
        <f t="shared" si="1"/>
        <v>18589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23.32</v>
      </c>
      <c r="P21" s="25">
        <f t="shared" si="5"/>
        <v>18344</v>
      </c>
      <c r="Q21" s="12">
        <f t="shared" si="6"/>
        <v>1.39</v>
      </c>
      <c r="R21" s="25">
        <f t="shared" si="7"/>
        <v>245</v>
      </c>
      <c r="S21" s="12">
        <f t="shared" si="8"/>
        <v>24.71</v>
      </c>
      <c r="T21" s="25">
        <f t="shared" si="9"/>
        <v>18589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569.03000000000009</v>
      </c>
      <c r="D22" s="25">
        <f>SUM(D20:D21)</f>
        <v>408199</v>
      </c>
      <c r="E22" s="12">
        <f>SUM(E20:E21)</f>
        <v>93.74</v>
      </c>
      <c r="F22" s="25">
        <f>SUM(F20:F21)</f>
        <v>14125</v>
      </c>
      <c r="G22" s="12">
        <f t="shared" si="0"/>
        <v>662.7700000000001</v>
      </c>
      <c r="H22" s="25">
        <f t="shared" si="1"/>
        <v>422324</v>
      </c>
      <c r="I22" s="12">
        <f>SUM(I20:I21)</f>
        <v>2.5299999999999998</v>
      </c>
      <c r="J22" s="25">
        <f>SUM(J20:J21)</f>
        <v>787</v>
      </c>
      <c r="K22" s="12">
        <f>SUM(K20:K21)</f>
        <v>0.02</v>
      </c>
      <c r="L22" s="25">
        <f>SUM(L20:L21)</f>
        <v>4</v>
      </c>
      <c r="M22" s="12">
        <f t="shared" si="2"/>
        <v>2.5499999999999998</v>
      </c>
      <c r="N22" s="25">
        <f t="shared" si="3"/>
        <v>791</v>
      </c>
      <c r="O22" s="12">
        <f t="shared" si="4"/>
        <v>571.56000000000006</v>
      </c>
      <c r="P22" s="25">
        <f t="shared" si="5"/>
        <v>408986</v>
      </c>
      <c r="Q22" s="12">
        <f t="shared" si="6"/>
        <v>93.759999999999991</v>
      </c>
      <c r="R22" s="25">
        <f t="shared" si="7"/>
        <v>14129</v>
      </c>
      <c r="S22" s="12">
        <f t="shared" si="8"/>
        <v>665.32</v>
      </c>
      <c r="T22" s="25">
        <f t="shared" si="9"/>
        <v>423115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0.18</v>
      </c>
      <c r="D23" s="25">
        <v>34</v>
      </c>
      <c r="E23" s="12">
        <v>0</v>
      </c>
      <c r="F23" s="25">
        <v>0</v>
      </c>
      <c r="G23" s="12">
        <f t="shared" si="0"/>
        <v>0.18</v>
      </c>
      <c r="H23" s="25">
        <f t="shared" si="1"/>
        <v>34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0.18</v>
      </c>
      <c r="P23" s="25">
        <f t="shared" si="5"/>
        <v>34</v>
      </c>
      <c r="Q23" s="12">
        <f t="shared" si="6"/>
        <v>0</v>
      </c>
      <c r="R23" s="25">
        <f t="shared" si="7"/>
        <v>0</v>
      </c>
      <c r="S23" s="12">
        <f t="shared" si="8"/>
        <v>0.18</v>
      </c>
      <c r="T23" s="25">
        <f t="shared" si="9"/>
        <v>34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22.47</v>
      </c>
      <c r="D25" s="25">
        <v>2742</v>
      </c>
      <c r="E25" s="12">
        <v>0.8</v>
      </c>
      <c r="F25" s="25">
        <v>17</v>
      </c>
      <c r="G25" s="12">
        <f t="shared" si="0"/>
        <v>23.27</v>
      </c>
      <c r="H25" s="25">
        <f t="shared" si="1"/>
        <v>2759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22.47</v>
      </c>
      <c r="P25" s="25">
        <f t="shared" si="5"/>
        <v>2742</v>
      </c>
      <c r="Q25" s="12">
        <f t="shared" si="6"/>
        <v>0.8</v>
      </c>
      <c r="R25" s="25">
        <f t="shared" si="7"/>
        <v>17</v>
      </c>
      <c r="S25" s="12">
        <f t="shared" si="8"/>
        <v>23.27</v>
      </c>
      <c r="T25" s="25">
        <f t="shared" si="9"/>
        <v>2759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3.88</v>
      </c>
      <c r="D26" s="25">
        <v>3138</v>
      </c>
      <c r="E26" s="12">
        <v>0</v>
      </c>
      <c r="F26" s="25">
        <v>0</v>
      </c>
      <c r="G26" s="12">
        <f t="shared" si="0"/>
        <v>3.88</v>
      </c>
      <c r="H26" s="25">
        <f t="shared" si="1"/>
        <v>3138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3.88</v>
      </c>
      <c r="P26" s="25">
        <f t="shared" si="5"/>
        <v>3138</v>
      </c>
      <c r="Q26" s="12">
        <f t="shared" si="6"/>
        <v>0</v>
      </c>
      <c r="R26" s="25">
        <f t="shared" si="7"/>
        <v>0</v>
      </c>
      <c r="S26" s="12">
        <f t="shared" si="8"/>
        <v>3.88</v>
      </c>
      <c r="T26" s="25">
        <f t="shared" si="9"/>
        <v>3138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5153.28</v>
      </c>
      <c r="D27" s="26">
        <f t="shared" si="10"/>
        <v>3771786</v>
      </c>
      <c r="E27" s="19">
        <f t="shared" si="10"/>
        <v>261.25000000000006</v>
      </c>
      <c r="F27" s="26">
        <f t="shared" si="10"/>
        <v>35802</v>
      </c>
      <c r="G27" s="19">
        <f t="shared" si="10"/>
        <v>5414.5300000000007</v>
      </c>
      <c r="H27" s="26">
        <f t="shared" si="10"/>
        <v>3807588</v>
      </c>
      <c r="I27" s="19">
        <f t="shared" si="10"/>
        <v>79.460000000000008</v>
      </c>
      <c r="J27" s="26">
        <f t="shared" si="10"/>
        <v>28999</v>
      </c>
      <c r="K27" s="19">
        <f t="shared" si="10"/>
        <v>1.7999999999999998</v>
      </c>
      <c r="L27" s="26">
        <f t="shared" si="10"/>
        <v>167</v>
      </c>
      <c r="M27" s="19">
        <f t="shared" si="10"/>
        <v>81.260000000000005</v>
      </c>
      <c r="N27" s="26">
        <f t="shared" si="10"/>
        <v>29166</v>
      </c>
      <c r="O27" s="19">
        <f t="shared" si="10"/>
        <v>5232.7400000000007</v>
      </c>
      <c r="P27" s="26">
        <f t="shared" si="10"/>
        <v>3800785</v>
      </c>
      <c r="Q27" s="19">
        <f t="shared" si="10"/>
        <v>263.05</v>
      </c>
      <c r="R27" s="26">
        <f t="shared" si="10"/>
        <v>35969</v>
      </c>
      <c r="S27" s="19">
        <f t="shared" si="10"/>
        <v>5495.79</v>
      </c>
      <c r="T27" s="26">
        <f t="shared" si="10"/>
        <v>3836754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0.1</v>
      </c>
      <c r="D33" s="29">
        <v>29</v>
      </c>
      <c r="E33" s="12">
        <v>293.77999999999997</v>
      </c>
      <c r="F33" s="29">
        <v>47377</v>
      </c>
      <c r="G33" s="12">
        <f t="shared" ref="G33:G51" si="11">SUM(C33,E33)</f>
        <v>293.88</v>
      </c>
      <c r="H33" s="25">
        <f t="shared" ref="H33:H51" si="12">SUM(D33,F33)</f>
        <v>47406</v>
      </c>
      <c r="I33" s="12">
        <v>0</v>
      </c>
      <c r="J33" s="29">
        <v>0</v>
      </c>
      <c r="K33" s="12">
        <v>0.11</v>
      </c>
      <c r="L33" s="29">
        <v>21</v>
      </c>
      <c r="M33" s="12">
        <f t="shared" ref="M33:M51" si="13">SUM(I33,K33)</f>
        <v>0.11</v>
      </c>
      <c r="N33" s="25">
        <f t="shared" ref="N33:N51" si="14">SUM(J33,L33)</f>
        <v>21</v>
      </c>
      <c r="O33" s="12">
        <v>0.6</v>
      </c>
      <c r="P33" s="29">
        <v>179</v>
      </c>
      <c r="Q33" s="12">
        <v>146.13</v>
      </c>
      <c r="R33" s="29">
        <v>23758</v>
      </c>
      <c r="S33" s="12">
        <f t="shared" ref="S33:S51" si="15">SUM(O33,Q33)</f>
        <v>146.72999999999999</v>
      </c>
      <c r="T33" s="25">
        <f t="shared" ref="T33:T51" si="16">SUM(P33,R33)</f>
        <v>23937</v>
      </c>
      <c r="U33" s="14">
        <f t="shared" ref="U33:U51" si="17">SUM(C33,I33,O33)</f>
        <v>0.7</v>
      </c>
      <c r="V33" s="25">
        <f t="shared" ref="V33:V51" si="18">SUM(D33,J33,P33)</f>
        <v>208</v>
      </c>
      <c r="W33" s="14">
        <f t="shared" ref="W33:W51" si="19">SUM(E33,K33,Q33)</f>
        <v>440.02</v>
      </c>
      <c r="X33" s="25">
        <f t="shared" ref="X33:X51" si="20">SUM(F33,L33,R33)</f>
        <v>71156</v>
      </c>
      <c r="Y33" s="12">
        <f t="shared" ref="Y33:Y51" si="21">SUM(U33,W33)</f>
        <v>440.71999999999997</v>
      </c>
      <c r="Z33" s="25">
        <f t="shared" ref="Z33:Z51" si="22">SUM(V33,X33)</f>
        <v>71364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189.5</v>
      </c>
      <c r="F34" s="29">
        <v>29453</v>
      </c>
      <c r="G34" s="12">
        <f t="shared" si="11"/>
        <v>189.5</v>
      </c>
      <c r="H34" s="25">
        <f t="shared" si="12"/>
        <v>29453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0.61</v>
      </c>
      <c r="P34" s="29">
        <v>183</v>
      </c>
      <c r="Q34" s="12">
        <v>40.630000000000003</v>
      </c>
      <c r="R34" s="29">
        <v>6026</v>
      </c>
      <c r="S34" s="12">
        <f t="shared" si="15"/>
        <v>41.24</v>
      </c>
      <c r="T34" s="25">
        <f t="shared" si="16"/>
        <v>6209</v>
      </c>
      <c r="U34" s="14">
        <f t="shared" si="17"/>
        <v>0.61</v>
      </c>
      <c r="V34" s="25">
        <f t="shared" si="18"/>
        <v>183</v>
      </c>
      <c r="W34" s="14">
        <f t="shared" si="19"/>
        <v>230.13</v>
      </c>
      <c r="X34" s="25">
        <f t="shared" si="20"/>
        <v>35479</v>
      </c>
      <c r="Y34" s="12">
        <f t="shared" si="21"/>
        <v>230.74</v>
      </c>
      <c r="Z34" s="25">
        <f t="shared" si="22"/>
        <v>35662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24.08</v>
      </c>
      <c r="F35" s="29">
        <v>3776</v>
      </c>
      <c r="G35" s="12">
        <f t="shared" si="11"/>
        <v>24.08</v>
      </c>
      <c r="H35" s="25">
        <f t="shared" si="12"/>
        <v>3776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2.97</v>
      </c>
      <c r="P35" s="29">
        <v>644</v>
      </c>
      <c r="Q35" s="12">
        <v>20.67</v>
      </c>
      <c r="R35" s="29">
        <v>2633</v>
      </c>
      <c r="S35" s="12">
        <f t="shared" si="15"/>
        <v>23.64</v>
      </c>
      <c r="T35" s="25">
        <f t="shared" si="16"/>
        <v>3277</v>
      </c>
      <c r="U35" s="14">
        <f t="shared" si="17"/>
        <v>2.97</v>
      </c>
      <c r="V35" s="25">
        <f t="shared" si="18"/>
        <v>644</v>
      </c>
      <c r="W35" s="14">
        <f t="shared" si="19"/>
        <v>44.75</v>
      </c>
      <c r="X35" s="25">
        <f t="shared" si="20"/>
        <v>6409</v>
      </c>
      <c r="Y35" s="12">
        <f t="shared" si="21"/>
        <v>47.72</v>
      </c>
      <c r="Z35" s="25">
        <f t="shared" si="22"/>
        <v>7053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0.75</v>
      </c>
      <c r="F36" s="29">
        <v>61</v>
      </c>
      <c r="G36" s="12">
        <f t="shared" si="11"/>
        <v>0.75</v>
      </c>
      <c r="H36" s="25">
        <f t="shared" si="12"/>
        <v>61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0.05</v>
      </c>
      <c r="R36" s="29">
        <v>9</v>
      </c>
      <c r="S36" s="12">
        <f t="shared" si="15"/>
        <v>0.05</v>
      </c>
      <c r="T36" s="25">
        <f t="shared" si="16"/>
        <v>9</v>
      </c>
      <c r="U36" s="14">
        <f t="shared" si="17"/>
        <v>0</v>
      </c>
      <c r="V36" s="25">
        <f t="shared" si="18"/>
        <v>0</v>
      </c>
      <c r="W36" s="14">
        <f t="shared" si="19"/>
        <v>0.8</v>
      </c>
      <c r="X36" s="25">
        <f t="shared" si="20"/>
        <v>70</v>
      </c>
      <c r="Y36" s="12">
        <f t="shared" si="21"/>
        <v>0.8</v>
      </c>
      <c r="Z36" s="25">
        <f t="shared" si="22"/>
        <v>70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1.39</v>
      </c>
      <c r="F37" s="29">
        <v>264</v>
      </c>
      <c r="G37" s="12">
        <f t="shared" si="11"/>
        <v>1.39</v>
      </c>
      <c r="H37" s="25">
        <f t="shared" si="12"/>
        <v>264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0.28999999999999998</v>
      </c>
      <c r="R37" s="29">
        <v>50</v>
      </c>
      <c r="S37" s="12">
        <f t="shared" si="15"/>
        <v>0.28999999999999998</v>
      </c>
      <c r="T37" s="25">
        <f t="shared" si="16"/>
        <v>50</v>
      </c>
      <c r="U37" s="14">
        <f t="shared" si="17"/>
        <v>0</v>
      </c>
      <c r="V37" s="25">
        <f t="shared" si="18"/>
        <v>0</v>
      </c>
      <c r="W37" s="14">
        <f t="shared" si="19"/>
        <v>1.68</v>
      </c>
      <c r="X37" s="25">
        <f t="shared" si="20"/>
        <v>314</v>
      </c>
      <c r="Y37" s="12">
        <f t="shared" si="21"/>
        <v>1.68</v>
      </c>
      <c r="Z37" s="25">
        <f t="shared" si="22"/>
        <v>314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87.79</v>
      </c>
      <c r="F38" s="29">
        <v>12547</v>
      </c>
      <c r="G38" s="12">
        <f t="shared" si="11"/>
        <v>87.79</v>
      </c>
      <c r="H38" s="25">
        <f t="shared" si="12"/>
        <v>12547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11.73</v>
      </c>
      <c r="R38" s="29">
        <v>1929</v>
      </c>
      <c r="S38" s="12">
        <f t="shared" si="15"/>
        <v>11.73</v>
      </c>
      <c r="T38" s="25">
        <f t="shared" si="16"/>
        <v>1929</v>
      </c>
      <c r="U38" s="14">
        <f t="shared" si="17"/>
        <v>0</v>
      </c>
      <c r="V38" s="25">
        <f t="shared" si="18"/>
        <v>0</v>
      </c>
      <c r="W38" s="14">
        <f t="shared" si="19"/>
        <v>99.52000000000001</v>
      </c>
      <c r="X38" s="25">
        <f t="shared" si="20"/>
        <v>14476</v>
      </c>
      <c r="Y38" s="12">
        <f t="shared" si="21"/>
        <v>99.52000000000001</v>
      </c>
      <c r="Z38" s="25">
        <f t="shared" si="22"/>
        <v>14476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0.2</v>
      </c>
      <c r="F39" s="29">
        <v>35</v>
      </c>
      <c r="G39" s="12">
        <f t="shared" si="11"/>
        <v>0.2</v>
      </c>
      <c r="H39" s="25">
        <f t="shared" si="12"/>
        <v>35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0.2</v>
      </c>
      <c r="X39" s="25">
        <f t="shared" si="20"/>
        <v>35</v>
      </c>
      <c r="Y39" s="12">
        <f t="shared" si="21"/>
        <v>0.2</v>
      </c>
      <c r="Z39" s="25">
        <f t="shared" si="22"/>
        <v>35</v>
      </c>
    </row>
    <row r="40" spans="1:26" ht="14.15" customHeight="1">
      <c r="A40" s="42"/>
      <c r="B40" s="6" t="s">
        <v>33</v>
      </c>
      <c r="C40" s="12">
        <f>SUM(C33:C39)</f>
        <v>0.1</v>
      </c>
      <c r="D40" s="25">
        <f>SUM(D33:D39)</f>
        <v>29</v>
      </c>
      <c r="E40" s="12">
        <f>SUM(E33:E39)</f>
        <v>597.49</v>
      </c>
      <c r="F40" s="25">
        <f>SUM(F33:F39)</f>
        <v>93513</v>
      </c>
      <c r="G40" s="12">
        <f t="shared" si="11"/>
        <v>597.59</v>
      </c>
      <c r="H40" s="25">
        <f t="shared" si="12"/>
        <v>93542</v>
      </c>
      <c r="I40" s="12">
        <f>SUM(I33:I39)</f>
        <v>0</v>
      </c>
      <c r="J40" s="25">
        <f>SUM(J33:J39)</f>
        <v>0</v>
      </c>
      <c r="K40" s="12">
        <f>SUM(K33:K39)</f>
        <v>0.11</v>
      </c>
      <c r="L40" s="25">
        <f>SUM(L33:L39)</f>
        <v>21</v>
      </c>
      <c r="M40" s="12">
        <f t="shared" si="13"/>
        <v>0.11</v>
      </c>
      <c r="N40" s="25">
        <f t="shared" si="14"/>
        <v>21</v>
      </c>
      <c r="O40" s="12">
        <f>SUM(O33:O39)</f>
        <v>4.18</v>
      </c>
      <c r="P40" s="25">
        <f>SUM(P33:P39)</f>
        <v>1006</v>
      </c>
      <c r="Q40" s="12">
        <f>SUM(Q33:Q39)</f>
        <v>219.5</v>
      </c>
      <c r="R40" s="25">
        <f>SUM(R33:R39)</f>
        <v>34405</v>
      </c>
      <c r="S40" s="12">
        <f t="shared" si="15"/>
        <v>223.68</v>
      </c>
      <c r="T40" s="25">
        <f t="shared" si="16"/>
        <v>35411</v>
      </c>
      <c r="U40" s="14">
        <f t="shared" si="17"/>
        <v>4.2799999999999994</v>
      </c>
      <c r="V40" s="25">
        <f t="shared" si="18"/>
        <v>1035</v>
      </c>
      <c r="W40" s="14">
        <f t="shared" si="19"/>
        <v>817.1</v>
      </c>
      <c r="X40" s="25">
        <f t="shared" si="20"/>
        <v>127939</v>
      </c>
      <c r="Y40" s="12">
        <f t="shared" si="21"/>
        <v>821.38</v>
      </c>
      <c r="Z40" s="25">
        <f t="shared" si="22"/>
        <v>128974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1.98</v>
      </c>
      <c r="F41" s="25">
        <v>276</v>
      </c>
      <c r="G41" s="12">
        <f t="shared" si="11"/>
        <v>1.98</v>
      </c>
      <c r="H41" s="25">
        <f t="shared" si="12"/>
        <v>276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0.13</v>
      </c>
      <c r="P41" s="25">
        <v>31</v>
      </c>
      <c r="Q41" s="12">
        <v>3.04</v>
      </c>
      <c r="R41" s="25">
        <v>455</v>
      </c>
      <c r="S41" s="12">
        <f t="shared" si="15"/>
        <v>3.17</v>
      </c>
      <c r="T41" s="25">
        <f t="shared" si="16"/>
        <v>486</v>
      </c>
      <c r="U41" s="14">
        <f t="shared" si="17"/>
        <v>0.13</v>
      </c>
      <c r="V41" s="25">
        <f t="shared" si="18"/>
        <v>31</v>
      </c>
      <c r="W41" s="14">
        <f t="shared" si="19"/>
        <v>5.0199999999999996</v>
      </c>
      <c r="X41" s="25">
        <f t="shared" si="20"/>
        <v>731</v>
      </c>
      <c r="Y41" s="12">
        <f t="shared" si="21"/>
        <v>5.1499999999999995</v>
      </c>
      <c r="Z41" s="25">
        <f t="shared" si="22"/>
        <v>762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14.46</v>
      </c>
      <c r="R42" s="25">
        <v>2401</v>
      </c>
      <c r="S42" s="12">
        <f t="shared" si="15"/>
        <v>14.46</v>
      </c>
      <c r="T42" s="25">
        <f t="shared" si="16"/>
        <v>2401</v>
      </c>
      <c r="U42" s="14">
        <f t="shared" si="17"/>
        <v>0</v>
      </c>
      <c r="V42" s="25">
        <f t="shared" si="18"/>
        <v>0</v>
      </c>
      <c r="W42" s="14">
        <f t="shared" si="19"/>
        <v>14.46</v>
      </c>
      <c r="X42" s="25">
        <f t="shared" si="20"/>
        <v>2401</v>
      </c>
      <c r="Y42" s="12">
        <f t="shared" si="21"/>
        <v>14.46</v>
      </c>
      <c r="Z42" s="25">
        <f t="shared" si="22"/>
        <v>2401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1.98</v>
      </c>
      <c r="F44" s="25">
        <f>SUM(F41:F43)</f>
        <v>276</v>
      </c>
      <c r="G44" s="12">
        <f t="shared" si="11"/>
        <v>1.98</v>
      </c>
      <c r="H44" s="25">
        <f t="shared" si="12"/>
        <v>276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0.13</v>
      </c>
      <c r="P44" s="25">
        <f>SUM(P41:P43)</f>
        <v>31</v>
      </c>
      <c r="Q44" s="12">
        <f>SUM(Q41:Q43)</f>
        <v>17.5</v>
      </c>
      <c r="R44" s="25">
        <f>SUM(R41:R43)</f>
        <v>2856</v>
      </c>
      <c r="S44" s="12">
        <f t="shared" si="15"/>
        <v>17.63</v>
      </c>
      <c r="T44" s="25">
        <f t="shared" si="16"/>
        <v>2887</v>
      </c>
      <c r="U44" s="14">
        <f t="shared" si="17"/>
        <v>0.13</v>
      </c>
      <c r="V44" s="25">
        <f t="shared" si="18"/>
        <v>31</v>
      </c>
      <c r="W44" s="14">
        <f t="shared" si="19"/>
        <v>19.48</v>
      </c>
      <c r="X44" s="25">
        <f t="shared" si="20"/>
        <v>3132</v>
      </c>
      <c r="Y44" s="12">
        <f t="shared" si="21"/>
        <v>19.61</v>
      </c>
      <c r="Z44" s="25">
        <f t="shared" si="22"/>
        <v>3163</v>
      </c>
    </row>
    <row r="45" spans="1:26" ht="14.15" customHeight="1">
      <c r="A45" s="43" t="s">
        <v>38</v>
      </c>
      <c r="B45" s="6" t="s">
        <v>39</v>
      </c>
      <c r="C45" s="12">
        <v>0.03</v>
      </c>
      <c r="D45" s="25">
        <v>9</v>
      </c>
      <c r="E45" s="12">
        <v>834.01</v>
      </c>
      <c r="F45" s="25">
        <v>115993</v>
      </c>
      <c r="G45" s="12">
        <f t="shared" si="11"/>
        <v>834.04</v>
      </c>
      <c r="H45" s="25">
        <f t="shared" si="12"/>
        <v>116002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8.5</v>
      </c>
      <c r="P45" s="25">
        <v>1085</v>
      </c>
      <c r="Q45" s="12">
        <v>144.38999999999999</v>
      </c>
      <c r="R45" s="25">
        <v>20958</v>
      </c>
      <c r="S45" s="12">
        <f t="shared" si="15"/>
        <v>152.88999999999999</v>
      </c>
      <c r="T45" s="25">
        <f t="shared" si="16"/>
        <v>22043</v>
      </c>
      <c r="U45" s="14">
        <f t="shared" si="17"/>
        <v>8.5299999999999994</v>
      </c>
      <c r="V45" s="25">
        <f t="shared" si="18"/>
        <v>1094</v>
      </c>
      <c r="W45" s="14">
        <f t="shared" si="19"/>
        <v>978.4</v>
      </c>
      <c r="X45" s="25">
        <f t="shared" si="20"/>
        <v>136951</v>
      </c>
      <c r="Y45" s="12">
        <f t="shared" si="21"/>
        <v>986.93</v>
      </c>
      <c r="Z45" s="25">
        <f t="shared" si="22"/>
        <v>138045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4.2</v>
      </c>
      <c r="F46" s="25">
        <v>802</v>
      </c>
      <c r="G46" s="12">
        <f t="shared" si="11"/>
        <v>4.2</v>
      </c>
      <c r="H46" s="25">
        <f t="shared" si="12"/>
        <v>802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0.43</v>
      </c>
      <c r="R46" s="25">
        <v>71</v>
      </c>
      <c r="S46" s="12">
        <f t="shared" si="15"/>
        <v>0.43</v>
      </c>
      <c r="T46" s="25">
        <f t="shared" si="16"/>
        <v>71</v>
      </c>
      <c r="U46" s="14">
        <f t="shared" si="17"/>
        <v>0</v>
      </c>
      <c r="V46" s="25">
        <f t="shared" si="18"/>
        <v>0</v>
      </c>
      <c r="W46" s="14">
        <f t="shared" si="19"/>
        <v>4.63</v>
      </c>
      <c r="X46" s="25">
        <f t="shared" si="20"/>
        <v>873</v>
      </c>
      <c r="Y46" s="12">
        <f t="shared" si="21"/>
        <v>4.63</v>
      </c>
      <c r="Z46" s="25">
        <f t="shared" si="22"/>
        <v>873</v>
      </c>
    </row>
    <row r="47" spans="1:26" ht="14.15" customHeight="1">
      <c r="A47" s="42"/>
      <c r="B47" s="6" t="s">
        <v>33</v>
      </c>
      <c r="C47" s="12">
        <f>SUM(C45:C46)</f>
        <v>0.03</v>
      </c>
      <c r="D47" s="25">
        <f>SUM(D45:D46)</f>
        <v>9</v>
      </c>
      <c r="E47" s="12">
        <f>SUM(E45:E46)</f>
        <v>838.21</v>
      </c>
      <c r="F47" s="25">
        <f>SUM(F45:F46)</f>
        <v>116795</v>
      </c>
      <c r="G47" s="12">
        <f t="shared" si="11"/>
        <v>838.24</v>
      </c>
      <c r="H47" s="25">
        <f t="shared" si="12"/>
        <v>116804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8.5</v>
      </c>
      <c r="P47" s="25">
        <f>SUM(P45:P46)</f>
        <v>1085</v>
      </c>
      <c r="Q47" s="12">
        <f>SUM(Q45:Q46)</f>
        <v>144.82</v>
      </c>
      <c r="R47" s="25">
        <f>SUM(R45:R46)</f>
        <v>21029</v>
      </c>
      <c r="S47" s="12">
        <f t="shared" si="15"/>
        <v>153.32</v>
      </c>
      <c r="T47" s="25">
        <f t="shared" si="16"/>
        <v>22114</v>
      </c>
      <c r="U47" s="14">
        <f t="shared" si="17"/>
        <v>8.5299999999999994</v>
      </c>
      <c r="V47" s="25">
        <f t="shared" si="18"/>
        <v>1094</v>
      </c>
      <c r="W47" s="14">
        <f t="shared" si="19"/>
        <v>983.03</v>
      </c>
      <c r="X47" s="25">
        <f t="shared" si="20"/>
        <v>137824</v>
      </c>
      <c r="Y47" s="12">
        <f t="shared" si="21"/>
        <v>991.56</v>
      </c>
      <c r="Z47" s="25">
        <f t="shared" si="22"/>
        <v>138918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2.59</v>
      </c>
      <c r="F50" s="29">
        <v>88</v>
      </c>
      <c r="G50" s="12">
        <f t="shared" si="11"/>
        <v>2.59</v>
      </c>
      <c r="H50" s="25">
        <f t="shared" si="12"/>
        <v>88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4.42</v>
      </c>
      <c r="R50" s="29">
        <v>325</v>
      </c>
      <c r="S50" s="12">
        <f t="shared" si="15"/>
        <v>4.42</v>
      </c>
      <c r="T50" s="25">
        <f t="shared" si="16"/>
        <v>325</v>
      </c>
      <c r="U50" s="14">
        <f t="shared" si="17"/>
        <v>0</v>
      </c>
      <c r="V50" s="25">
        <f t="shared" si="18"/>
        <v>0</v>
      </c>
      <c r="W50" s="14">
        <f t="shared" si="19"/>
        <v>7.01</v>
      </c>
      <c r="X50" s="25">
        <f t="shared" si="20"/>
        <v>413</v>
      </c>
      <c r="Y50" s="12">
        <f t="shared" si="21"/>
        <v>7.01</v>
      </c>
      <c r="Z50" s="25">
        <f t="shared" si="22"/>
        <v>413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0.7</v>
      </c>
      <c r="F51" s="29">
        <v>133</v>
      </c>
      <c r="G51" s="12">
        <f t="shared" si="11"/>
        <v>0.7</v>
      </c>
      <c r="H51" s="25">
        <f t="shared" si="12"/>
        <v>133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0.12</v>
      </c>
      <c r="R51" s="29">
        <v>21</v>
      </c>
      <c r="S51" s="12">
        <f t="shared" si="15"/>
        <v>0.12</v>
      </c>
      <c r="T51" s="25">
        <f t="shared" si="16"/>
        <v>21</v>
      </c>
      <c r="U51" s="14">
        <f t="shared" si="17"/>
        <v>0</v>
      </c>
      <c r="V51" s="25">
        <f t="shared" si="18"/>
        <v>0</v>
      </c>
      <c r="W51" s="14">
        <f t="shared" si="19"/>
        <v>0.82</v>
      </c>
      <c r="X51" s="25">
        <f t="shared" si="20"/>
        <v>154</v>
      </c>
      <c r="Y51" s="12">
        <f t="shared" si="21"/>
        <v>0.82</v>
      </c>
      <c r="Z51" s="25">
        <f t="shared" si="22"/>
        <v>154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0.13</v>
      </c>
      <c r="D52" s="26">
        <f t="shared" si="23"/>
        <v>38</v>
      </c>
      <c r="E52" s="19">
        <f t="shared" si="23"/>
        <v>1440.97</v>
      </c>
      <c r="F52" s="26">
        <f t="shared" si="23"/>
        <v>210805</v>
      </c>
      <c r="G52" s="19">
        <f t="shared" si="23"/>
        <v>1441.1</v>
      </c>
      <c r="H52" s="26">
        <f t="shared" si="23"/>
        <v>210843</v>
      </c>
      <c r="I52" s="19">
        <f t="shared" si="23"/>
        <v>0</v>
      </c>
      <c r="J52" s="26">
        <f t="shared" si="23"/>
        <v>0</v>
      </c>
      <c r="K52" s="19">
        <f t="shared" si="23"/>
        <v>0.11</v>
      </c>
      <c r="L52" s="26">
        <f t="shared" si="23"/>
        <v>21</v>
      </c>
      <c r="M52" s="19">
        <f t="shared" si="23"/>
        <v>0.11</v>
      </c>
      <c r="N52" s="26">
        <f t="shared" si="23"/>
        <v>21</v>
      </c>
      <c r="O52" s="19">
        <f t="shared" si="23"/>
        <v>12.809999999999999</v>
      </c>
      <c r="P52" s="26">
        <f t="shared" si="23"/>
        <v>2122</v>
      </c>
      <c r="Q52" s="19">
        <f t="shared" ref="Q52:Z52" si="24">SUM(Q40,Q44,Q47,Q48:Q51)</f>
        <v>386.36</v>
      </c>
      <c r="R52" s="26">
        <f t="shared" si="24"/>
        <v>58636</v>
      </c>
      <c r="S52" s="19">
        <f t="shared" si="24"/>
        <v>399.17</v>
      </c>
      <c r="T52" s="26">
        <f t="shared" si="24"/>
        <v>60758</v>
      </c>
      <c r="U52" s="19">
        <f t="shared" si="24"/>
        <v>12.939999999999998</v>
      </c>
      <c r="V52" s="26">
        <f t="shared" si="24"/>
        <v>2160</v>
      </c>
      <c r="W52" s="19">
        <f t="shared" si="24"/>
        <v>1827.44</v>
      </c>
      <c r="X52" s="26">
        <f t="shared" si="24"/>
        <v>269462</v>
      </c>
      <c r="Y52" s="19">
        <f t="shared" si="24"/>
        <v>1840.3799999999999</v>
      </c>
      <c r="Z52" s="26">
        <f t="shared" si="24"/>
        <v>271622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3094.22</v>
      </c>
      <c r="D58" s="25">
        <f t="shared" ref="D58:D76" si="26">SUM(V33,P8)</f>
        <v>2283583</v>
      </c>
      <c r="E58" s="14">
        <f t="shared" ref="E58:E76" si="27">SUM(W33,Q8)</f>
        <v>514.51</v>
      </c>
      <c r="F58" s="25">
        <f t="shared" ref="F58:F76" si="28">SUM(X33,R8)</f>
        <v>77620</v>
      </c>
      <c r="G58" s="14">
        <f t="shared" ref="G58:G76" si="29">SUM(Y33,S8)</f>
        <v>3608.73</v>
      </c>
      <c r="H58" s="25">
        <f t="shared" ref="H58:H76" si="30">SUM(Z33,T8)</f>
        <v>2361203</v>
      </c>
      <c r="I58" s="15">
        <v>10.26</v>
      </c>
      <c r="J58" s="29">
        <v>158.87</v>
      </c>
      <c r="K58" s="17">
        <v>0.42</v>
      </c>
      <c r="L58" s="32">
        <v>64.39</v>
      </c>
      <c r="M58" s="18">
        <v>58221</v>
      </c>
      <c r="N58" s="25">
        <v>0</v>
      </c>
      <c r="O58" s="17">
        <f t="shared" ref="O58:O76" si="31">SUM(G58,I58,J58:L58,N58)</f>
        <v>3842.67</v>
      </c>
    </row>
    <row r="59" spans="1:26" ht="14.15" customHeight="1">
      <c r="A59" s="42"/>
      <c r="B59" s="6" t="s">
        <v>27</v>
      </c>
      <c r="C59" s="14">
        <f t="shared" si="25"/>
        <v>1049.6999999999998</v>
      </c>
      <c r="D59" s="25">
        <f t="shared" si="26"/>
        <v>754608</v>
      </c>
      <c r="E59" s="14">
        <f t="shared" si="27"/>
        <v>278.73</v>
      </c>
      <c r="F59" s="25">
        <f t="shared" si="28"/>
        <v>43335</v>
      </c>
      <c r="G59" s="14">
        <f t="shared" si="29"/>
        <v>1328.4299999999998</v>
      </c>
      <c r="H59" s="25">
        <f t="shared" si="30"/>
        <v>797943</v>
      </c>
      <c r="I59" s="15">
        <v>0</v>
      </c>
      <c r="J59" s="29">
        <v>90.12</v>
      </c>
      <c r="K59" s="17">
        <v>0.5</v>
      </c>
      <c r="L59" s="32">
        <v>11.73</v>
      </c>
      <c r="M59" s="18">
        <v>10148</v>
      </c>
      <c r="N59" s="25">
        <v>0</v>
      </c>
      <c r="O59" s="17">
        <f t="shared" si="31"/>
        <v>1430.7799999999997</v>
      </c>
    </row>
    <row r="60" spans="1:26" ht="14.15" customHeight="1">
      <c r="A60" s="42"/>
      <c r="B60" s="6" t="s">
        <v>28</v>
      </c>
      <c r="C60" s="14">
        <f t="shared" si="25"/>
        <v>124.89</v>
      </c>
      <c r="D60" s="25">
        <f t="shared" si="26"/>
        <v>84662</v>
      </c>
      <c r="E60" s="14">
        <f t="shared" si="27"/>
        <v>45.2</v>
      </c>
      <c r="F60" s="25">
        <f t="shared" si="28"/>
        <v>6453</v>
      </c>
      <c r="G60" s="14">
        <f t="shared" si="29"/>
        <v>170.09</v>
      </c>
      <c r="H60" s="25">
        <f t="shared" si="30"/>
        <v>91115</v>
      </c>
      <c r="I60" s="15">
        <v>0</v>
      </c>
      <c r="J60" s="29">
        <v>11.8</v>
      </c>
      <c r="K60" s="17">
        <v>0</v>
      </c>
      <c r="L60" s="32">
        <v>1.1299999999999999</v>
      </c>
      <c r="M60" s="18">
        <v>904</v>
      </c>
      <c r="N60" s="25">
        <v>0</v>
      </c>
      <c r="O60" s="17">
        <f t="shared" si="31"/>
        <v>183.02</v>
      </c>
    </row>
    <row r="61" spans="1:26" ht="14.15" customHeight="1">
      <c r="A61" s="42"/>
      <c r="B61" s="6" t="s">
        <v>29</v>
      </c>
      <c r="C61" s="14">
        <f t="shared" si="25"/>
        <v>5.69</v>
      </c>
      <c r="D61" s="25">
        <f t="shared" si="26"/>
        <v>3684</v>
      </c>
      <c r="E61" s="14">
        <f t="shared" si="27"/>
        <v>0.95000000000000007</v>
      </c>
      <c r="F61" s="25">
        <f t="shared" si="28"/>
        <v>79</v>
      </c>
      <c r="G61" s="14">
        <f t="shared" si="29"/>
        <v>6.6400000000000006</v>
      </c>
      <c r="H61" s="25">
        <f t="shared" si="30"/>
        <v>3763</v>
      </c>
      <c r="I61" s="15">
        <v>0</v>
      </c>
      <c r="J61" s="29">
        <v>0</v>
      </c>
      <c r="K61" s="17">
        <v>0</v>
      </c>
      <c r="L61" s="32">
        <v>0.04</v>
      </c>
      <c r="M61" s="18">
        <v>48</v>
      </c>
      <c r="N61" s="25">
        <v>0</v>
      </c>
      <c r="O61" s="17">
        <f t="shared" si="31"/>
        <v>6.6800000000000006</v>
      </c>
    </row>
    <row r="62" spans="1:26" ht="14.15" customHeight="1">
      <c r="A62" s="42"/>
      <c r="B62" s="6" t="s">
        <v>30</v>
      </c>
      <c r="C62" s="14">
        <f t="shared" si="25"/>
        <v>8.77</v>
      </c>
      <c r="D62" s="25">
        <f t="shared" si="26"/>
        <v>6539</v>
      </c>
      <c r="E62" s="14">
        <f t="shared" si="27"/>
        <v>1.68</v>
      </c>
      <c r="F62" s="25">
        <f t="shared" si="28"/>
        <v>314</v>
      </c>
      <c r="G62" s="14">
        <f t="shared" si="29"/>
        <v>10.45</v>
      </c>
      <c r="H62" s="25">
        <f t="shared" si="30"/>
        <v>6853</v>
      </c>
      <c r="I62" s="15">
        <v>0</v>
      </c>
      <c r="J62" s="29">
        <v>0.88</v>
      </c>
      <c r="K62" s="17">
        <v>0</v>
      </c>
      <c r="L62" s="32">
        <v>0.36</v>
      </c>
      <c r="M62" s="18">
        <v>432</v>
      </c>
      <c r="N62" s="25">
        <v>0</v>
      </c>
      <c r="O62" s="17">
        <f t="shared" si="31"/>
        <v>11.69</v>
      </c>
    </row>
    <row r="63" spans="1:26" ht="14.15" customHeight="1">
      <c r="A63" s="42"/>
      <c r="B63" s="6" t="s">
        <v>31</v>
      </c>
      <c r="C63" s="14">
        <f t="shared" si="25"/>
        <v>239.35999999999999</v>
      </c>
      <c r="D63" s="25">
        <f t="shared" si="26"/>
        <v>168605</v>
      </c>
      <c r="E63" s="14">
        <f t="shared" si="27"/>
        <v>140.65</v>
      </c>
      <c r="F63" s="25">
        <f t="shared" si="28"/>
        <v>21361</v>
      </c>
      <c r="G63" s="14">
        <f t="shared" si="29"/>
        <v>380.01</v>
      </c>
      <c r="H63" s="25">
        <f t="shared" si="30"/>
        <v>189966</v>
      </c>
      <c r="I63" s="15">
        <v>0.2</v>
      </c>
      <c r="J63" s="29">
        <v>80.489999999999995</v>
      </c>
      <c r="K63" s="17">
        <v>2.14</v>
      </c>
      <c r="L63" s="32">
        <v>0.34</v>
      </c>
      <c r="M63" s="18">
        <v>272</v>
      </c>
      <c r="N63" s="25">
        <v>0</v>
      </c>
      <c r="O63" s="17">
        <f t="shared" si="31"/>
        <v>463.17999999999995</v>
      </c>
    </row>
    <row r="64" spans="1:26" ht="14.15" customHeight="1">
      <c r="A64" s="42"/>
      <c r="B64" s="6" t="s">
        <v>32</v>
      </c>
      <c r="C64" s="14">
        <f t="shared" si="25"/>
        <v>3.89</v>
      </c>
      <c r="D64" s="25">
        <f t="shared" si="26"/>
        <v>2522</v>
      </c>
      <c r="E64" s="14">
        <f t="shared" si="27"/>
        <v>1.66</v>
      </c>
      <c r="F64" s="25">
        <f t="shared" si="28"/>
        <v>274</v>
      </c>
      <c r="G64" s="14">
        <f t="shared" si="29"/>
        <v>5.55</v>
      </c>
      <c r="H64" s="25">
        <f t="shared" si="30"/>
        <v>2796</v>
      </c>
      <c r="I64" s="15">
        <v>0</v>
      </c>
      <c r="J64" s="29">
        <v>3.59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9.14</v>
      </c>
    </row>
    <row r="65" spans="1:15" ht="14.15" customHeight="1">
      <c r="A65" s="42"/>
      <c r="B65" s="6" t="s">
        <v>33</v>
      </c>
      <c r="C65" s="14">
        <f t="shared" si="25"/>
        <v>4526.5199999999995</v>
      </c>
      <c r="D65" s="25">
        <f t="shared" si="26"/>
        <v>3304203</v>
      </c>
      <c r="E65" s="14">
        <f t="shared" si="27"/>
        <v>983.38000000000011</v>
      </c>
      <c r="F65" s="25">
        <f t="shared" si="28"/>
        <v>149436</v>
      </c>
      <c r="G65" s="14">
        <f t="shared" si="29"/>
        <v>5509.9</v>
      </c>
      <c r="H65" s="25">
        <f t="shared" si="30"/>
        <v>3453639</v>
      </c>
      <c r="I65" s="12">
        <f t="shared" ref="I65:N65" si="32">SUM(I58:I64)</f>
        <v>10.459999999999999</v>
      </c>
      <c r="J65" s="32">
        <f t="shared" si="32"/>
        <v>345.75</v>
      </c>
      <c r="K65" s="12">
        <f t="shared" si="32"/>
        <v>3.06</v>
      </c>
      <c r="L65" s="32">
        <f t="shared" si="32"/>
        <v>77.990000000000009</v>
      </c>
      <c r="M65" s="18">
        <f t="shared" si="32"/>
        <v>70025</v>
      </c>
      <c r="N65" s="36">
        <f t="shared" si="32"/>
        <v>0</v>
      </c>
      <c r="O65" s="16">
        <f t="shared" si="31"/>
        <v>5947.16</v>
      </c>
    </row>
    <row r="66" spans="1:15" ht="14.15" customHeight="1">
      <c r="A66" s="42" t="s">
        <v>34</v>
      </c>
      <c r="B66" s="6" t="s">
        <v>35</v>
      </c>
      <c r="C66" s="14">
        <f t="shared" si="25"/>
        <v>71.69</v>
      </c>
      <c r="D66" s="25">
        <f t="shared" si="26"/>
        <v>49224</v>
      </c>
      <c r="E66" s="14">
        <f t="shared" si="27"/>
        <v>7.2299999999999995</v>
      </c>
      <c r="F66" s="25">
        <f t="shared" si="28"/>
        <v>1057</v>
      </c>
      <c r="G66" s="14">
        <f t="shared" si="29"/>
        <v>78.92</v>
      </c>
      <c r="H66" s="25">
        <f t="shared" si="30"/>
        <v>50281</v>
      </c>
      <c r="I66" s="12">
        <v>0</v>
      </c>
      <c r="J66" s="32">
        <v>1.79</v>
      </c>
      <c r="K66" s="12">
        <v>0.11</v>
      </c>
      <c r="L66" s="32">
        <v>0.09</v>
      </c>
      <c r="M66" s="18">
        <v>108</v>
      </c>
      <c r="N66" s="36">
        <v>0</v>
      </c>
      <c r="O66" s="16">
        <f t="shared" si="31"/>
        <v>80.910000000000011</v>
      </c>
    </row>
    <row r="67" spans="1:15" ht="14.15" customHeight="1">
      <c r="A67" s="42"/>
      <c r="B67" s="6" t="s">
        <v>36</v>
      </c>
      <c r="C67" s="14">
        <f t="shared" si="25"/>
        <v>40.85</v>
      </c>
      <c r="D67" s="25">
        <f t="shared" si="26"/>
        <v>33524</v>
      </c>
      <c r="E67" s="14">
        <f t="shared" si="27"/>
        <v>14.46</v>
      </c>
      <c r="F67" s="25">
        <f t="shared" si="28"/>
        <v>2401</v>
      </c>
      <c r="G67" s="14">
        <f t="shared" si="29"/>
        <v>55.31</v>
      </c>
      <c r="H67" s="25">
        <f t="shared" si="30"/>
        <v>35925</v>
      </c>
      <c r="I67" s="12">
        <v>0</v>
      </c>
      <c r="J67" s="32">
        <v>1.24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56.550000000000004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112.53999999999999</v>
      </c>
      <c r="D69" s="25">
        <f t="shared" si="26"/>
        <v>82748</v>
      </c>
      <c r="E69" s="14">
        <f t="shared" si="27"/>
        <v>21.69</v>
      </c>
      <c r="F69" s="25">
        <f t="shared" si="28"/>
        <v>3458</v>
      </c>
      <c r="G69" s="14">
        <f t="shared" si="29"/>
        <v>134.22999999999999</v>
      </c>
      <c r="H69" s="25">
        <f t="shared" si="30"/>
        <v>86206</v>
      </c>
      <c r="I69" s="12">
        <f t="shared" ref="I69:N69" si="33">SUM(I66:I68)</f>
        <v>0</v>
      </c>
      <c r="J69" s="32">
        <f t="shared" si="33"/>
        <v>3.0300000000000002</v>
      </c>
      <c r="K69" s="12">
        <f t="shared" si="33"/>
        <v>0.11</v>
      </c>
      <c r="L69" s="32">
        <f t="shared" si="33"/>
        <v>0.09</v>
      </c>
      <c r="M69" s="18">
        <f t="shared" si="33"/>
        <v>108</v>
      </c>
      <c r="N69" s="36">
        <f t="shared" si="33"/>
        <v>0</v>
      </c>
      <c r="O69" s="16">
        <f t="shared" si="31"/>
        <v>137.46</v>
      </c>
    </row>
    <row r="70" spans="1:15" ht="14.15" customHeight="1">
      <c r="A70" s="43" t="s">
        <v>38</v>
      </c>
      <c r="B70" s="6" t="s">
        <v>39</v>
      </c>
      <c r="C70" s="14">
        <f t="shared" si="25"/>
        <v>556.77</v>
      </c>
      <c r="D70" s="25">
        <f t="shared" si="26"/>
        <v>391736</v>
      </c>
      <c r="E70" s="14">
        <f t="shared" si="27"/>
        <v>1070.77</v>
      </c>
      <c r="F70" s="25">
        <f t="shared" si="28"/>
        <v>150835</v>
      </c>
      <c r="G70" s="14">
        <f t="shared" si="29"/>
        <v>1627.54</v>
      </c>
      <c r="H70" s="25">
        <f t="shared" si="30"/>
        <v>542571</v>
      </c>
      <c r="I70" s="12">
        <v>0</v>
      </c>
      <c r="J70" s="32">
        <v>1251.79</v>
      </c>
      <c r="K70" s="12">
        <v>1.19</v>
      </c>
      <c r="L70" s="32">
        <v>5.22</v>
      </c>
      <c r="M70" s="18">
        <v>4231</v>
      </c>
      <c r="N70" s="36">
        <v>0</v>
      </c>
      <c r="O70" s="16">
        <f t="shared" si="31"/>
        <v>2885.74</v>
      </c>
    </row>
    <row r="71" spans="1:15" ht="14.15" customHeight="1">
      <c r="A71" s="42"/>
      <c r="B71" s="6" t="s">
        <v>40</v>
      </c>
      <c r="C71" s="14">
        <f t="shared" si="25"/>
        <v>23.32</v>
      </c>
      <c r="D71" s="25">
        <f t="shared" si="26"/>
        <v>18344</v>
      </c>
      <c r="E71" s="14">
        <f t="shared" si="27"/>
        <v>6.02</v>
      </c>
      <c r="F71" s="25">
        <f t="shared" si="28"/>
        <v>1118</v>
      </c>
      <c r="G71" s="14">
        <f t="shared" si="29"/>
        <v>29.34</v>
      </c>
      <c r="H71" s="25">
        <f t="shared" si="30"/>
        <v>19462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29.34</v>
      </c>
    </row>
    <row r="72" spans="1:15" ht="14.15" customHeight="1">
      <c r="A72" s="42"/>
      <c r="B72" s="6" t="s">
        <v>33</v>
      </c>
      <c r="C72" s="14">
        <f t="shared" si="25"/>
        <v>580.09</v>
      </c>
      <c r="D72" s="25">
        <f t="shared" si="26"/>
        <v>410080</v>
      </c>
      <c r="E72" s="14">
        <f t="shared" si="27"/>
        <v>1076.79</v>
      </c>
      <c r="F72" s="25">
        <f t="shared" si="28"/>
        <v>151953</v>
      </c>
      <c r="G72" s="14">
        <f t="shared" si="29"/>
        <v>1656.88</v>
      </c>
      <c r="H72" s="25">
        <f t="shared" si="30"/>
        <v>562033</v>
      </c>
      <c r="I72" s="12">
        <f t="shared" ref="I72:N72" si="34">SUM(I70:I71)</f>
        <v>0</v>
      </c>
      <c r="J72" s="32">
        <f t="shared" si="34"/>
        <v>1251.79</v>
      </c>
      <c r="K72" s="12">
        <f t="shared" si="34"/>
        <v>1.19</v>
      </c>
      <c r="L72" s="32">
        <f t="shared" si="34"/>
        <v>5.22</v>
      </c>
      <c r="M72" s="18">
        <f t="shared" si="34"/>
        <v>4231</v>
      </c>
      <c r="N72" s="36">
        <f t="shared" si="34"/>
        <v>0</v>
      </c>
      <c r="O72" s="16">
        <f t="shared" si="31"/>
        <v>2915.08</v>
      </c>
    </row>
    <row r="73" spans="1:15" ht="14.15" customHeight="1">
      <c r="A73" s="44" t="s">
        <v>41</v>
      </c>
      <c r="B73" s="45"/>
      <c r="C73" s="14">
        <f t="shared" si="25"/>
        <v>0.18</v>
      </c>
      <c r="D73" s="25">
        <f t="shared" si="26"/>
        <v>34</v>
      </c>
      <c r="E73" s="14">
        <f t="shared" si="27"/>
        <v>0</v>
      </c>
      <c r="F73" s="25">
        <f t="shared" si="28"/>
        <v>0</v>
      </c>
      <c r="G73" s="14">
        <f t="shared" si="29"/>
        <v>0.18</v>
      </c>
      <c r="H73" s="25">
        <f t="shared" si="30"/>
        <v>34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0.18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22.47</v>
      </c>
      <c r="D75" s="25">
        <f t="shared" si="26"/>
        <v>2742</v>
      </c>
      <c r="E75" s="14">
        <f t="shared" si="27"/>
        <v>7.81</v>
      </c>
      <c r="F75" s="25">
        <f t="shared" si="28"/>
        <v>430</v>
      </c>
      <c r="G75" s="14">
        <f t="shared" si="29"/>
        <v>30.28</v>
      </c>
      <c r="H75" s="25">
        <f t="shared" si="30"/>
        <v>3172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30.28</v>
      </c>
    </row>
    <row r="76" spans="1:15" ht="14.15" customHeight="1">
      <c r="A76" s="42" t="s">
        <v>44</v>
      </c>
      <c r="B76" s="42"/>
      <c r="C76" s="14">
        <f t="shared" si="25"/>
        <v>3.88</v>
      </c>
      <c r="D76" s="25">
        <f t="shared" si="26"/>
        <v>3138</v>
      </c>
      <c r="E76" s="14">
        <f t="shared" si="27"/>
        <v>0.82</v>
      </c>
      <c r="F76" s="25">
        <f t="shared" si="28"/>
        <v>154</v>
      </c>
      <c r="G76" s="14">
        <f t="shared" si="29"/>
        <v>4.7</v>
      </c>
      <c r="H76" s="25">
        <f t="shared" si="30"/>
        <v>3292</v>
      </c>
      <c r="I76" s="15">
        <v>0</v>
      </c>
      <c r="J76" s="29">
        <v>7.45</v>
      </c>
      <c r="K76" s="17">
        <v>0</v>
      </c>
      <c r="L76" s="32">
        <v>7.0000000000000007E-2</v>
      </c>
      <c r="M76" s="18">
        <v>76</v>
      </c>
      <c r="N76" s="25">
        <v>0</v>
      </c>
      <c r="O76" s="17">
        <f t="shared" si="31"/>
        <v>12.22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5245.68</v>
      </c>
      <c r="D77" s="26">
        <f t="shared" si="35"/>
        <v>3802945</v>
      </c>
      <c r="E77" s="19">
        <f t="shared" si="35"/>
        <v>2090.4900000000002</v>
      </c>
      <c r="F77" s="26">
        <f t="shared" si="35"/>
        <v>305431</v>
      </c>
      <c r="G77" s="19">
        <f t="shared" si="35"/>
        <v>7336.1699999999992</v>
      </c>
      <c r="H77" s="26">
        <f t="shared" si="35"/>
        <v>4108376</v>
      </c>
      <c r="I77" s="15">
        <f t="shared" si="35"/>
        <v>10.459999999999999</v>
      </c>
      <c r="J77" s="33">
        <f t="shared" si="35"/>
        <v>1608.02</v>
      </c>
      <c r="K77" s="20">
        <f t="shared" si="35"/>
        <v>4.3599999999999994</v>
      </c>
      <c r="L77" s="35">
        <f t="shared" si="35"/>
        <v>83.37</v>
      </c>
      <c r="M77" s="21">
        <f t="shared" si="35"/>
        <v>74440</v>
      </c>
      <c r="N77" s="26">
        <f t="shared" si="35"/>
        <v>0</v>
      </c>
      <c r="O77" s="20">
        <f t="shared" si="35"/>
        <v>9042.380000000001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F101-AA69-4E59-B310-BB2595BACCE9}">
  <sheetPr codeName="Sheet20">
    <pageSetUpPr fitToPage="1"/>
  </sheetPr>
  <dimension ref="A1:BD77"/>
  <sheetViews>
    <sheetView showZeros="0" view="pageBreakPreview" topLeftCell="A31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76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4756.33</v>
      </c>
      <c r="D8" s="25">
        <v>3321027</v>
      </c>
      <c r="E8" s="12">
        <v>211.74</v>
      </c>
      <c r="F8" s="25">
        <v>29083</v>
      </c>
      <c r="G8" s="12">
        <f t="shared" ref="G8:G26" si="0">SUM(C8,E8)</f>
        <v>4968.07</v>
      </c>
      <c r="H8" s="25">
        <f t="shared" ref="H8:H26" si="1">SUM(D8,F8)</f>
        <v>3350110</v>
      </c>
      <c r="I8" s="12">
        <v>355.97</v>
      </c>
      <c r="J8" s="25">
        <v>123602</v>
      </c>
      <c r="K8" s="12">
        <v>1.98</v>
      </c>
      <c r="L8" s="25">
        <v>267</v>
      </c>
      <c r="M8" s="12">
        <f t="shared" ref="M8:M26" si="2">SUM(I8,K8)</f>
        <v>357.95000000000005</v>
      </c>
      <c r="N8" s="25">
        <f t="shared" ref="N8:N26" si="3">SUM(J8,L8)</f>
        <v>123869</v>
      </c>
      <c r="O8" s="12">
        <f t="shared" ref="O8:O26" si="4">SUM(C8,I8)</f>
        <v>5112.3</v>
      </c>
      <c r="P8" s="25">
        <f t="shared" ref="P8:P26" si="5">SUM(D8,J8)</f>
        <v>3444629</v>
      </c>
      <c r="Q8" s="12">
        <f t="shared" ref="Q8:Q26" si="6">SUM(E8,K8)</f>
        <v>213.72</v>
      </c>
      <c r="R8" s="25">
        <f t="shared" ref="R8:R26" si="7">SUM(F8,L8)</f>
        <v>29350</v>
      </c>
      <c r="S8" s="12">
        <f t="shared" ref="S8:S26" si="8">SUM(O8,Q8)</f>
        <v>5326.02</v>
      </c>
      <c r="T8" s="25">
        <f t="shared" ref="T8:T26" si="9">SUM(P8,R8)</f>
        <v>3473979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1073.71</v>
      </c>
      <c r="D9" s="25">
        <v>751907</v>
      </c>
      <c r="E9" s="12">
        <v>54.95</v>
      </c>
      <c r="F9" s="25">
        <v>6653</v>
      </c>
      <c r="G9" s="12">
        <f t="shared" si="0"/>
        <v>1128.6600000000001</v>
      </c>
      <c r="H9" s="25">
        <f t="shared" si="1"/>
        <v>758560</v>
      </c>
      <c r="I9" s="12">
        <v>100.54</v>
      </c>
      <c r="J9" s="25">
        <v>34732</v>
      </c>
      <c r="K9" s="12">
        <v>0.12</v>
      </c>
      <c r="L9" s="25">
        <v>20</v>
      </c>
      <c r="M9" s="12">
        <f t="shared" si="2"/>
        <v>100.66000000000001</v>
      </c>
      <c r="N9" s="25">
        <f t="shared" si="3"/>
        <v>34752</v>
      </c>
      <c r="O9" s="12">
        <f t="shared" si="4"/>
        <v>1174.25</v>
      </c>
      <c r="P9" s="25">
        <f t="shared" si="5"/>
        <v>786639</v>
      </c>
      <c r="Q9" s="12">
        <f t="shared" si="6"/>
        <v>55.07</v>
      </c>
      <c r="R9" s="25">
        <f t="shared" si="7"/>
        <v>6673</v>
      </c>
      <c r="S9" s="12">
        <f t="shared" si="8"/>
        <v>1229.32</v>
      </c>
      <c r="T9" s="25">
        <f t="shared" si="9"/>
        <v>793312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147.01</v>
      </c>
      <c r="D10" s="25">
        <v>91907</v>
      </c>
      <c r="E10" s="12">
        <v>20.8</v>
      </c>
      <c r="F10" s="25">
        <v>1942</v>
      </c>
      <c r="G10" s="12">
        <f t="shared" si="0"/>
        <v>167.81</v>
      </c>
      <c r="H10" s="25">
        <f t="shared" si="1"/>
        <v>93849</v>
      </c>
      <c r="I10" s="12">
        <v>14.02</v>
      </c>
      <c r="J10" s="25">
        <v>4744</v>
      </c>
      <c r="K10" s="12">
        <v>0</v>
      </c>
      <c r="L10" s="25">
        <v>0</v>
      </c>
      <c r="M10" s="12">
        <f t="shared" si="2"/>
        <v>14.02</v>
      </c>
      <c r="N10" s="25">
        <f t="shared" si="3"/>
        <v>4744</v>
      </c>
      <c r="O10" s="12">
        <f t="shared" si="4"/>
        <v>161.03</v>
      </c>
      <c r="P10" s="25">
        <f t="shared" si="5"/>
        <v>96651</v>
      </c>
      <c r="Q10" s="12">
        <f t="shared" si="6"/>
        <v>20.8</v>
      </c>
      <c r="R10" s="25">
        <f t="shared" si="7"/>
        <v>1942</v>
      </c>
      <c r="S10" s="12">
        <f t="shared" si="8"/>
        <v>181.83</v>
      </c>
      <c r="T10" s="25">
        <f t="shared" si="9"/>
        <v>98593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72.430000000000007</v>
      </c>
      <c r="D11" s="25">
        <v>53345</v>
      </c>
      <c r="E11" s="12">
        <v>2.13</v>
      </c>
      <c r="F11" s="25">
        <v>188</v>
      </c>
      <c r="G11" s="12">
        <f t="shared" si="0"/>
        <v>74.56</v>
      </c>
      <c r="H11" s="25">
        <f t="shared" si="1"/>
        <v>53533</v>
      </c>
      <c r="I11" s="12">
        <v>13.41</v>
      </c>
      <c r="J11" s="25">
        <v>3562</v>
      </c>
      <c r="K11" s="12">
        <v>0</v>
      </c>
      <c r="L11" s="25">
        <v>0</v>
      </c>
      <c r="M11" s="12">
        <f t="shared" si="2"/>
        <v>13.41</v>
      </c>
      <c r="N11" s="25">
        <f t="shared" si="3"/>
        <v>3562</v>
      </c>
      <c r="O11" s="12">
        <f t="shared" si="4"/>
        <v>85.84</v>
      </c>
      <c r="P11" s="25">
        <f t="shared" si="5"/>
        <v>56907</v>
      </c>
      <c r="Q11" s="12">
        <f t="shared" si="6"/>
        <v>2.13</v>
      </c>
      <c r="R11" s="25">
        <f t="shared" si="7"/>
        <v>188</v>
      </c>
      <c r="S11" s="12">
        <f t="shared" si="8"/>
        <v>87.97</v>
      </c>
      <c r="T11" s="25">
        <f t="shared" si="9"/>
        <v>57095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39.61</v>
      </c>
      <c r="D12" s="25">
        <v>31565</v>
      </c>
      <c r="E12" s="12">
        <v>0.1</v>
      </c>
      <c r="F12" s="25">
        <v>9</v>
      </c>
      <c r="G12" s="12">
        <f t="shared" si="0"/>
        <v>39.71</v>
      </c>
      <c r="H12" s="25">
        <f t="shared" si="1"/>
        <v>31574</v>
      </c>
      <c r="I12" s="12">
        <v>2.5</v>
      </c>
      <c r="J12" s="25">
        <v>900</v>
      </c>
      <c r="K12" s="12">
        <v>0</v>
      </c>
      <c r="L12" s="25">
        <v>0</v>
      </c>
      <c r="M12" s="12">
        <f t="shared" si="2"/>
        <v>2.5</v>
      </c>
      <c r="N12" s="25">
        <f t="shared" si="3"/>
        <v>900</v>
      </c>
      <c r="O12" s="12">
        <f t="shared" si="4"/>
        <v>42.11</v>
      </c>
      <c r="P12" s="25">
        <f t="shared" si="5"/>
        <v>32465</v>
      </c>
      <c r="Q12" s="12">
        <f t="shared" si="6"/>
        <v>0.1</v>
      </c>
      <c r="R12" s="25">
        <f t="shared" si="7"/>
        <v>9</v>
      </c>
      <c r="S12" s="12">
        <f t="shared" si="8"/>
        <v>42.21</v>
      </c>
      <c r="T12" s="25">
        <f t="shared" si="9"/>
        <v>32474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74.56</v>
      </c>
      <c r="D13" s="25">
        <v>33398</v>
      </c>
      <c r="E13" s="12">
        <v>9.9</v>
      </c>
      <c r="F13" s="25">
        <v>1543</v>
      </c>
      <c r="G13" s="12">
        <f t="shared" si="0"/>
        <v>84.460000000000008</v>
      </c>
      <c r="H13" s="25">
        <f t="shared" si="1"/>
        <v>34941</v>
      </c>
      <c r="I13" s="12">
        <v>8.85</v>
      </c>
      <c r="J13" s="25">
        <v>2995</v>
      </c>
      <c r="K13" s="12">
        <v>0</v>
      </c>
      <c r="L13" s="25">
        <v>0</v>
      </c>
      <c r="M13" s="12">
        <f t="shared" si="2"/>
        <v>8.85</v>
      </c>
      <c r="N13" s="25">
        <f t="shared" si="3"/>
        <v>2995</v>
      </c>
      <c r="O13" s="12">
        <f t="shared" si="4"/>
        <v>83.41</v>
      </c>
      <c r="P13" s="25">
        <f t="shared" si="5"/>
        <v>36393</v>
      </c>
      <c r="Q13" s="12">
        <f t="shared" si="6"/>
        <v>9.9</v>
      </c>
      <c r="R13" s="25">
        <f t="shared" si="7"/>
        <v>1543</v>
      </c>
      <c r="S13" s="12">
        <f t="shared" si="8"/>
        <v>93.31</v>
      </c>
      <c r="T13" s="25">
        <f t="shared" si="9"/>
        <v>37936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200.34</v>
      </c>
      <c r="D14" s="25">
        <v>141605</v>
      </c>
      <c r="E14" s="12">
        <v>31.07</v>
      </c>
      <c r="F14" s="25">
        <v>5115</v>
      </c>
      <c r="G14" s="12">
        <f t="shared" si="0"/>
        <v>231.41</v>
      </c>
      <c r="H14" s="25">
        <f t="shared" si="1"/>
        <v>146720</v>
      </c>
      <c r="I14" s="12">
        <v>0.39</v>
      </c>
      <c r="J14" s="25">
        <v>132</v>
      </c>
      <c r="K14" s="12">
        <v>0</v>
      </c>
      <c r="L14" s="25">
        <v>0</v>
      </c>
      <c r="M14" s="12">
        <f t="shared" si="2"/>
        <v>0.39</v>
      </c>
      <c r="N14" s="25">
        <f t="shared" si="3"/>
        <v>132</v>
      </c>
      <c r="O14" s="12">
        <f t="shared" si="4"/>
        <v>200.73</v>
      </c>
      <c r="P14" s="25">
        <f t="shared" si="5"/>
        <v>141737</v>
      </c>
      <c r="Q14" s="12">
        <f t="shared" si="6"/>
        <v>31.07</v>
      </c>
      <c r="R14" s="25">
        <f t="shared" si="7"/>
        <v>5115</v>
      </c>
      <c r="S14" s="12">
        <f t="shared" si="8"/>
        <v>231.79999999999998</v>
      </c>
      <c r="T14" s="25">
        <f t="shared" si="9"/>
        <v>146852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6363.9900000000007</v>
      </c>
      <c r="D15" s="25">
        <f>SUM(D8:D14)</f>
        <v>4424754</v>
      </c>
      <c r="E15" s="12">
        <f>SUM(E8:E14)</f>
        <v>330.69</v>
      </c>
      <c r="F15" s="25">
        <f>SUM(F8:F14)</f>
        <v>44533</v>
      </c>
      <c r="G15" s="12">
        <f t="shared" si="0"/>
        <v>6694.68</v>
      </c>
      <c r="H15" s="25">
        <f t="shared" si="1"/>
        <v>4469287</v>
      </c>
      <c r="I15" s="12">
        <f>SUM(I8:I14)</f>
        <v>495.68000000000006</v>
      </c>
      <c r="J15" s="25">
        <f>SUM(J8:J14)</f>
        <v>170667</v>
      </c>
      <c r="K15" s="12">
        <f>SUM(K8:K14)</f>
        <v>2.1</v>
      </c>
      <c r="L15" s="25">
        <f>SUM(L8:L14)</f>
        <v>287</v>
      </c>
      <c r="M15" s="12">
        <f t="shared" si="2"/>
        <v>497.78000000000009</v>
      </c>
      <c r="N15" s="25">
        <f t="shared" si="3"/>
        <v>170954</v>
      </c>
      <c r="O15" s="12">
        <f t="shared" si="4"/>
        <v>6859.670000000001</v>
      </c>
      <c r="P15" s="25">
        <f t="shared" si="5"/>
        <v>4595421</v>
      </c>
      <c r="Q15" s="12">
        <f t="shared" si="6"/>
        <v>332.79</v>
      </c>
      <c r="R15" s="25">
        <f t="shared" si="7"/>
        <v>44820</v>
      </c>
      <c r="S15" s="12">
        <f t="shared" si="8"/>
        <v>7192.4600000000009</v>
      </c>
      <c r="T15" s="25">
        <f t="shared" si="9"/>
        <v>4640241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1.22</v>
      </c>
      <c r="D16" s="25">
        <v>882</v>
      </c>
      <c r="E16" s="12">
        <v>0.01</v>
      </c>
      <c r="F16" s="25">
        <v>2</v>
      </c>
      <c r="G16" s="12">
        <f t="shared" si="0"/>
        <v>1.23</v>
      </c>
      <c r="H16" s="25">
        <f t="shared" si="1"/>
        <v>884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1.22</v>
      </c>
      <c r="P16" s="25">
        <f t="shared" si="5"/>
        <v>882</v>
      </c>
      <c r="Q16" s="12">
        <f t="shared" si="6"/>
        <v>0.01</v>
      </c>
      <c r="R16" s="25">
        <f t="shared" si="7"/>
        <v>2</v>
      </c>
      <c r="S16" s="12">
        <f t="shared" si="8"/>
        <v>1.23</v>
      </c>
      <c r="T16" s="25">
        <f t="shared" si="9"/>
        <v>884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1.22</v>
      </c>
      <c r="D19" s="25">
        <f>SUM(D16:D18)</f>
        <v>882</v>
      </c>
      <c r="E19" s="12">
        <f>SUM(E16:E18)</f>
        <v>0.01</v>
      </c>
      <c r="F19" s="25">
        <f>SUM(F16:F18)</f>
        <v>2</v>
      </c>
      <c r="G19" s="12">
        <f t="shared" si="0"/>
        <v>1.23</v>
      </c>
      <c r="H19" s="25">
        <f t="shared" si="1"/>
        <v>884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1.22</v>
      </c>
      <c r="P19" s="25">
        <f t="shared" si="5"/>
        <v>882</v>
      </c>
      <c r="Q19" s="12">
        <f t="shared" si="6"/>
        <v>0.01</v>
      </c>
      <c r="R19" s="25">
        <f t="shared" si="7"/>
        <v>2</v>
      </c>
      <c r="S19" s="12">
        <f t="shared" si="8"/>
        <v>1.23</v>
      </c>
      <c r="T19" s="25">
        <f t="shared" si="9"/>
        <v>884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400.19</v>
      </c>
      <c r="D20" s="25">
        <v>263305</v>
      </c>
      <c r="E20" s="12">
        <v>53.21</v>
      </c>
      <c r="F20" s="25">
        <v>6536</v>
      </c>
      <c r="G20" s="12">
        <f t="shared" si="0"/>
        <v>453.4</v>
      </c>
      <c r="H20" s="25">
        <f t="shared" si="1"/>
        <v>269841</v>
      </c>
      <c r="I20" s="12">
        <v>5.66</v>
      </c>
      <c r="J20" s="25">
        <v>2098</v>
      </c>
      <c r="K20" s="12">
        <v>0.08</v>
      </c>
      <c r="L20" s="25">
        <v>13</v>
      </c>
      <c r="M20" s="12">
        <f t="shared" si="2"/>
        <v>5.74</v>
      </c>
      <c r="N20" s="25">
        <f t="shared" si="3"/>
        <v>2111</v>
      </c>
      <c r="O20" s="12">
        <f t="shared" si="4"/>
        <v>405.85</v>
      </c>
      <c r="P20" s="25">
        <f t="shared" si="5"/>
        <v>265403</v>
      </c>
      <c r="Q20" s="12">
        <f t="shared" si="6"/>
        <v>53.29</v>
      </c>
      <c r="R20" s="25">
        <f t="shared" si="7"/>
        <v>6549</v>
      </c>
      <c r="S20" s="12">
        <f t="shared" si="8"/>
        <v>459.14000000000004</v>
      </c>
      <c r="T20" s="25">
        <f t="shared" si="9"/>
        <v>271952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11.67</v>
      </c>
      <c r="D21" s="25">
        <v>9092</v>
      </c>
      <c r="E21" s="12">
        <v>0</v>
      </c>
      <c r="F21" s="25">
        <v>0</v>
      </c>
      <c r="G21" s="12">
        <f t="shared" si="0"/>
        <v>11.67</v>
      </c>
      <c r="H21" s="25">
        <f t="shared" si="1"/>
        <v>9092</v>
      </c>
      <c r="I21" s="12">
        <v>1.58</v>
      </c>
      <c r="J21" s="25">
        <v>488</v>
      </c>
      <c r="K21" s="12">
        <v>0</v>
      </c>
      <c r="L21" s="25">
        <v>0</v>
      </c>
      <c r="M21" s="12">
        <f t="shared" si="2"/>
        <v>1.58</v>
      </c>
      <c r="N21" s="25">
        <f t="shared" si="3"/>
        <v>488</v>
      </c>
      <c r="O21" s="12">
        <f t="shared" si="4"/>
        <v>13.25</v>
      </c>
      <c r="P21" s="25">
        <f t="shared" si="5"/>
        <v>9580</v>
      </c>
      <c r="Q21" s="12">
        <f t="shared" si="6"/>
        <v>0</v>
      </c>
      <c r="R21" s="25">
        <f t="shared" si="7"/>
        <v>0</v>
      </c>
      <c r="S21" s="12">
        <f t="shared" si="8"/>
        <v>13.25</v>
      </c>
      <c r="T21" s="25">
        <f t="shared" si="9"/>
        <v>9580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411.86</v>
      </c>
      <c r="D22" s="25">
        <f>SUM(D20:D21)</f>
        <v>272397</v>
      </c>
      <c r="E22" s="12">
        <f>SUM(E20:E21)</f>
        <v>53.21</v>
      </c>
      <c r="F22" s="25">
        <f>SUM(F20:F21)</f>
        <v>6536</v>
      </c>
      <c r="G22" s="12">
        <f t="shared" si="0"/>
        <v>465.07</v>
      </c>
      <c r="H22" s="25">
        <f t="shared" si="1"/>
        <v>278933</v>
      </c>
      <c r="I22" s="12">
        <f>SUM(I20:I21)</f>
        <v>7.24</v>
      </c>
      <c r="J22" s="25">
        <f>SUM(J20:J21)</f>
        <v>2586</v>
      </c>
      <c r="K22" s="12">
        <f>SUM(K20:K21)</f>
        <v>0.08</v>
      </c>
      <c r="L22" s="25">
        <f>SUM(L20:L21)</f>
        <v>13</v>
      </c>
      <c r="M22" s="12">
        <f t="shared" si="2"/>
        <v>7.32</v>
      </c>
      <c r="N22" s="25">
        <f t="shared" si="3"/>
        <v>2599</v>
      </c>
      <c r="O22" s="12">
        <f t="shared" si="4"/>
        <v>419.1</v>
      </c>
      <c r="P22" s="25">
        <f t="shared" si="5"/>
        <v>274983</v>
      </c>
      <c r="Q22" s="12">
        <f t="shared" si="6"/>
        <v>53.29</v>
      </c>
      <c r="R22" s="25">
        <f t="shared" si="7"/>
        <v>6549</v>
      </c>
      <c r="S22" s="12">
        <f t="shared" si="8"/>
        <v>472.39000000000004</v>
      </c>
      <c r="T22" s="25">
        <f t="shared" si="9"/>
        <v>281532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0.35</v>
      </c>
      <c r="J23" s="25">
        <v>133</v>
      </c>
      <c r="K23" s="12">
        <v>0</v>
      </c>
      <c r="L23" s="25">
        <v>0</v>
      </c>
      <c r="M23" s="12">
        <f t="shared" si="2"/>
        <v>0.35</v>
      </c>
      <c r="N23" s="25">
        <f t="shared" si="3"/>
        <v>133</v>
      </c>
      <c r="O23" s="12">
        <f t="shared" si="4"/>
        <v>0.35</v>
      </c>
      <c r="P23" s="25">
        <f t="shared" si="5"/>
        <v>133</v>
      </c>
      <c r="Q23" s="12">
        <f t="shared" si="6"/>
        <v>0</v>
      </c>
      <c r="R23" s="25">
        <f t="shared" si="7"/>
        <v>0</v>
      </c>
      <c r="S23" s="12">
        <f t="shared" si="8"/>
        <v>0.35</v>
      </c>
      <c r="T23" s="25">
        <f t="shared" si="9"/>
        <v>133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30.53</v>
      </c>
      <c r="D25" s="25">
        <v>4744</v>
      </c>
      <c r="E25" s="12">
        <v>0.5</v>
      </c>
      <c r="F25" s="25">
        <v>42</v>
      </c>
      <c r="G25" s="12">
        <f t="shared" si="0"/>
        <v>31.03</v>
      </c>
      <c r="H25" s="25">
        <f t="shared" si="1"/>
        <v>4786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30.53</v>
      </c>
      <c r="P25" s="25">
        <f t="shared" si="5"/>
        <v>4744</v>
      </c>
      <c r="Q25" s="12">
        <f t="shared" si="6"/>
        <v>0.5</v>
      </c>
      <c r="R25" s="25">
        <f t="shared" si="7"/>
        <v>42</v>
      </c>
      <c r="S25" s="12">
        <f t="shared" si="8"/>
        <v>31.03</v>
      </c>
      <c r="T25" s="25">
        <f t="shared" si="9"/>
        <v>4786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8.06</v>
      </c>
      <c r="D26" s="25">
        <v>6088</v>
      </c>
      <c r="E26" s="12">
        <v>0.33</v>
      </c>
      <c r="F26" s="25">
        <v>58</v>
      </c>
      <c r="G26" s="12">
        <f t="shared" si="0"/>
        <v>8.39</v>
      </c>
      <c r="H26" s="25">
        <f t="shared" si="1"/>
        <v>6146</v>
      </c>
      <c r="I26" s="12">
        <v>0.22</v>
      </c>
      <c r="J26" s="25">
        <v>72</v>
      </c>
      <c r="K26" s="12">
        <v>0</v>
      </c>
      <c r="L26" s="25">
        <v>0</v>
      </c>
      <c r="M26" s="12">
        <f t="shared" si="2"/>
        <v>0.22</v>
      </c>
      <c r="N26" s="25">
        <f t="shared" si="3"/>
        <v>72</v>
      </c>
      <c r="O26" s="12">
        <f t="shared" si="4"/>
        <v>8.2800000000000011</v>
      </c>
      <c r="P26" s="25">
        <f t="shared" si="5"/>
        <v>6160</v>
      </c>
      <c r="Q26" s="12">
        <f t="shared" si="6"/>
        <v>0.33</v>
      </c>
      <c r="R26" s="25">
        <f t="shared" si="7"/>
        <v>58</v>
      </c>
      <c r="S26" s="12">
        <f t="shared" si="8"/>
        <v>8.6100000000000012</v>
      </c>
      <c r="T26" s="25">
        <f t="shared" si="9"/>
        <v>6218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6815.6600000000008</v>
      </c>
      <c r="D27" s="26">
        <f t="shared" si="10"/>
        <v>4708865</v>
      </c>
      <c r="E27" s="19">
        <f t="shared" si="10"/>
        <v>384.73999999999995</v>
      </c>
      <c r="F27" s="26">
        <f t="shared" si="10"/>
        <v>51171</v>
      </c>
      <c r="G27" s="19">
        <f t="shared" si="10"/>
        <v>7200.4</v>
      </c>
      <c r="H27" s="26">
        <f t="shared" si="10"/>
        <v>4760036</v>
      </c>
      <c r="I27" s="19">
        <f t="shared" si="10"/>
        <v>503.49000000000012</v>
      </c>
      <c r="J27" s="26">
        <f t="shared" si="10"/>
        <v>173458</v>
      </c>
      <c r="K27" s="19">
        <f t="shared" si="10"/>
        <v>2.1800000000000002</v>
      </c>
      <c r="L27" s="26">
        <f t="shared" si="10"/>
        <v>300</v>
      </c>
      <c r="M27" s="19">
        <f t="shared" si="10"/>
        <v>505.67000000000013</v>
      </c>
      <c r="N27" s="26">
        <f t="shared" si="10"/>
        <v>173758</v>
      </c>
      <c r="O27" s="19">
        <f t="shared" si="10"/>
        <v>7319.1500000000015</v>
      </c>
      <c r="P27" s="26">
        <f t="shared" si="10"/>
        <v>4882323</v>
      </c>
      <c r="Q27" s="19">
        <f t="shared" si="10"/>
        <v>386.92</v>
      </c>
      <c r="R27" s="26">
        <f t="shared" si="10"/>
        <v>51471</v>
      </c>
      <c r="S27" s="19">
        <f t="shared" si="10"/>
        <v>7706.0700000000006</v>
      </c>
      <c r="T27" s="26">
        <f t="shared" si="10"/>
        <v>4933794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2.79</v>
      </c>
      <c r="D33" s="29">
        <v>801</v>
      </c>
      <c r="E33" s="12">
        <v>643.99</v>
      </c>
      <c r="F33" s="29">
        <v>100148</v>
      </c>
      <c r="G33" s="12">
        <f t="shared" ref="G33:G51" si="11">SUM(C33,E33)</f>
        <v>646.78</v>
      </c>
      <c r="H33" s="25">
        <f t="shared" ref="H33:H51" si="12">SUM(D33,F33)</f>
        <v>100949</v>
      </c>
      <c r="I33" s="12">
        <v>0</v>
      </c>
      <c r="J33" s="29">
        <v>0</v>
      </c>
      <c r="K33" s="12">
        <v>0.08</v>
      </c>
      <c r="L33" s="29">
        <v>15</v>
      </c>
      <c r="M33" s="12">
        <f t="shared" ref="M33:M51" si="13">SUM(I33,K33)</f>
        <v>0.08</v>
      </c>
      <c r="N33" s="25">
        <f t="shared" ref="N33:N51" si="14">SUM(J33,L33)</f>
        <v>15</v>
      </c>
      <c r="O33" s="12">
        <v>52.08</v>
      </c>
      <c r="P33" s="29">
        <v>14283</v>
      </c>
      <c r="Q33" s="12">
        <v>191.76</v>
      </c>
      <c r="R33" s="29">
        <v>29565</v>
      </c>
      <c r="S33" s="12">
        <f t="shared" ref="S33:S51" si="15">SUM(O33,Q33)</f>
        <v>243.83999999999997</v>
      </c>
      <c r="T33" s="25">
        <f t="shared" ref="T33:T51" si="16">SUM(P33,R33)</f>
        <v>43848</v>
      </c>
      <c r="U33" s="14">
        <f t="shared" ref="U33:U51" si="17">SUM(C33,I33,O33)</f>
        <v>54.87</v>
      </c>
      <c r="V33" s="25">
        <f t="shared" ref="V33:V51" si="18">SUM(D33,J33,P33)</f>
        <v>15084</v>
      </c>
      <c r="W33" s="14">
        <f t="shared" ref="W33:W51" si="19">SUM(E33,K33,Q33)</f>
        <v>835.83</v>
      </c>
      <c r="X33" s="25">
        <f t="shared" ref="X33:X51" si="20">SUM(F33,L33,R33)</f>
        <v>129728</v>
      </c>
      <c r="Y33" s="12">
        <f t="shared" ref="Y33:Y51" si="21">SUM(U33,W33)</f>
        <v>890.7</v>
      </c>
      <c r="Z33" s="25">
        <f t="shared" ref="Z33:Z51" si="22">SUM(V33,X33)</f>
        <v>144812</v>
      </c>
    </row>
    <row r="34" spans="1:26" ht="14.15" customHeight="1">
      <c r="A34" s="42"/>
      <c r="B34" s="6" t="s">
        <v>27</v>
      </c>
      <c r="C34" s="12">
        <v>1.55</v>
      </c>
      <c r="D34" s="29">
        <v>460</v>
      </c>
      <c r="E34" s="12">
        <v>318.24</v>
      </c>
      <c r="F34" s="29">
        <v>52909</v>
      </c>
      <c r="G34" s="12">
        <f t="shared" si="11"/>
        <v>319.79000000000002</v>
      </c>
      <c r="H34" s="25">
        <f t="shared" si="12"/>
        <v>53369</v>
      </c>
      <c r="I34" s="12">
        <v>0</v>
      </c>
      <c r="J34" s="29">
        <v>0</v>
      </c>
      <c r="K34" s="12">
        <v>0.16</v>
      </c>
      <c r="L34" s="29">
        <v>28</v>
      </c>
      <c r="M34" s="12">
        <f t="shared" si="13"/>
        <v>0.16</v>
      </c>
      <c r="N34" s="25">
        <f t="shared" si="14"/>
        <v>28</v>
      </c>
      <c r="O34" s="12">
        <v>15.55</v>
      </c>
      <c r="P34" s="29">
        <v>4578</v>
      </c>
      <c r="Q34" s="12">
        <v>118.4</v>
      </c>
      <c r="R34" s="29">
        <v>19041</v>
      </c>
      <c r="S34" s="12">
        <f t="shared" si="15"/>
        <v>133.95000000000002</v>
      </c>
      <c r="T34" s="25">
        <f t="shared" si="16"/>
        <v>23619</v>
      </c>
      <c r="U34" s="14">
        <f t="shared" si="17"/>
        <v>17.100000000000001</v>
      </c>
      <c r="V34" s="25">
        <f t="shared" si="18"/>
        <v>5038</v>
      </c>
      <c r="W34" s="14">
        <f t="shared" si="19"/>
        <v>436.80000000000007</v>
      </c>
      <c r="X34" s="25">
        <f t="shared" si="20"/>
        <v>71978</v>
      </c>
      <c r="Y34" s="12">
        <f t="shared" si="21"/>
        <v>453.90000000000009</v>
      </c>
      <c r="Z34" s="25">
        <f t="shared" si="22"/>
        <v>77016</v>
      </c>
    </row>
    <row r="35" spans="1:26" ht="14.15" customHeight="1">
      <c r="A35" s="42"/>
      <c r="B35" s="6" t="s">
        <v>28</v>
      </c>
      <c r="C35" s="12">
        <v>0.46</v>
      </c>
      <c r="D35" s="29">
        <v>128</v>
      </c>
      <c r="E35" s="12">
        <v>49.88</v>
      </c>
      <c r="F35" s="29">
        <v>5988</v>
      </c>
      <c r="G35" s="12">
        <f t="shared" si="11"/>
        <v>50.34</v>
      </c>
      <c r="H35" s="25">
        <f t="shared" si="12"/>
        <v>6116</v>
      </c>
      <c r="I35" s="12">
        <v>0</v>
      </c>
      <c r="J35" s="29">
        <v>0</v>
      </c>
      <c r="K35" s="12">
        <v>0.06</v>
      </c>
      <c r="L35" s="29">
        <v>11</v>
      </c>
      <c r="M35" s="12">
        <f t="shared" si="13"/>
        <v>0.06</v>
      </c>
      <c r="N35" s="25">
        <f t="shared" si="14"/>
        <v>11</v>
      </c>
      <c r="O35" s="12">
        <v>0.33</v>
      </c>
      <c r="P35" s="29">
        <v>96</v>
      </c>
      <c r="Q35" s="12">
        <v>3.77</v>
      </c>
      <c r="R35" s="29">
        <v>607</v>
      </c>
      <c r="S35" s="12">
        <f t="shared" si="15"/>
        <v>4.0999999999999996</v>
      </c>
      <c r="T35" s="25">
        <f t="shared" si="16"/>
        <v>703</v>
      </c>
      <c r="U35" s="14">
        <f t="shared" si="17"/>
        <v>0.79</v>
      </c>
      <c r="V35" s="25">
        <f t="shared" si="18"/>
        <v>224</v>
      </c>
      <c r="W35" s="14">
        <f t="shared" si="19"/>
        <v>53.710000000000008</v>
      </c>
      <c r="X35" s="25">
        <f t="shared" si="20"/>
        <v>6606</v>
      </c>
      <c r="Y35" s="12">
        <f t="shared" si="21"/>
        <v>54.500000000000007</v>
      </c>
      <c r="Z35" s="25">
        <f t="shared" si="22"/>
        <v>6830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6.86</v>
      </c>
      <c r="F36" s="29">
        <v>1219</v>
      </c>
      <c r="G36" s="12">
        <f t="shared" si="11"/>
        <v>6.86</v>
      </c>
      <c r="H36" s="25">
        <f t="shared" si="12"/>
        <v>1219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2.17</v>
      </c>
      <c r="R36" s="29">
        <v>357</v>
      </c>
      <c r="S36" s="12">
        <f t="shared" si="15"/>
        <v>2.17</v>
      </c>
      <c r="T36" s="25">
        <f t="shared" si="16"/>
        <v>357</v>
      </c>
      <c r="U36" s="14">
        <f t="shared" si="17"/>
        <v>0</v>
      </c>
      <c r="V36" s="25">
        <f t="shared" si="18"/>
        <v>0</v>
      </c>
      <c r="W36" s="14">
        <f t="shared" si="19"/>
        <v>9.0300000000000011</v>
      </c>
      <c r="X36" s="25">
        <f t="shared" si="20"/>
        <v>1576</v>
      </c>
      <c r="Y36" s="12">
        <f t="shared" si="21"/>
        <v>9.0300000000000011</v>
      </c>
      <c r="Z36" s="25">
        <f t="shared" si="22"/>
        <v>1576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16.62</v>
      </c>
      <c r="F37" s="29">
        <v>3087</v>
      </c>
      <c r="G37" s="12">
        <f t="shared" si="11"/>
        <v>16.62</v>
      </c>
      <c r="H37" s="25">
        <f t="shared" si="12"/>
        <v>3087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1.1399999999999999</v>
      </c>
      <c r="P37" s="29">
        <v>331</v>
      </c>
      <c r="Q37" s="12">
        <v>4.7300000000000004</v>
      </c>
      <c r="R37" s="29">
        <v>629</v>
      </c>
      <c r="S37" s="12">
        <f t="shared" si="15"/>
        <v>5.87</v>
      </c>
      <c r="T37" s="25">
        <f t="shared" si="16"/>
        <v>960</v>
      </c>
      <c r="U37" s="14">
        <f t="shared" si="17"/>
        <v>1.1399999999999999</v>
      </c>
      <c r="V37" s="25">
        <f t="shared" si="18"/>
        <v>331</v>
      </c>
      <c r="W37" s="14">
        <f t="shared" si="19"/>
        <v>21.35</v>
      </c>
      <c r="X37" s="25">
        <f t="shared" si="20"/>
        <v>3716</v>
      </c>
      <c r="Y37" s="12">
        <f t="shared" si="21"/>
        <v>22.490000000000002</v>
      </c>
      <c r="Z37" s="25">
        <f t="shared" si="22"/>
        <v>4047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21.39</v>
      </c>
      <c r="F38" s="29">
        <v>3804</v>
      </c>
      <c r="G38" s="12">
        <f t="shared" si="11"/>
        <v>21.39</v>
      </c>
      <c r="H38" s="25">
        <f t="shared" si="12"/>
        <v>3804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1.43</v>
      </c>
      <c r="P38" s="29">
        <v>361</v>
      </c>
      <c r="Q38" s="12">
        <v>1.44</v>
      </c>
      <c r="R38" s="29">
        <v>205</v>
      </c>
      <c r="S38" s="12">
        <f t="shared" si="15"/>
        <v>2.87</v>
      </c>
      <c r="T38" s="25">
        <f t="shared" si="16"/>
        <v>566</v>
      </c>
      <c r="U38" s="14">
        <f t="shared" si="17"/>
        <v>1.43</v>
      </c>
      <c r="V38" s="25">
        <f t="shared" si="18"/>
        <v>361</v>
      </c>
      <c r="W38" s="14">
        <f t="shared" si="19"/>
        <v>22.830000000000002</v>
      </c>
      <c r="X38" s="25">
        <f t="shared" si="20"/>
        <v>4009</v>
      </c>
      <c r="Y38" s="12">
        <f t="shared" si="21"/>
        <v>24.26</v>
      </c>
      <c r="Z38" s="25">
        <f t="shared" si="22"/>
        <v>4370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149.31</v>
      </c>
      <c r="F39" s="29">
        <v>24644</v>
      </c>
      <c r="G39" s="12">
        <f t="shared" si="11"/>
        <v>149.31</v>
      </c>
      <c r="H39" s="25">
        <f t="shared" si="12"/>
        <v>24644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7.88</v>
      </c>
      <c r="P39" s="29">
        <v>2288</v>
      </c>
      <c r="Q39" s="12">
        <v>12.34</v>
      </c>
      <c r="R39" s="29">
        <v>1968</v>
      </c>
      <c r="S39" s="12">
        <f t="shared" si="15"/>
        <v>20.22</v>
      </c>
      <c r="T39" s="25">
        <f t="shared" si="16"/>
        <v>4256</v>
      </c>
      <c r="U39" s="14">
        <f t="shared" si="17"/>
        <v>7.88</v>
      </c>
      <c r="V39" s="25">
        <f t="shared" si="18"/>
        <v>2288</v>
      </c>
      <c r="W39" s="14">
        <f t="shared" si="19"/>
        <v>161.65</v>
      </c>
      <c r="X39" s="25">
        <f t="shared" si="20"/>
        <v>26612</v>
      </c>
      <c r="Y39" s="12">
        <f t="shared" si="21"/>
        <v>169.53</v>
      </c>
      <c r="Z39" s="25">
        <f t="shared" si="22"/>
        <v>28900</v>
      </c>
    </row>
    <row r="40" spans="1:26" ht="14.15" customHeight="1">
      <c r="A40" s="42"/>
      <c r="B40" s="6" t="s">
        <v>33</v>
      </c>
      <c r="C40" s="12">
        <f>SUM(C33:C39)</f>
        <v>4.8</v>
      </c>
      <c r="D40" s="25">
        <f>SUM(D33:D39)</f>
        <v>1389</v>
      </c>
      <c r="E40" s="12">
        <f>SUM(E33:E39)</f>
        <v>1206.29</v>
      </c>
      <c r="F40" s="25">
        <f>SUM(F33:F39)</f>
        <v>191799</v>
      </c>
      <c r="G40" s="12">
        <f t="shared" si="11"/>
        <v>1211.0899999999999</v>
      </c>
      <c r="H40" s="25">
        <f t="shared" si="12"/>
        <v>193188</v>
      </c>
      <c r="I40" s="12">
        <f>SUM(I33:I39)</f>
        <v>0</v>
      </c>
      <c r="J40" s="25">
        <f>SUM(J33:J39)</f>
        <v>0</v>
      </c>
      <c r="K40" s="12">
        <f>SUM(K33:K39)</f>
        <v>0.3</v>
      </c>
      <c r="L40" s="25">
        <f>SUM(L33:L39)</f>
        <v>54</v>
      </c>
      <c r="M40" s="12">
        <f t="shared" si="13"/>
        <v>0.3</v>
      </c>
      <c r="N40" s="25">
        <f t="shared" si="14"/>
        <v>54</v>
      </c>
      <c r="O40" s="12">
        <f>SUM(O33:O39)</f>
        <v>78.41</v>
      </c>
      <c r="P40" s="25">
        <f>SUM(P33:P39)</f>
        <v>21937</v>
      </c>
      <c r="Q40" s="12">
        <f>SUM(Q33:Q39)</f>
        <v>334.60999999999996</v>
      </c>
      <c r="R40" s="25">
        <f>SUM(R33:R39)</f>
        <v>52372</v>
      </c>
      <c r="S40" s="12">
        <f t="shared" si="15"/>
        <v>413.02</v>
      </c>
      <c r="T40" s="25">
        <f t="shared" si="16"/>
        <v>74309</v>
      </c>
      <c r="U40" s="14">
        <f t="shared" si="17"/>
        <v>83.21</v>
      </c>
      <c r="V40" s="25">
        <f t="shared" si="18"/>
        <v>23326</v>
      </c>
      <c r="W40" s="14">
        <f t="shared" si="19"/>
        <v>1541.1999999999998</v>
      </c>
      <c r="X40" s="25">
        <f t="shared" si="20"/>
        <v>244225</v>
      </c>
      <c r="Y40" s="12">
        <f t="shared" si="21"/>
        <v>1624.4099999999999</v>
      </c>
      <c r="Z40" s="25">
        <f t="shared" si="22"/>
        <v>267551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0.48</v>
      </c>
      <c r="F41" s="25">
        <v>89</v>
      </c>
      <c r="G41" s="12">
        <f t="shared" si="11"/>
        <v>0.48</v>
      </c>
      <c r="H41" s="25">
        <f t="shared" si="12"/>
        <v>89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</v>
      </c>
      <c r="R41" s="25">
        <v>0</v>
      </c>
      <c r="S41" s="12">
        <f t="shared" si="15"/>
        <v>0</v>
      </c>
      <c r="T41" s="25">
        <f t="shared" si="16"/>
        <v>0</v>
      </c>
      <c r="U41" s="14">
        <f t="shared" si="17"/>
        <v>0</v>
      </c>
      <c r="V41" s="25">
        <f t="shared" si="18"/>
        <v>0</v>
      </c>
      <c r="W41" s="14">
        <f t="shared" si="19"/>
        <v>0.48</v>
      </c>
      <c r="X41" s="25">
        <f t="shared" si="20"/>
        <v>89</v>
      </c>
      <c r="Y41" s="12">
        <f t="shared" si="21"/>
        <v>0.48</v>
      </c>
      <c r="Z41" s="25">
        <f t="shared" si="22"/>
        <v>89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0.48</v>
      </c>
      <c r="F44" s="25">
        <f>SUM(F41:F43)</f>
        <v>89</v>
      </c>
      <c r="G44" s="12">
        <f t="shared" si="11"/>
        <v>0.48</v>
      </c>
      <c r="H44" s="25">
        <f t="shared" si="12"/>
        <v>89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</v>
      </c>
      <c r="R44" s="25">
        <f>SUM(R41:R43)</f>
        <v>0</v>
      </c>
      <c r="S44" s="12">
        <f t="shared" si="15"/>
        <v>0</v>
      </c>
      <c r="T44" s="25">
        <f t="shared" si="16"/>
        <v>0</v>
      </c>
      <c r="U44" s="14">
        <f t="shared" si="17"/>
        <v>0</v>
      </c>
      <c r="V44" s="25">
        <f t="shared" si="18"/>
        <v>0</v>
      </c>
      <c r="W44" s="14">
        <f t="shared" si="19"/>
        <v>0.48</v>
      </c>
      <c r="X44" s="25">
        <f t="shared" si="20"/>
        <v>89</v>
      </c>
      <c r="Y44" s="12">
        <f t="shared" si="21"/>
        <v>0.48</v>
      </c>
      <c r="Z44" s="25">
        <f t="shared" si="22"/>
        <v>89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243.53</v>
      </c>
      <c r="F45" s="25">
        <v>41505</v>
      </c>
      <c r="G45" s="12">
        <f t="shared" si="11"/>
        <v>243.53</v>
      </c>
      <c r="H45" s="25">
        <f t="shared" si="12"/>
        <v>41505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9.3699999999999992</v>
      </c>
      <c r="P45" s="25">
        <v>2688</v>
      </c>
      <c r="Q45" s="12">
        <v>82.88</v>
      </c>
      <c r="R45" s="25">
        <v>13953</v>
      </c>
      <c r="S45" s="12">
        <f t="shared" si="15"/>
        <v>92.25</v>
      </c>
      <c r="T45" s="25">
        <f t="shared" si="16"/>
        <v>16641</v>
      </c>
      <c r="U45" s="14">
        <f t="shared" si="17"/>
        <v>9.3699999999999992</v>
      </c>
      <c r="V45" s="25">
        <f t="shared" si="18"/>
        <v>2688</v>
      </c>
      <c r="W45" s="14">
        <f t="shared" si="19"/>
        <v>326.40999999999997</v>
      </c>
      <c r="X45" s="25">
        <f t="shared" si="20"/>
        <v>55458</v>
      </c>
      <c r="Y45" s="12">
        <f t="shared" si="21"/>
        <v>335.78</v>
      </c>
      <c r="Z45" s="25">
        <f t="shared" si="22"/>
        <v>58146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243.53</v>
      </c>
      <c r="F47" s="25">
        <f>SUM(F45:F46)</f>
        <v>41505</v>
      </c>
      <c r="G47" s="12">
        <f t="shared" si="11"/>
        <v>243.53</v>
      </c>
      <c r="H47" s="25">
        <f t="shared" si="12"/>
        <v>41505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9.3699999999999992</v>
      </c>
      <c r="P47" s="25">
        <f>SUM(P45:P46)</f>
        <v>2688</v>
      </c>
      <c r="Q47" s="12">
        <f>SUM(Q45:Q46)</f>
        <v>82.88</v>
      </c>
      <c r="R47" s="25">
        <f>SUM(R45:R46)</f>
        <v>13953</v>
      </c>
      <c r="S47" s="12">
        <f t="shared" si="15"/>
        <v>92.25</v>
      </c>
      <c r="T47" s="25">
        <f t="shared" si="16"/>
        <v>16641</v>
      </c>
      <c r="U47" s="14">
        <f t="shared" si="17"/>
        <v>9.3699999999999992</v>
      </c>
      <c r="V47" s="25">
        <f t="shared" si="18"/>
        <v>2688</v>
      </c>
      <c r="W47" s="14">
        <f t="shared" si="19"/>
        <v>326.40999999999997</v>
      </c>
      <c r="X47" s="25">
        <f t="shared" si="20"/>
        <v>55458</v>
      </c>
      <c r="Y47" s="12">
        <f t="shared" si="21"/>
        <v>335.78</v>
      </c>
      <c r="Z47" s="25">
        <f t="shared" si="22"/>
        <v>58146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8.08</v>
      </c>
      <c r="R50" s="29">
        <v>768</v>
      </c>
      <c r="S50" s="12">
        <f t="shared" si="15"/>
        <v>8.08</v>
      </c>
      <c r="T50" s="25">
        <f t="shared" si="16"/>
        <v>768</v>
      </c>
      <c r="U50" s="14">
        <f t="shared" si="17"/>
        <v>0</v>
      </c>
      <c r="V50" s="25">
        <f t="shared" si="18"/>
        <v>0</v>
      </c>
      <c r="W50" s="14">
        <f t="shared" si="19"/>
        <v>8.08</v>
      </c>
      <c r="X50" s="25">
        <f t="shared" si="20"/>
        <v>768</v>
      </c>
      <c r="Y50" s="12">
        <f t="shared" si="21"/>
        <v>8.08</v>
      </c>
      <c r="Z50" s="25">
        <f t="shared" si="22"/>
        <v>768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0.54</v>
      </c>
      <c r="F51" s="29">
        <v>101</v>
      </c>
      <c r="G51" s="12">
        <f t="shared" si="11"/>
        <v>0.54</v>
      </c>
      <c r="H51" s="25">
        <f t="shared" si="12"/>
        <v>101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0.13</v>
      </c>
      <c r="R51" s="29">
        <v>21</v>
      </c>
      <c r="S51" s="12">
        <f t="shared" si="15"/>
        <v>0.13</v>
      </c>
      <c r="T51" s="25">
        <f t="shared" si="16"/>
        <v>21</v>
      </c>
      <c r="U51" s="14">
        <f t="shared" si="17"/>
        <v>0</v>
      </c>
      <c r="V51" s="25">
        <f t="shared" si="18"/>
        <v>0</v>
      </c>
      <c r="W51" s="14">
        <f t="shared" si="19"/>
        <v>0.67</v>
      </c>
      <c r="X51" s="25">
        <f t="shared" si="20"/>
        <v>122</v>
      </c>
      <c r="Y51" s="12">
        <f t="shared" si="21"/>
        <v>0.67</v>
      </c>
      <c r="Z51" s="25">
        <f t="shared" si="22"/>
        <v>122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4.8</v>
      </c>
      <c r="D52" s="26">
        <f t="shared" si="23"/>
        <v>1389</v>
      </c>
      <c r="E52" s="19">
        <f t="shared" si="23"/>
        <v>1450.84</v>
      </c>
      <c r="F52" s="26">
        <f t="shared" si="23"/>
        <v>233494</v>
      </c>
      <c r="G52" s="19">
        <f t="shared" si="23"/>
        <v>1455.6399999999999</v>
      </c>
      <c r="H52" s="26">
        <f t="shared" si="23"/>
        <v>234883</v>
      </c>
      <c r="I52" s="19">
        <f t="shared" si="23"/>
        <v>0</v>
      </c>
      <c r="J52" s="26">
        <f t="shared" si="23"/>
        <v>0</v>
      </c>
      <c r="K52" s="19">
        <f t="shared" si="23"/>
        <v>0.3</v>
      </c>
      <c r="L52" s="26">
        <f t="shared" si="23"/>
        <v>54</v>
      </c>
      <c r="M52" s="19">
        <f t="shared" si="23"/>
        <v>0.3</v>
      </c>
      <c r="N52" s="26">
        <f t="shared" si="23"/>
        <v>54</v>
      </c>
      <c r="O52" s="19">
        <f t="shared" si="23"/>
        <v>87.78</v>
      </c>
      <c r="P52" s="26">
        <f t="shared" si="23"/>
        <v>24625</v>
      </c>
      <c r="Q52" s="19">
        <f t="shared" ref="Q52:Z52" si="24">SUM(Q40,Q44,Q47,Q48:Q51)</f>
        <v>425.69999999999993</v>
      </c>
      <c r="R52" s="26">
        <f t="shared" si="24"/>
        <v>67114</v>
      </c>
      <c r="S52" s="19">
        <f t="shared" si="24"/>
        <v>513.48</v>
      </c>
      <c r="T52" s="26">
        <f t="shared" si="24"/>
        <v>91739</v>
      </c>
      <c r="U52" s="19">
        <f t="shared" si="24"/>
        <v>92.58</v>
      </c>
      <c r="V52" s="26">
        <f t="shared" si="24"/>
        <v>26014</v>
      </c>
      <c r="W52" s="19">
        <f t="shared" si="24"/>
        <v>1876.8399999999997</v>
      </c>
      <c r="X52" s="26">
        <f t="shared" si="24"/>
        <v>300662</v>
      </c>
      <c r="Y52" s="19">
        <f t="shared" si="24"/>
        <v>1969.4199999999998</v>
      </c>
      <c r="Z52" s="26">
        <f t="shared" si="24"/>
        <v>326676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5167.17</v>
      </c>
      <c r="D58" s="25">
        <f t="shared" ref="D58:D76" si="26">SUM(V33,P8)</f>
        <v>3459713</v>
      </c>
      <c r="E58" s="14">
        <f t="shared" ref="E58:E76" si="27">SUM(W33,Q8)</f>
        <v>1049.55</v>
      </c>
      <c r="F58" s="25">
        <f t="shared" ref="F58:F76" si="28">SUM(X33,R8)</f>
        <v>159078</v>
      </c>
      <c r="G58" s="14">
        <f t="shared" ref="G58:G76" si="29">SUM(Y33,S8)</f>
        <v>6216.72</v>
      </c>
      <c r="H58" s="25">
        <f t="shared" ref="H58:H76" si="30">SUM(Z33,T8)</f>
        <v>3618791</v>
      </c>
      <c r="I58" s="15">
        <v>8.01</v>
      </c>
      <c r="J58" s="29">
        <v>174.85</v>
      </c>
      <c r="K58" s="17">
        <v>0.62</v>
      </c>
      <c r="L58" s="32">
        <v>41.45</v>
      </c>
      <c r="M58" s="18">
        <v>45818</v>
      </c>
      <c r="N58" s="25">
        <v>0</v>
      </c>
      <c r="O58" s="17">
        <f t="shared" ref="O58:O76" si="31">SUM(G58,I58,J58:L58,N58)</f>
        <v>6441.6500000000005</v>
      </c>
    </row>
    <row r="59" spans="1:26" ht="14.15" customHeight="1">
      <c r="A59" s="42"/>
      <c r="B59" s="6" t="s">
        <v>27</v>
      </c>
      <c r="C59" s="14">
        <f t="shared" si="25"/>
        <v>1191.3499999999999</v>
      </c>
      <c r="D59" s="25">
        <f t="shared" si="26"/>
        <v>791677</v>
      </c>
      <c r="E59" s="14">
        <f t="shared" si="27"/>
        <v>491.87000000000006</v>
      </c>
      <c r="F59" s="25">
        <f t="shared" si="28"/>
        <v>78651</v>
      </c>
      <c r="G59" s="14">
        <f t="shared" si="29"/>
        <v>1683.22</v>
      </c>
      <c r="H59" s="25">
        <f t="shared" si="30"/>
        <v>870328</v>
      </c>
      <c r="I59" s="15">
        <v>0.23</v>
      </c>
      <c r="J59" s="29">
        <v>83.31</v>
      </c>
      <c r="K59" s="17">
        <v>7.0000000000000007E-2</v>
      </c>
      <c r="L59" s="32">
        <v>2.2999999999999998</v>
      </c>
      <c r="M59" s="18">
        <v>2572</v>
      </c>
      <c r="N59" s="25">
        <v>0</v>
      </c>
      <c r="O59" s="17">
        <f t="shared" si="31"/>
        <v>1769.1299999999999</v>
      </c>
    </row>
    <row r="60" spans="1:26" ht="14.15" customHeight="1">
      <c r="A60" s="42"/>
      <c r="B60" s="6" t="s">
        <v>28</v>
      </c>
      <c r="C60" s="14">
        <f t="shared" si="25"/>
        <v>161.82</v>
      </c>
      <c r="D60" s="25">
        <f t="shared" si="26"/>
        <v>96875</v>
      </c>
      <c r="E60" s="14">
        <f t="shared" si="27"/>
        <v>74.510000000000005</v>
      </c>
      <c r="F60" s="25">
        <f t="shared" si="28"/>
        <v>8548</v>
      </c>
      <c r="G60" s="14">
        <f t="shared" si="29"/>
        <v>236.33</v>
      </c>
      <c r="H60" s="25">
        <f t="shared" si="30"/>
        <v>105423</v>
      </c>
      <c r="I60" s="15">
        <v>0</v>
      </c>
      <c r="J60" s="29">
        <v>66.47</v>
      </c>
      <c r="K60" s="17">
        <v>0.05</v>
      </c>
      <c r="L60" s="32">
        <v>0.09</v>
      </c>
      <c r="M60" s="18">
        <v>108</v>
      </c>
      <c r="N60" s="25">
        <v>0</v>
      </c>
      <c r="O60" s="17">
        <f t="shared" si="31"/>
        <v>302.94</v>
      </c>
    </row>
    <row r="61" spans="1:26" ht="14.15" customHeight="1">
      <c r="A61" s="42"/>
      <c r="B61" s="6" t="s">
        <v>29</v>
      </c>
      <c r="C61" s="14">
        <f t="shared" si="25"/>
        <v>85.84</v>
      </c>
      <c r="D61" s="25">
        <f t="shared" si="26"/>
        <v>56907</v>
      </c>
      <c r="E61" s="14">
        <f t="shared" si="27"/>
        <v>11.16</v>
      </c>
      <c r="F61" s="25">
        <f t="shared" si="28"/>
        <v>1764</v>
      </c>
      <c r="G61" s="14">
        <f t="shared" si="29"/>
        <v>97</v>
      </c>
      <c r="H61" s="25">
        <f t="shared" si="30"/>
        <v>58671</v>
      </c>
      <c r="I61" s="15">
        <v>0.14000000000000001</v>
      </c>
      <c r="J61" s="29">
        <v>0.02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97.16</v>
      </c>
    </row>
    <row r="62" spans="1:26" ht="14.15" customHeight="1">
      <c r="A62" s="42"/>
      <c r="B62" s="6" t="s">
        <v>30</v>
      </c>
      <c r="C62" s="14">
        <f t="shared" si="25"/>
        <v>43.25</v>
      </c>
      <c r="D62" s="25">
        <f t="shared" si="26"/>
        <v>32796</v>
      </c>
      <c r="E62" s="14">
        <f t="shared" si="27"/>
        <v>21.450000000000003</v>
      </c>
      <c r="F62" s="25">
        <f t="shared" si="28"/>
        <v>3725</v>
      </c>
      <c r="G62" s="14">
        <f t="shared" si="29"/>
        <v>64.7</v>
      </c>
      <c r="H62" s="25">
        <f t="shared" si="30"/>
        <v>36521</v>
      </c>
      <c r="I62" s="15">
        <v>0</v>
      </c>
      <c r="J62" s="29">
        <v>0.5</v>
      </c>
      <c r="K62" s="17">
        <v>0</v>
      </c>
      <c r="L62" s="32">
        <v>0.28999999999999998</v>
      </c>
      <c r="M62" s="18">
        <v>348</v>
      </c>
      <c r="N62" s="25">
        <v>0</v>
      </c>
      <c r="O62" s="17">
        <f t="shared" si="31"/>
        <v>65.490000000000009</v>
      </c>
    </row>
    <row r="63" spans="1:26" ht="14.15" customHeight="1">
      <c r="A63" s="42"/>
      <c r="B63" s="6" t="s">
        <v>31</v>
      </c>
      <c r="C63" s="14">
        <f t="shared" si="25"/>
        <v>84.84</v>
      </c>
      <c r="D63" s="25">
        <f t="shared" si="26"/>
        <v>36754</v>
      </c>
      <c r="E63" s="14">
        <f t="shared" si="27"/>
        <v>32.730000000000004</v>
      </c>
      <c r="F63" s="25">
        <f t="shared" si="28"/>
        <v>5552</v>
      </c>
      <c r="G63" s="14">
        <f t="shared" si="29"/>
        <v>117.57000000000001</v>
      </c>
      <c r="H63" s="25">
        <f t="shared" si="30"/>
        <v>42306</v>
      </c>
      <c r="I63" s="15">
        <v>0</v>
      </c>
      <c r="J63" s="29">
        <v>2.38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119.95</v>
      </c>
    </row>
    <row r="64" spans="1:26" ht="14.15" customHeight="1">
      <c r="A64" s="42"/>
      <c r="B64" s="6" t="s">
        <v>32</v>
      </c>
      <c r="C64" s="14">
        <f t="shared" si="25"/>
        <v>208.60999999999999</v>
      </c>
      <c r="D64" s="25">
        <f t="shared" si="26"/>
        <v>144025</v>
      </c>
      <c r="E64" s="14">
        <f t="shared" si="27"/>
        <v>192.72</v>
      </c>
      <c r="F64" s="25">
        <f t="shared" si="28"/>
        <v>31727</v>
      </c>
      <c r="G64" s="14">
        <f t="shared" si="29"/>
        <v>401.33</v>
      </c>
      <c r="H64" s="25">
        <f t="shared" si="30"/>
        <v>175752</v>
      </c>
      <c r="I64" s="15">
        <v>0</v>
      </c>
      <c r="J64" s="29">
        <v>76.709999999999994</v>
      </c>
      <c r="K64" s="17">
        <v>0</v>
      </c>
      <c r="L64" s="32">
        <v>2.54</v>
      </c>
      <c r="M64" s="18">
        <v>2146</v>
      </c>
      <c r="N64" s="36">
        <v>0</v>
      </c>
      <c r="O64" s="16">
        <f t="shared" si="31"/>
        <v>480.58</v>
      </c>
    </row>
    <row r="65" spans="1:15" ht="14.15" customHeight="1">
      <c r="A65" s="42"/>
      <c r="B65" s="6" t="s">
        <v>33</v>
      </c>
      <c r="C65" s="14">
        <f t="shared" si="25"/>
        <v>6942.880000000001</v>
      </c>
      <c r="D65" s="25">
        <f t="shared" si="26"/>
        <v>4618747</v>
      </c>
      <c r="E65" s="14">
        <f t="shared" si="27"/>
        <v>1873.9899999999998</v>
      </c>
      <c r="F65" s="25">
        <f t="shared" si="28"/>
        <v>289045</v>
      </c>
      <c r="G65" s="14">
        <f t="shared" si="29"/>
        <v>8816.8700000000008</v>
      </c>
      <c r="H65" s="25">
        <f t="shared" si="30"/>
        <v>4907792</v>
      </c>
      <c r="I65" s="12">
        <f t="shared" ref="I65:N65" si="32">SUM(I58:I64)</f>
        <v>8.3800000000000008</v>
      </c>
      <c r="J65" s="32">
        <f t="shared" si="32"/>
        <v>404.23999999999995</v>
      </c>
      <c r="K65" s="12">
        <f t="shared" si="32"/>
        <v>0.74</v>
      </c>
      <c r="L65" s="32">
        <f t="shared" si="32"/>
        <v>46.67</v>
      </c>
      <c r="M65" s="18">
        <f t="shared" si="32"/>
        <v>50992</v>
      </c>
      <c r="N65" s="36">
        <f t="shared" si="32"/>
        <v>0</v>
      </c>
      <c r="O65" s="16">
        <f t="shared" si="31"/>
        <v>9276.9</v>
      </c>
    </row>
    <row r="66" spans="1:15" ht="14.15" customHeight="1">
      <c r="A66" s="42" t="s">
        <v>34</v>
      </c>
      <c r="B66" s="6" t="s">
        <v>35</v>
      </c>
      <c r="C66" s="14">
        <f t="shared" si="25"/>
        <v>1.22</v>
      </c>
      <c r="D66" s="25">
        <f t="shared" si="26"/>
        <v>882</v>
      </c>
      <c r="E66" s="14">
        <f t="shared" si="27"/>
        <v>0.49</v>
      </c>
      <c r="F66" s="25">
        <f t="shared" si="28"/>
        <v>91</v>
      </c>
      <c r="G66" s="14">
        <f t="shared" si="29"/>
        <v>1.71</v>
      </c>
      <c r="H66" s="25">
        <f t="shared" si="30"/>
        <v>973</v>
      </c>
      <c r="I66" s="12">
        <v>0</v>
      </c>
      <c r="J66" s="32">
        <v>0</v>
      </c>
      <c r="K66" s="12">
        <v>0</v>
      </c>
      <c r="L66" s="32">
        <v>0.04</v>
      </c>
      <c r="M66" s="18">
        <v>48</v>
      </c>
      <c r="N66" s="36">
        <v>0</v>
      </c>
      <c r="O66" s="16">
        <f t="shared" si="31"/>
        <v>1.75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1.22</v>
      </c>
      <c r="D69" s="25">
        <f t="shared" si="26"/>
        <v>882</v>
      </c>
      <c r="E69" s="14">
        <f t="shared" si="27"/>
        <v>0.49</v>
      </c>
      <c r="F69" s="25">
        <f t="shared" si="28"/>
        <v>91</v>
      </c>
      <c r="G69" s="14">
        <f t="shared" si="29"/>
        <v>1.71</v>
      </c>
      <c r="H69" s="25">
        <f t="shared" si="30"/>
        <v>973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0.04</v>
      </c>
      <c r="M69" s="18">
        <f t="shared" si="33"/>
        <v>48</v>
      </c>
      <c r="N69" s="36">
        <f t="shared" si="33"/>
        <v>0</v>
      </c>
      <c r="O69" s="16">
        <f t="shared" si="31"/>
        <v>1.75</v>
      </c>
    </row>
    <row r="70" spans="1:15" ht="14.15" customHeight="1">
      <c r="A70" s="43" t="s">
        <v>38</v>
      </c>
      <c r="B70" s="6" t="s">
        <v>39</v>
      </c>
      <c r="C70" s="14">
        <f t="shared" si="25"/>
        <v>415.22</v>
      </c>
      <c r="D70" s="25">
        <f t="shared" si="26"/>
        <v>268091</v>
      </c>
      <c r="E70" s="14">
        <f t="shared" si="27"/>
        <v>379.7</v>
      </c>
      <c r="F70" s="25">
        <f t="shared" si="28"/>
        <v>62007</v>
      </c>
      <c r="G70" s="14">
        <f t="shared" si="29"/>
        <v>794.92000000000007</v>
      </c>
      <c r="H70" s="25">
        <f t="shared" si="30"/>
        <v>330098</v>
      </c>
      <c r="I70" s="12">
        <v>0</v>
      </c>
      <c r="J70" s="32">
        <v>33.549999999999997</v>
      </c>
      <c r="K70" s="12">
        <v>0.18</v>
      </c>
      <c r="L70" s="32">
        <v>0.25</v>
      </c>
      <c r="M70" s="18">
        <v>300</v>
      </c>
      <c r="N70" s="36">
        <v>0</v>
      </c>
      <c r="O70" s="16">
        <f t="shared" si="31"/>
        <v>828.9</v>
      </c>
    </row>
    <row r="71" spans="1:15" ht="14.15" customHeight="1">
      <c r="A71" s="42"/>
      <c r="B71" s="6" t="s">
        <v>40</v>
      </c>
      <c r="C71" s="14">
        <f t="shared" si="25"/>
        <v>13.25</v>
      </c>
      <c r="D71" s="25">
        <f t="shared" si="26"/>
        <v>9580</v>
      </c>
      <c r="E71" s="14">
        <f t="shared" si="27"/>
        <v>0</v>
      </c>
      <c r="F71" s="25">
        <f t="shared" si="28"/>
        <v>0</v>
      </c>
      <c r="G71" s="14">
        <f t="shared" si="29"/>
        <v>13.25</v>
      </c>
      <c r="H71" s="25">
        <f t="shared" si="30"/>
        <v>9580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13.25</v>
      </c>
    </row>
    <row r="72" spans="1:15" ht="14.15" customHeight="1">
      <c r="A72" s="42"/>
      <c r="B72" s="6" t="s">
        <v>33</v>
      </c>
      <c r="C72" s="14">
        <f t="shared" si="25"/>
        <v>428.47</v>
      </c>
      <c r="D72" s="25">
        <f t="shared" si="26"/>
        <v>277671</v>
      </c>
      <c r="E72" s="14">
        <f t="shared" si="27"/>
        <v>379.7</v>
      </c>
      <c r="F72" s="25">
        <f t="shared" si="28"/>
        <v>62007</v>
      </c>
      <c r="G72" s="14">
        <f t="shared" si="29"/>
        <v>808.17000000000007</v>
      </c>
      <c r="H72" s="25">
        <f t="shared" si="30"/>
        <v>339678</v>
      </c>
      <c r="I72" s="12">
        <f t="shared" ref="I72:N72" si="34">SUM(I70:I71)</f>
        <v>0</v>
      </c>
      <c r="J72" s="32">
        <f t="shared" si="34"/>
        <v>33.549999999999997</v>
      </c>
      <c r="K72" s="12">
        <f t="shared" si="34"/>
        <v>0.18</v>
      </c>
      <c r="L72" s="32">
        <f t="shared" si="34"/>
        <v>0.25</v>
      </c>
      <c r="M72" s="18">
        <f t="shared" si="34"/>
        <v>300</v>
      </c>
      <c r="N72" s="36">
        <f t="shared" si="34"/>
        <v>0</v>
      </c>
      <c r="O72" s="16">
        <f t="shared" si="31"/>
        <v>842.15</v>
      </c>
    </row>
    <row r="73" spans="1:15" ht="14.15" customHeight="1">
      <c r="A73" s="44" t="s">
        <v>41</v>
      </c>
      <c r="B73" s="45"/>
      <c r="C73" s="14">
        <f t="shared" si="25"/>
        <v>0.35</v>
      </c>
      <c r="D73" s="25">
        <f t="shared" si="26"/>
        <v>133</v>
      </c>
      <c r="E73" s="14">
        <f t="shared" si="27"/>
        <v>0</v>
      </c>
      <c r="F73" s="25">
        <f t="shared" si="28"/>
        <v>0</v>
      </c>
      <c r="G73" s="14">
        <f t="shared" si="29"/>
        <v>0.35</v>
      </c>
      <c r="H73" s="25">
        <f t="shared" si="30"/>
        <v>133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0.35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30.53</v>
      </c>
      <c r="D75" s="25">
        <f t="shared" si="26"/>
        <v>4744</v>
      </c>
      <c r="E75" s="14">
        <f t="shared" si="27"/>
        <v>8.58</v>
      </c>
      <c r="F75" s="25">
        <f t="shared" si="28"/>
        <v>810</v>
      </c>
      <c r="G75" s="14">
        <f t="shared" si="29"/>
        <v>39.11</v>
      </c>
      <c r="H75" s="25">
        <f t="shared" si="30"/>
        <v>5554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39.11</v>
      </c>
    </row>
    <row r="76" spans="1:15" ht="14.15" customHeight="1">
      <c r="A76" s="42" t="s">
        <v>44</v>
      </c>
      <c r="B76" s="42"/>
      <c r="C76" s="14">
        <f t="shared" si="25"/>
        <v>8.2800000000000011</v>
      </c>
      <c r="D76" s="25">
        <f t="shared" si="26"/>
        <v>6160</v>
      </c>
      <c r="E76" s="14">
        <f t="shared" si="27"/>
        <v>1</v>
      </c>
      <c r="F76" s="25">
        <f t="shared" si="28"/>
        <v>180</v>
      </c>
      <c r="G76" s="14">
        <f t="shared" si="29"/>
        <v>9.2800000000000011</v>
      </c>
      <c r="H76" s="25">
        <f t="shared" si="30"/>
        <v>6340</v>
      </c>
      <c r="I76" s="15">
        <v>0.21</v>
      </c>
      <c r="J76" s="29">
        <v>0.86</v>
      </c>
      <c r="K76" s="17">
        <v>0</v>
      </c>
      <c r="L76" s="32">
        <v>0.01</v>
      </c>
      <c r="M76" s="18">
        <v>12</v>
      </c>
      <c r="N76" s="25">
        <v>0</v>
      </c>
      <c r="O76" s="17">
        <f t="shared" si="31"/>
        <v>10.360000000000001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7411.7300000000014</v>
      </c>
      <c r="D77" s="26">
        <f t="shared" si="35"/>
        <v>4908337</v>
      </c>
      <c r="E77" s="19">
        <f t="shared" si="35"/>
        <v>2263.7599999999998</v>
      </c>
      <c r="F77" s="26">
        <f t="shared" si="35"/>
        <v>352133</v>
      </c>
      <c r="G77" s="19">
        <f t="shared" si="35"/>
        <v>9675.4900000000016</v>
      </c>
      <c r="H77" s="26">
        <f t="shared" si="35"/>
        <v>5260470</v>
      </c>
      <c r="I77" s="15">
        <f t="shared" si="35"/>
        <v>8.5900000000000016</v>
      </c>
      <c r="J77" s="33">
        <f t="shared" si="35"/>
        <v>438.65</v>
      </c>
      <c r="K77" s="20">
        <f t="shared" si="35"/>
        <v>0.91999999999999993</v>
      </c>
      <c r="L77" s="35">
        <f t="shared" si="35"/>
        <v>46.97</v>
      </c>
      <c r="M77" s="21">
        <f t="shared" si="35"/>
        <v>51352</v>
      </c>
      <c r="N77" s="26">
        <f t="shared" si="35"/>
        <v>0</v>
      </c>
      <c r="O77" s="20">
        <f t="shared" si="35"/>
        <v>10170.620000000001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13A9-925A-4E13-A7C1-09D1A27D3DBB}">
  <sheetPr codeName="Sheet21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77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1464.7</v>
      </c>
      <c r="D8" s="25">
        <v>833151</v>
      </c>
      <c r="E8" s="12">
        <v>113.25</v>
      </c>
      <c r="F8" s="25">
        <v>20089</v>
      </c>
      <c r="G8" s="12">
        <f t="shared" ref="G8:G26" si="0">SUM(C8,E8)</f>
        <v>1577.95</v>
      </c>
      <c r="H8" s="25">
        <f t="shared" ref="H8:H26" si="1">SUM(D8,F8)</f>
        <v>853240</v>
      </c>
      <c r="I8" s="12">
        <v>2.16</v>
      </c>
      <c r="J8" s="25">
        <v>881</v>
      </c>
      <c r="K8" s="12">
        <v>0.34</v>
      </c>
      <c r="L8" s="25">
        <v>15</v>
      </c>
      <c r="M8" s="12">
        <f t="shared" ref="M8:M26" si="2">SUM(I8,K8)</f>
        <v>2.5</v>
      </c>
      <c r="N8" s="25">
        <f t="shared" ref="N8:N26" si="3">SUM(J8,L8)</f>
        <v>896</v>
      </c>
      <c r="O8" s="12">
        <f t="shared" ref="O8:O26" si="4">SUM(C8,I8)</f>
        <v>1466.8600000000001</v>
      </c>
      <c r="P8" s="25">
        <f t="shared" ref="P8:P26" si="5">SUM(D8,J8)</f>
        <v>834032</v>
      </c>
      <c r="Q8" s="12">
        <f t="shared" ref="Q8:Q26" si="6">SUM(E8,K8)</f>
        <v>113.59</v>
      </c>
      <c r="R8" s="25">
        <f t="shared" ref="R8:R26" si="7">SUM(F8,L8)</f>
        <v>20104</v>
      </c>
      <c r="S8" s="12">
        <f t="shared" ref="S8:S26" si="8">SUM(O8,Q8)</f>
        <v>1580.45</v>
      </c>
      <c r="T8" s="25">
        <f t="shared" ref="T8:T26" si="9">SUM(P8,R8)</f>
        <v>854136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155.43</v>
      </c>
      <c r="D9" s="25">
        <v>91979</v>
      </c>
      <c r="E9" s="12">
        <v>13</v>
      </c>
      <c r="F9" s="25">
        <v>2602</v>
      </c>
      <c r="G9" s="12">
        <f t="shared" si="0"/>
        <v>168.43</v>
      </c>
      <c r="H9" s="25">
        <f t="shared" si="1"/>
        <v>94581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155.43</v>
      </c>
      <c r="P9" s="25">
        <f t="shared" si="5"/>
        <v>91979</v>
      </c>
      <c r="Q9" s="12">
        <f t="shared" si="6"/>
        <v>13</v>
      </c>
      <c r="R9" s="25">
        <f t="shared" si="7"/>
        <v>2602</v>
      </c>
      <c r="S9" s="12">
        <f t="shared" si="8"/>
        <v>168.43</v>
      </c>
      <c r="T9" s="25">
        <f t="shared" si="9"/>
        <v>94581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69.06</v>
      </c>
      <c r="D10" s="25">
        <v>29756</v>
      </c>
      <c r="E10" s="12">
        <v>2.15</v>
      </c>
      <c r="F10" s="25">
        <v>326</v>
      </c>
      <c r="G10" s="12">
        <f t="shared" si="0"/>
        <v>71.210000000000008</v>
      </c>
      <c r="H10" s="25">
        <f t="shared" si="1"/>
        <v>30082</v>
      </c>
      <c r="I10" s="12">
        <v>0.51</v>
      </c>
      <c r="J10" s="25">
        <v>266</v>
      </c>
      <c r="K10" s="12">
        <v>0</v>
      </c>
      <c r="L10" s="25">
        <v>0</v>
      </c>
      <c r="M10" s="12">
        <f t="shared" si="2"/>
        <v>0.51</v>
      </c>
      <c r="N10" s="25">
        <f t="shared" si="3"/>
        <v>266</v>
      </c>
      <c r="O10" s="12">
        <f t="shared" si="4"/>
        <v>69.570000000000007</v>
      </c>
      <c r="P10" s="25">
        <f t="shared" si="5"/>
        <v>30022</v>
      </c>
      <c r="Q10" s="12">
        <f t="shared" si="6"/>
        <v>2.15</v>
      </c>
      <c r="R10" s="25">
        <f t="shared" si="7"/>
        <v>326</v>
      </c>
      <c r="S10" s="12">
        <f t="shared" si="8"/>
        <v>71.720000000000013</v>
      </c>
      <c r="T10" s="25">
        <f t="shared" si="9"/>
        <v>30348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5.74</v>
      </c>
      <c r="D11" s="25">
        <v>2912</v>
      </c>
      <c r="E11" s="12">
        <v>0</v>
      </c>
      <c r="F11" s="25">
        <v>0</v>
      </c>
      <c r="G11" s="12">
        <f t="shared" si="0"/>
        <v>5.74</v>
      </c>
      <c r="H11" s="25">
        <f t="shared" si="1"/>
        <v>2912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5.74</v>
      </c>
      <c r="P11" s="25">
        <f t="shared" si="5"/>
        <v>2912</v>
      </c>
      <c r="Q11" s="12">
        <f t="shared" si="6"/>
        <v>0</v>
      </c>
      <c r="R11" s="25">
        <f t="shared" si="7"/>
        <v>0</v>
      </c>
      <c r="S11" s="12">
        <f t="shared" si="8"/>
        <v>5.74</v>
      </c>
      <c r="T11" s="25">
        <f t="shared" si="9"/>
        <v>2912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9.2100000000000009</v>
      </c>
      <c r="D12" s="25">
        <v>6051</v>
      </c>
      <c r="E12" s="12">
        <v>0.3</v>
      </c>
      <c r="F12" s="25">
        <v>31</v>
      </c>
      <c r="G12" s="12">
        <f t="shared" si="0"/>
        <v>9.5100000000000016</v>
      </c>
      <c r="H12" s="25">
        <f t="shared" si="1"/>
        <v>6082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9.2100000000000009</v>
      </c>
      <c r="P12" s="25">
        <f t="shared" si="5"/>
        <v>6051</v>
      </c>
      <c r="Q12" s="12">
        <f t="shared" si="6"/>
        <v>0.3</v>
      </c>
      <c r="R12" s="25">
        <f t="shared" si="7"/>
        <v>31</v>
      </c>
      <c r="S12" s="12">
        <f t="shared" si="8"/>
        <v>9.5100000000000016</v>
      </c>
      <c r="T12" s="25">
        <f t="shared" si="9"/>
        <v>6082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91.15</v>
      </c>
      <c r="D13" s="25">
        <v>52379</v>
      </c>
      <c r="E13" s="12">
        <v>1.68</v>
      </c>
      <c r="F13" s="25">
        <v>0</v>
      </c>
      <c r="G13" s="12">
        <f t="shared" si="0"/>
        <v>92.830000000000013</v>
      </c>
      <c r="H13" s="25">
        <f t="shared" si="1"/>
        <v>52379</v>
      </c>
      <c r="I13" s="12">
        <v>0.67</v>
      </c>
      <c r="J13" s="25">
        <v>422</v>
      </c>
      <c r="K13" s="12">
        <v>1.25</v>
      </c>
      <c r="L13" s="25">
        <v>82</v>
      </c>
      <c r="M13" s="12">
        <f t="shared" si="2"/>
        <v>1.92</v>
      </c>
      <c r="N13" s="25">
        <f t="shared" si="3"/>
        <v>504</v>
      </c>
      <c r="O13" s="12">
        <f t="shared" si="4"/>
        <v>91.820000000000007</v>
      </c>
      <c r="P13" s="25">
        <f t="shared" si="5"/>
        <v>52801</v>
      </c>
      <c r="Q13" s="12">
        <f t="shared" si="6"/>
        <v>2.9299999999999997</v>
      </c>
      <c r="R13" s="25">
        <f t="shared" si="7"/>
        <v>82</v>
      </c>
      <c r="S13" s="12">
        <f t="shared" si="8"/>
        <v>94.75</v>
      </c>
      <c r="T13" s="25">
        <f t="shared" si="9"/>
        <v>52883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66.209999999999994</v>
      </c>
      <c r="D14" s="25">
        <v>37802</v>
      </c>
      <c r="E14" s="12">
        <v>1.35</v>
      </c>
      <c r="F14" s="25">
        <v>168</v>
      </c>
      <c r="G14" s="12">
        <f t="shared" si="0"/>
        <v>67.559999999999988</v>
      </c>
      <c r="H14" s="25">
        <f t="shared" si="1"/>
        <v>37970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66.209999999999994</v>
      </c>
      <c r="P14" s="25">
        <f t="shared" si="5"/>
        <v>37802</v>
      </c>
      <c r="Q14" s="12">
        <f t="shared" si="6"/>
        <v>1.35</v>
      </c>
      <c r="R14" s="25">
        <f t="shared" si="7"/>
        <v>168</v>
      </c>
      <c r="S14" s="12">
        <f t="shared" si="8"/>
        <v>67.559999999999988</v>
      </c>
      <c r="T14" s="25">
        <f t="shared" si="9"/>
        <v>37970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1861.5000000000002</v>
      </c>
      <c r="D15" s="25">
        <f>SUM(D8:D14)</f>
        <v>1054030</v>
      </c>
      <c r="E15" s="12">
        <f>SUM(E8:E14)</f>
        <v>131.73000000000002</v>
      </c>
      <c r="F15" s="25">
        <f>SUM(F8:F14)</f>
        <v>23216</v>
      </c>
      <c r="G15" s="12">
        <f t="shared" si="0"/>
        <v>1993.2300000000002</v>
      </c>
      <c r="H15" s="25">
        <f t="shared" si="1"/>
        <v>1077246</v>
      </c>
      <c r="I15" s="12">
        <f>SUM(I8:I14)</f>
        <v>3.34</v>
      </c>
      <c r="J15" s="25">
        <f>SUM(J8:J14)</f>
        <v>1569</v>
      </c>
      <c r="K15" s="12">
        <f>SUM(K8:K14)</f>
        <v>1.59</v>
      </c>
      <c r="L15" s="25">
        <f>SUM(L8:L14)</f>
        <v>97</v>
      </c>
      <c r="M15" s="12">
        <f t="shared" si="2"/>
        <v>4.93</v>
      </c>
      <c r="N15" s="25">
        <f t="shared" si="3"/>
        <v>1666</v>
      </c>
      <c r="O15" s="12">
        <f t="shared" si="4"/>
        <v>1864.8400000000001</v>
      </c>
      <c r="P15" s="25">
        <f t="shared" si="5"/>
        <v>1055599</v>
      </c>
      <c r="Q15" s="12">
        <f t="shared" si="6"/>
        <v>133.32000000000002</v>
      </c>
      <c r="R15" s="25">
        <f t="shared" si="7"/>
        <v>23313</v>
      </c>
      <c r="S15" s="12">
        <f t="shared" si="8"/>
        <v>1998.16</v>
      </c>
      <c r="T15" s="25">
        <f t="shared" si="9"/>
        <v>1078912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0.3</v>
      </c>
      <c r="D16" s="25">
        <v>192</v>
      </c>
      <c r="E16" s="12">
        <v>0</v>
      </c>
      <c r="F16" s="25">
        <v>0</v>
      </c>
      <c r="G16" s="12">
        <f t="shared" si="0"/>
        <v>0.3</v>
      </c>
      <c r="H16" s="25">
        <f t="shared" si="1"/>
        <v>192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0.3</v>
      </c>
      <c r="P16" s="25">
        <f t="shared" si="5"/>
        <v>192</v>
      </c>
      <c r="Q16" s="12">
        <f t="shared" si="6"/>
        <v>0</v>
      </c>
      <c r="R16" s="25">
        <f t="shared" si="7"/>
        <v>0</v>
      </c>
      <c r="S16" s="12">
        <f t="shared" si="8"/>
        <v>0.3</v>
      </c>
      <c r="T16" s="25">
        <f t="shared" si="9"/>
        <v>192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18.489999999999998</v>
      </c>
      <c r="D17" s="25">
        <v>11361</v>
      </c>
      <c r="E17" s="12">
        <v>0</v>
      </c>
      <c r="F17" s="25">
        <v>0</v>
      </c>
      <c r="G17" s="12">
        <f t="shared" si="0"/>
        <v>18.489999999999998</v>
      </c>
      <c r="H17" s="25">
        <f t="shared" si="1"/>
        <v>11361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18.489999999999998</v>
      </c>
      <c r="P17" s="25">
        <f t="shared" si="5"/>
        <v>11361</v>
      </c>
      <c r="Q17" s="12">
        <f t="shared" si="6"/>
        <v>0</v>
      </c>
      <c r="R17" s="25">
        <f t="shared" si="7"/>
        <v>0</v>
      </c>
      <c r="S17" s="12">
        <f t="shared" si="8"/>
        <v>18.489999999999998</v>
      </c>
      <c r="T17" s="25">
        <f t="shared" si="9"/>
        <v>11361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18.79</v>
      </c>
      <c r="D19" s="25">
        <f>SUM(D16:D18)</f>
        <v>11553</v>
      </c>
      <c r="E19" s="12">
        <f>SUM(E16:E18)</f>
        <v>0</v>
      </c>
      <c r="F19" s="25">
        <f>SUM(F16:F18)</f>
        <v>0</v>
      </c>
      <c r="G19" s="12">
        <f t="shared" si="0"/>
        <v>18.79</v>
      </c>
      <c r="H19" s="25">
        <f t="shared" si="1"/>
        <v>11553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18.79</v>
      </c>
      <c r="P19" s="25">
        <f t="shared" si="5"/>
        <v>11553</v>
      </c>
      <c r="Q19" s="12">
        <f t="shared" si="6"/>
        <v>0</v>
      </c>
      <c r="R19" s="25">
        <f t="shared" si="7"/>
        <v>0</v>
      </c>
      <c r="S19" s="12">
        <f t="shared" si="8"/>
        <v>18.79</v>
      </c>
      <c r="T19" s="25">
        <f t="shared" si="9"/>
        <v>11553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157.5</v>
      </c>
      <c r="D20" s="25">
        <v>76994</v>
      </c>
      <c r="E20" s="12">
        <v>46.4</v>
      </c>
      <c r="F20" s="25">
        <v>9666</v>
      </c>
      <c r="G20" s="12">
        <f t="shared" si="0"/>
        <v>203.9</v>
      </c>
      <c r="H20" s="25">
        <f t="shared" si="1"/>
        <v>86660</v>
      </c>
      <c r="I20" s="12">
        <v>0.17</v>
      </c>
      <c r="J20" s="25">
        <v>37</v>
      </c>
      <c r="K20" s="12">
        <v>0</v>
      </c>
      <c r="L20" s="25">
        <v>0</v>
      </c>
      <c r="M20" s="12">
        <f t="shared" si="2"/>
        <v>0.17</v>
      </c>
      <c r="N20" s="25">
        <f t="shared" si="3"/>
        <v>37</v>
      </c>
      <c r="O20" s="12">
        <f t="shared" si="4"/>
        <v>157.66999999999999</v>
      </c>
      <c r="P20" s="25">
        <f t="shared" si="5"/>
        <v>77031</v>
      </c>
      <c r="Q20" s="12">
        <f t="shared" si="6"/>
        <v>46.4</v>
      </c>
      <c r="R20" s="25">
        <f t="shared" si="7"/>
        <v>9666</v>
      </c>
      <c r="S20" s="12">
        <f t="shared" si="8"/>
        <v>204.07</v>
      </c>
      <c r="T20" s="25">
        <f t="shared" si="9"/>
        <v>86697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0.27</v>
      </c>
      <c r="D21" s="25">
        <v>173</v>
      </c>
      <c r="E21" s="12">
        <v>0</v>
      </c>
      <c r="F21" s="25">
        <v>0</v>
      </c>
      <c r="G21" s="12">
        <f t="shared" si="0"/>
        <v>0.27</v>
      </c>
      <c r="H21" s="25">
        <f t="shared" si="1"/>
        <v>173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0.27</v>
      </c>
      <c r="P21" s="25">
        <f t="shared" si="5"/>
        <v>173</v>
      </c>
      <c r="Q21" s="12">
        <f t="shared" si="6"/>
        <v>0</v>
      </c>
      <c r="R21" s="25">
        <f t="shared" si="7"/>
        <v>0</v>
      </c>
      <c r="S21" s="12">
        <f t="shared" si="8"/>
        <v>0.27</v>
      </c>
      <c r="T21" s="25">
        <f t="shared" si="9"/>
        <v>173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157.77000000000001</v>
      </c>
      <c r="D22" s="25">
        <f>SUM(D20:D21)</f>
        <v>77167</v>
      </c>
      <c r="E22" s="12">
        <f>SUM(E20:E21)</f>
        <v>46.4</v>
      </c>
      <c r="F22" s="25">
        <f>SUM(F20:F21)</f>
        <v>9666</v>
      </c>
      <c r="G22" s="12">
        <f t="shared" si="0"/>
        <v>204.17000000000002</v>
      </c>
      <c r="H22" s="25">
        <f t="shared" si="1"/>
        <v>86833</v>
      </c>
      <c r="I22" s="12">
        <f>SUM(I20:I21)</f>
        <v>0.17</v>
      </c>
      <c r="J22" s="25">
        <f>SUM(J20:J21)</f>
        <v>37</v>
      </c>
      <c r="K22" s="12">
        <f>SUM(K20:K21)</f>
        <v>0</v>
      </c>
      <c r="L22" s="25">
        <f>SUM(L20:L21)</f>
        <v>0</v>
      </c>
      <c r="M22" s="12">
        <f t="shared" si="2"/>
        <v>0.17</v>
      </c>
      <c r="N22" s="25">
        <f t="shared" si="3"/>
        <v>37</v>
      </c>
      <c r="O22" s="12">
        <f t="shared" si="4"/>
        <v>157.94</v>
      </c>
      <c r="P22" s="25">
        <f t="shared" si="5"/>
        <v>77204</v>
      </c>
      <c r="Q22" s="12">
        <f t="shared" si="6"/>
        <v>46.4</v>
      </c>
      <c r="R22" s="25">
        <f t="shared" si="7"/>
        <v>9666</v>
      </c>
      <c r="S22" s="12">
        <f t="shared" si="8"/>
        <v>204.34</v>
      </c>
      <c r="T22" s="25">
        <f t="shared" si="9"/>
        <v>86870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4.1500000000000004</v>
      </c>
      <c r="D25" s="25">
        <v>1150</v>
      </c>
      <c r="E25" s="12">
        <v>0</v>
      </c>
      <c r="F25" s="25">
        <v>0</v>
      </c>
      <c r="G25" s="12">
        <f t="shared" si="0"/>
        <v>4.1500000000000004</v>
      </c>
      <c r="H25" s="25">
        <f t="shared" si="1"/>
        <v>1150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4.1500000000000004</v>
      </c>
      <c r="P25" s="25">
        <f t="shared" si="5"/>
        <v>1150</v>
      </c>
      <c r="Q25" s="12">
        <f t="shared" si="6"/>
        <v>0</v>
      </c>
      <c r="R25" s="25">
        <f t="shared" si="7"/>
        <v>0</v>
      </c>
      <c r="S25" s="12">
        <f t="shared" si="8"/>
        <v>4.1500000000000004</v>
      </c>
      <c r="T25" s="25">
        <f t="shared" si="9"/>
        <v>1150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1.08</v>
      </c>
      <c r="D26" s="25">
        <v>605</v>
      </c>
      <c r="E26" s="12">
        <v>0</v>
      </c>
      <c r="F26" s="25">
        <v>0</v>
      </c>
      <c r="G26" s="12">
        <f t="shared" si="0"/>
        <v>1.08</v>
      </c>
      <c r="H26" s="25">
        <f t="shared" si="1"/>
        <v>605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1.08</v>
      </c>
      <c r="P26" s="25">
        <f t="shared" si="5"/>
        <v>605</v>
      </c>
      <c r="Q26" s="12">
        <f t="shared" si="6"/>
        <v>0</v>
      </c>
      <c r="R26" s="25">
        <f t="shared" si="7"/>
        <v>0</v>
      </c>
      <c r="S26" s="12">
        <f t="shared" si="8"/>
        <v>1.08</v>
      </c>
      <c r="T26" s="25">
        <f t="shared" si="9"/>
        <v>605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2043.2900000000002</v>
      </c>
      <c r="D27" s="26">
        <f t="shared" si="10"/>
        <v>1144505</v>
      </c>
      <c r="E27" s="19">
        <f t="shared" si="10"/>
        <v>178.13000000000002</v>
      </c>
      <c r="F27" s="26">
        <f t="shared" si="10"/>
        <v>32882</v>
      </c>
      <c r="G27" s="19">
        <f t="shared" si="10"/>
        <v>2221.42</v>
      </c>
      <c r="H27" s="26">
        <f t="shared" si="10"/>
        <v>1177387</v>
      </c>
      <c r="I27" s="19">
        <f t="shared" si="10"/>
        <v>3.51</v>
      </c>
      <c r="J27" s="26">
        <f t="shared" si="10"/>
        <v>1606</v>
      </c>
      <c r="K27" s="19">
        <f t="shared" si="10"/>
        <v>1.59</v>
      </c>
      <c r="L27" s="26">
        <f t="shared" si="10"/>
        <v>97</v>
      </c>
      <c r="M27" s="19">
        <f t="shared" si="10"/>
        <v>5.0999999999999996</v>
      </c>
      <c r="N27" s="26">
        <f t="shared" si="10"/>
        <v>1703</v>
      </c>
      <c r="O27" s="19">
        <f t="shared" si="10"/>
        <v>2046.8000000000002</v>
      </c>
      <c r="P27" s="26">
        <f t="shared" si="10"/>
        <v>1146111</v>
      </c>
      <c r="Q27" s="19">
        <f t="shared" si="10"/>
        <v>179.72000000000003</v>
      </c>
      <c r="R27" s="26">
        <f t="shared" si="10"/>
        <v>32979</v>
      </c>
      <c r="S27" s="19">
        <f t="shared" si="10"/>
        <v>2226.52</v>
      </c>
      <c r="T27" s="26">
        <f t="shared" si="10"/>
        <v>1179090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0.04</v>
      </c>
      <c r="D33" s="29">
        <v>0</v>
      </c>
      <c r="E33" s="12">
        <v>282.58</v>
      </c>
      <c r="F33" s="29">
        <v>45635</v>
      </c>
      <c r="G33" s="12">
        <f t="shared" ref="G33:G51" si="11">SUM(C33,E33)</f>
        <v>282.62</v>
      </c>
      <c r="H33" s="25">
        <f t="shared" ref="H33:H51" si="12">SUM(D33,F33)</f>
        <v>45635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</v>
      </c>
      <c r="P33" s="29">
        <v>0</v>
      </c>
      <c r="Q33" s="12">
        <v>259.52</v>
      </c>
      <c r="R33" s="29">
        <v>51918</v>
      </c>
      <c r="S33" s="12">
        <f t="shared" ref="S33:S51" si="15">SUM(O33,Q33)</f>
        <v>259.52</v>
      </c>
      <c r="T33" s="25">
        <f t="shared" ref="T33:T51" si="16">SUM(P33,R33)</f>
        <v>51918</v>
      </c>
      <c r="U33" s="14">
        <f t="shared" ref="U33:U51" si="17">SUM(C33,I33,O33)</f>
        <v>0.04</v>
      </c>
      <c r="V33" s="25">
        <f t="shared" ref="V33:V51" si="18">SUM(D33,J33,P33)</f>
        <v>0</v>
      </c>
      <c r="W33" s="14">
        <f t="shared" ref="W33:W51" si="19">SUM(E33,K33,Q33)</f>
        <v>542.09999999999991</v>
      </c>
      <c r="X33" s="25">
        <f t="shared" ref="X33:X51" si="20">SUM(F33,L33,R33)</f>
        <v>97553</v>
      </c>
      <c r="Y33" s="12">
        <f t="shared" ref="Y33:Y51" si="21">SUM(U33,W33)</f>
        <v>542.13999999999987</v>
      </c>
      <c r="Z33" s="25">
        <f t="shared" ref="Z33:Z51" si="22">SUM(V33,X33)</f>
        <v>97553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30.58</v>
      </c>
      <c r="F34" s="29">
        <v>4518</v>
      </c>
      <c r="G34" s="12">
        <f t="shared" si="11"/>
        <v>30.58</v>
      </c>
      <c r="H34" s="25">
        <f t="shared" si="12"/>
        <v>4518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32.799999999999997</v>
      </c>
      <c r="R34" s="29">
        <v>6637</v>
      </c>
      <c r="S34" s="12">
        <f t="shared" si="15"/>
        <v>32.799999999999997</v>
      </c>
      <c r="T34" s="25">
        <f t="shared" si="16"/>
        <v>6637</v>
      </c>
      <c r="U34" s="14">
        <f t="shared" si="17"/>
        <v>0</v>
      </c>
      <c r="V34" s="25">
        <f t="shared" si="18"/>
        <v>0</v>
      </c>
      <c r="W34" s="14">
        <f t="shared" si="19"/>
        <v>63.379999999999995</v>
      </c>
      <c r="X34" s="25">
        <f t="shared" si="20"/>
        <v>11155</v>
      </c>
      <c r="Y34" s="12">
        <f t="shared" si="21"/>
        <v>63.379999999999995</v>
      </c>
      <c r="Z34" s="25">
        <f t="shared" si="22"/>
        <v>11155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7.3</v>
      </c>
      <c r="F35" s="29">
        <v>1600</v>
      </c>
      <c r="G35" s="12">
        <f t="shared" si="11"/>
        <v>7.3</v>
      </c>
      <c r="H35" s="25">
        <f t="shared" si="12"/>
        <v>1600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7.65</v>
      </c>
      <c r="R35" s="29">
        <v>1502</v>
      </c>
      <c r="S35" s="12">
        <f t="shared" si="15"/>
        <v>7.65</v>
      </c>
      <c r="T35" s="25">
        <f t="shared" si="16"/>
        <v>1502</v>
      </c>
      <c r="U35" s="14">
        <f t="shared" si="17"/>
        <v>0</v>
      </c>
      <c r="V35" s="25">
        <f t="shared" si="18"/>
        <v>0</v>
      </c>
      <c r="W35" s="14">
        <f t="shared" si="19"/>
        <v>14.95</v>
      </c>
      <c r="X35" s="25">
        <f t="shared" si="20"/>
        <v>3102</v>
      </c>
      <c r="Y35" s="12">
        <f t="shared" si="21"/>
        <v>14.95</v>
      </c>
      <c r="Z35" s="25">
        <f t="shared" si="22"/>
        <v>3102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0.45</v>
      </c>
      <c r="F36" s="29">
        <v>104</v>
      </c>
      <c r="G36" s="12">
        <f t="shared" si="11"/>
        <v>0.45</v>
      </c>
      <c r="H36" s="25">
        <f t="shared" si="12"/>
        <v>104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0.11</v>
      </c>
      <c r="R36" s="29">
        <v>23</v>
      </c>
      <c r="S36" s="12">
        <f t="shared" si="15"/>
        <v>0.11</v>
      </c>
      <c r="T36" s="25">
        <f t="shared" si="16"/>
        <v>23</v>
      </c>
      <c r="U36" s="14">
        <f t="shared" si="17"/>
        <v>0</v>
      </c>
      <c r="V36" s="25">
        <f t="shared" si="18"/>
        <v>0</v>
      </c>
      <c r="W36" s="14">
        <f t="shared" si="19"/>
        <v>0.56000000000000005</v>
      </c>
      <c r="X36" s="25">
        <f t="shared" si="20"/>
        <v>127</v>
      </c>
      <c r="Y36" s="12">
        <f t="shared" si="21"/>
        <v>0.56000000000000005</v>
      </c>
      <c r="Z36" s="25">
        <f t="shared" si="22"/>
        <v>127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2</v>
      </c>
      <c r="F37" s="29">
        <v>368</v>
      </c>
      <c r="G37" s="12">
        <f t="shared" si="11"/>
        <v>2</v>
      </c>
      <c r="H37" s="25">
        <f t="shared" si="12"/>
        <v>368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1.36</v>
      </c>
      <c r="R37" s="29">
        <v>294</v>
      </c>
      <c r="S37" s="12">
        <f t="shared" si="15"/>
        <v>1.36</v>
      </c>
      <c r="T37" s="25">
        <f t="shared" si="16"/>
        <v>294</v>
      </c>
      <c r="U37" s="14">
        <f t="shared" si="17"/>
        <v>0</v>
      </c>
      <c r="V37" s="25">
        <f t="shared" si="18"/>
        <v>0</v>
      </c>
      <c r="W37" s="14">
        <f t="shared" si="19"/>
        <v>3.3600000000000003</v>
      </c>
      <c r="X37" s="25">
        <f t="shared" si="20"/>
        <v>662</v>
      </c>
      <c r="Y37" s="12">
        <f t="shared" si="21"/>
        <v>3.3600000000000003</v>
      </c>
      <c r="Z37" s="25">
        <f t="shared" si="22"/>
        <v>662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0.46</v>
      </c>
      <c r="P38" s="29">
        <v>140</v>
      </c>
      <c r="Q38" s="12">
        <v>5.94</v>
      </c>
      <c r="R38" s="29">
        <v>1238</v>
      </c>
      <c r="S38" s="12">
        <f t="shared" si="15"/>
        <v>6.4</v>
      </c>
      <c r="T38" s="25">
        <f t="shared" si="16"/>
        <v>1378</v>
      </c>
      <c r="U38" s="14">
        <f t="shared" si="17"/>
        <v>0.46</v>
      </c>
      <c r="V38" s="25">
        <f t="shared" si="18"/>
        <v>140</v>
      </c>
      <c r="W38" s="14">
        <f t="shared" si="19"/>
        <v>5.94</v>
      </c>
      <c r="X38" s="25">
        <f t="shared" si="20"/>
        <v>1238</v>
      </c>
      <c r="Y38" s="12">
        <f t="shared" si="21"/>
        <v>6.4</v>
      </c>
      <c r="Z38" s="25">
        <f t="shared" si="22"/>
        <v>1378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2.29</v>
      </c>
      <c r="F39" s="29">
        <v>210</v>
      </c>
      <c r="G39" s="12">
        <f t="shared" si="11"/>
        <v>2.29</v>
      </c>
      <c r="H39" s="25">
        <f t="shared" si="12"/>
        <v>210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0.62</v>
      </c>
      <c r="R39" s="29">
        <v>132</v>
      </c>
      <c r="S39" s="12">
        <f t="shared" si="15"/>
        <v>0.62</v>
      </c>
      <c r="T39" s="25">
        <f t="shared" si="16"/>
        <v>132</v>
      </c>
      <c r="U39" s="14">
        <f t="shared" si="17"/>
        <v>0</v>
      </c>
      <c r="V39" s="25">
        <f t="shared" si="18"/>
        <v>0</v>
      </c>
      <c r="W39" s="14">
        <f t="shared" si="19"/>
        <v>2.91</v>
      </c>
      <c r="X39" s="25">
        <f t="shared" si="20"/>
        <v>342</v>
      </c>
      <c r="Y39" s="12">
        <f t="shared" si="21"/>
        <v>2.91</v>
      </c>
      <c r="Z39" s="25">
        <f t="shared" si="22"/>
        <v>342</v>
      </c>
    </row>
    <row r="40" spans="1:26" ht="14.15" customHeight="1">
      <c r="A40" s="42"/>
      <c r="B40" s="6" t="s">
        <v>33</v>
      </c>
      <c r="C40" s="12">
        <f>SUM(C33:C39)</f>
        <v>0.04</v>
      </c>
      <c r="D40" s="25">
        <f>SUM(D33:D39)</f>
        <v>0</v>
      </c>
      <c r="E40" s="12">
        <f>SUM(E33:E39)</f>
        <v>325.2</v>
      </c>
      <c r="F40" s="25">
        <f>SUM(F33:F39)</f>
        <v>52435</v>
      </c>
      <c r="G40" s="12">
        <f t="shared" si="11"/>
        <v>325.24</v>
      </c>
      <c r="H40" s="25">
        <f t="shared" si="12"/>
        <v>52435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0.46</v>
      </c>
      <c r="P40" s="25">
        <f>SUM(P33:P39)</f>
        <v>140</v>
      </c>
      <c r="Q40" s="12">
        <f>SUM(Q33:Q39)</f>
        <v>308</v>
      </c>
      <c r="R40" s="25">
        <f>SUM(R33:R39)</f>
        <v>61744</v>
      </c>
      <c r="S40" s="12">
        <f t="shared" si="15"/>
        <v>308.45999999999998</v>
      </c>
      <c r="T40" s="25">
        <f t="shared" si="16"/>
        <v>61884</v>
      </c>
      <c r="U40" s="14">
        <f t="shared" si="17"/>
        <v>0.5</v>
      </c>
      <c r="V40" s="25">
        <f t="shared" si="18"/>
        <v>140</v>
      </c>
      <c r="W40" s="14">
        <f t="shared" si="19"/>
        <v>633.20000000000005</v>
      </c>
      <c r="X40" s="25">
        <f t="shared" si="20"/>
        <v>114179</v>
      </c>
      <c r="Y40" s="12">
        <f t="shared" si="21"/>
        <v>633.70000000000005</v>
      </c>
      <c r="Z40" s="25">
        <f t="shared" si="22"/>
        <v>114319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0.42</v>
      </c>
      <c r="R41" s="25">
        <v>71</v>
      </c>
      <c r="S41" s="12">
        <f t="shared" si="15"/>
        <v>0.42</v>
      </c>
      <c r="T41" s="25">
        <f t="shared" si="16"/>
        <v>71</v>
      </c>
      <c r="U41" s="14">
        <f t="shared" si="17"/>
        <v>0</v>
      </c>
      <c r="V41" s="25">
        <f t="shared" si="18"/>
        <v>0</v>
      </c>
      <c r="W41" s="14">
        <f t="shared" si="19"/>
        <v>0.42</v>
      </c>
      <c r="X41" s="25">
        <f t="shared" si="20"/>
        <v>71</v>
      </c>
      <c r="Y41" s="12">
        <f t="shared" si="21"/>
        <v>0.42</v>
      </c>
      <c r="Z41" s="25">
        <f t="shared" si="22"/>
        <v>71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0.71</v>
      </c>
      <c r="R42" s="25">
        <v>149</v>
      </c>
      <c r="S42" s="12">
        <f t="shared" si="15"/>
        <v>0.71</v>
      </c>
      <c r="T42" s="25">
        <f t="shared" si="16"/>
        <v>149</v>
      </c>
      <c r="U42" s="14">
        <f t="shared" si="17"/>
        <v>0</v>
      </c>
      <c r="V42" s="25">
        <f t="shared" si="18"/>
        <v>0</v>
      </c>
      <c r="W42" s="14">
        <f t="shared" si="19"/>
        <v>0.71</v>
      </c>
      <c r="X42" s="25">
        <f t="shared" si="20"/>
        <v>149</v>
      </c>
      <c r="Y42" s="12">
        <f t="shared" si="21"/>
        <v>0.71</v>
      </c>
      <c r="Z42" s="25">
        <f t="shared" si="22"/>
        <v>149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1.1299999999999999</v>
      </c>
      <c r="R44" s="25">
        <f>SUM(R41:R43)</f>
        <v>220</v>
      </c>
      <c r="S44" s="12">
        <f t="shared" si="15"/>
        <v>1.1299999999999999</v>
      </c>
      <c r="T44" s="25">
        <f t="shared" si="16"/>
        <v>220</v>
      </c>
      <c r="U44" s="14">
        <f t="shared" si="17"/>
        <v>0</v>
      </c>
      <c r="V44" s="25">
        <f t="shared" si="18"/>
        <v>0</v>
      </c>
      <c r="W44" s="14">
        <f t="shared" si="19"/>
        <v>1.1299999999999999</v>
      </c>
      <c r="X44" s="25">
        <f t="shared" si="20"/>
        <v>220</v>
      </c>
      <c r="Y44" s="12">
        <f t="shared" si="21"/>
        <v>1.1299999999999999</v>
      </c>
      <c r="Z44" s="25">
        <f t="shared" si="22"/>
        <v>220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413.24</v>
      </c>
      <c r="F45" s="25">
        <v>57993</v>
      </c>
      <c r="G45" s="12">
        <f t="shared" si="11"/>
        <v>413.24</v>
      </c>
      <c r="H45" s="25">
        <f t="shared" si="12"/>
        <v>57993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81.62</v>
      </c>
      <c r="R45" s="25">
        <v>13370</v>
      </c>
      <c r="S45" s="12">
        <f t="shared" si="15"/>
        <v>81.62</v>
      </c>
      <c r="T45" s="25">
        <f t="shared" si="16"/>
        <v>13370</v>
      </c>
      <c r="U45" s="14">
        <f t="shared" si="17"/>
        <v>0</v>
      </c>
      <c r="V45" s="25">
        <f t="shared" si="18"/>
        <v>0</v>
      </c>
      <c r="W45" s="14">
        <f t="shared" si="19"/>
        <v>494.86</v>
      </c>
      <c r="X45" s="25">
        <f t="shared" si="20"/>
        <v>71363</v>
      </c>
      <c r="Y45" s="12">
        <f t="shared" si="21"/>
        <v>494.86</v>
      </c>
      <c r="Z45" s="25">
        <f t="shared" si="22"/>
        <v>71363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413.24</v>
      </c>
      <c r="F47" s="25">
        <f>SUM(F45:F46)</f>
        <v>57993</v>
      </c>
      <c r="G47" s="12">
        <f t="shared" si="11"/>
        <v>413.24</v>
      </c>
      <c r="H47" s="25">
        <f t="shared" si="12"/>
        <v>57993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81.62</v>
      </c>
      <c r="R47" s="25">
        <f>SUM(R45:R46)</f>
        <v>13370</v>
      </c>
      <c r="S47" s="12">
        <f t="shared" si="15"/>
        <v>81.62</v>
      </c>
      <c r="T47" s="25">
        <f t="shared" si="16"/>
        <v>13370</v>
      </c>
      <c r="U47" s="14">
        <f t="shared" si="17"/>
        <v>0</v>
      </c>
      <c r="V47" s="25">
        <f t="shared" si="18"/>
        <v>0</v>
      </c>
      <c r="W47" s="14">
        <f t="shared" si="19"/>
        <v>494.86</v>
      </c>
      <c r="X47" s="25">
        <f t="shared" si="20"/>
        <v>71363</v>
      </c>
      <c r="Y47" s="12">
        <f t="shared" si="21"/>
        <v>494.86</v>
      </c>
      <c r="Z47" s="25">
        <f t="shared" si="22"/>
        <v>71363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1.1200000000000001</v>
      </c>
      <c r="R48" s="29">
        <v>241</v>
      </c>
      <c r="S48" s="12">
        <f t="shared" si="15"/>
        <v>1.1200000000000001</v>
      </c>
      <c r="T48" s="25">
        <f t="shared" si="16"/>
        <v>241</v>
      </c>
      <c r="U48" s="14">
        <f t="shared" si="17"/>
        <v>0</v>
      </c>
      <c r="V48" s="25">
        <f t="shared" si="18"/>
        <v>0</v>
      </c>
      <c r="W48" s="14">
        <f t="shared" si="19"/>
        <v>1.1200000000000001</v>
      </c>
      <c r="X48" s="25">
        <f t="shared" si="20"/>
        <v>241</v>
      </c>
      <c r="Y48" s="12">
        <f t="shared" si="21"/>
        <v>1.1200000000000001</v>
      </c>
      <c r="Z48" s="25">
        <f t="shared" si="22"/>
        <v>241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0.01</v>
      </c>
      <c r="F51" s="29">
        <v>1</v>
      </c>
      <c r="G51" s="12">
        <f t="shared" si="11"/>
        <v>0.01</v>
      </c>
      <c r="H51" s="25">
        <f t="shared" si="12"/>
        <v>1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0.21</v>
      </c>
      <c r="R51" s="29">
        <v>43</v>
      </c>
      <c r="S51" s="12">
        <f t="shared" si="15"/>
        <v>0.21</v>
      </c>
      <c r="T51" s="25">
        <f t="shared" si="16"/>
        <v>43</v>
      </c>
      <c r="U51" s="14">
        <f t="shared" si="17"/>
        <v>0</v>
      </c>
      <c r="V51" s="25">
        <f t="shared" si="18"/>
        <v>0</v>
      </c>
      <c r="W51" s="14">
        <f t="shared" si="19"/>
        <v>0.22</v>
      </c>
      <c r="X51" s="25">
        <f t="shared" si="20"/>
        <v>44</v>
      </c>
      <c r="Y51" s="12">
        <f t="shared" si="21"/>
        <v>0.22</v>
      </c>
      <c r="Z51" s="25">
        <f t="shared" si="22"/>
        <v>44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0.04</v>
      </c>
      <c r="D52" s="26">
        <f t="shared" si="23"/>
        <v>0</v>
      </c>
      <c r="E52" s="19">
        <f t="shared" si="23"/>
        <v>738.45</v>
      </c>
      <c r="F52" s="26">
        <f t="shared" si="23"/>
        <v>110429</v>
      </c>
      <c r="G52" s="19">
        <f t="shared" si="23"/>
        <v>738.49</v>
      </c>
      <c r="H52" s="26">
        <f t="shared" si="23"/>
        <v>110429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0.46</v>
      </c>
      <c r="P52" s="26">
        <f t="shared" si="23"/>
        <v>140</v>
      </c>
      <c r="Q52" s="19">
        <f t="shared" ref="Q52:Z52" si="24">SUM(Q40,Q44,Q47,Q48:Q51)</f>
        <v>392.08</v>
      </c>
      <c r="R52" s="26">
        <f t="shared" si="24"/>
        <v>75618</v>
      </c>
      <c r="S52" s="19">
        <f t="shared" si="24"/>
        <v>392.53999999999996</v>
      </c>
      <c r="T52" s="26">
        <f t="shared" si="24"/>
        <v>75758</v>
      </c>
      <c r="U52" s="19">
        <f t="shared" si="24"/>
        <v>0.5</v>
      </c>
      <c r="V52" s="26">
        <f t="shared" si="24"/>
        <v>140</v>
      </c>
      <c r="W52" s="19">
        <f t="shared" si="24"/>
        <v>1130.53</v>
      </c>
      <c r="X52" s="26">
        <f t="shared" si="24"/>
        <v>186047</v>
      </c>
      <c r="Y52" s="19">
        <f t="shared" si="24"/>
        <v>1131.03</v>
      </c>
      <c r="Z52" s="26">
        <f t="shared" si="24"/>
        <v>186187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1466.9</v>
      </c>
      <c r="D58" s="25">
        <f t="shared" ref="D58:D76" si="26">SUM(V33,P8)</f>
        <v>834032</v>
      </c>
      <c r="E58" s="14">
        <f t="shared" ref="E58:E76" si="27">SUM(W33,Q8)</f>
        <v>655.68999999999994</v>
      </c>
      <c r="F58" s="25">
        <f t="shared" ref="F58:F76" si="28">SUM(X33,R8)</f>
        <v>117657</v>
      </c>
      <c r="G58" s="14">
        <f t="shared" ref="G58:G76" si="29">SUM(Y33,S8)</f>
        <v>2122.59</v>
      </c>
      <c r="H58" s="25">
        <f t="shared" ref="H58:H76" si="30">SUM(Z33,T8)</f>
        <v>951689</v>
      </c>
      <c r="I58" s="15">
        <v>4.6500000000000004</v>
      </c>
      <c r="J58" s="29">
        <v>175.25</v>
      </c>
      <c r="K58" s="17">
        <v>0</v>
      </c>
      <c r="L58" s="32">
        <v>16.09</v>
      </c>
      <c r="M58" s="18">
        <v>13516</v>
      </c>
      <c r="N58" s="25">
        <v>0</v>
      </c>
      <c r="O58" s="17">
        <f t="shared" ref="O58:O76" si="31">SUM(G58,I58,J58:L58,N58)</f>
        <v>2318.5800000000004</v>
      </c>
    </row>
    <row r="59" spans="1:26" ht="14.15" customHeight="1">
      <c r="A59" s="42"/>
      <c r="B59" s="6" t="s">
        <v>27</v>
      </c>
      <c r="C59" s="14">
        <f t="shared" si="25"/>
        <v>155.43</v>
      </c>
      <c r="D59" s="25">
        <f t="shared" si="26"/>
        <v>91979</v>
      </c>
      <c r="E59" s="14">
        <f t="shared" si="27"/>
        <v>76.38</v>
      </c>
      <c r="F59" s="25">
        <f t="shared" si="28"/>
        <v>13757</v>
      </c>
      <c r="G59" s="14">
        <f t="shared" si="29"/>
        <v>231.81</v>
      </c>
      <c r="H59" s="25">
        <f t="shared" si="30"/>
        <v>105736</v>
      </c>
      <c r="I59" s="15">
        <v>0</v>
      </c>
      <c r="J59" s="29">
        <v>72.459999999999994</v>
      </c>
      <c r="K59" s="17">
        <v>0</v>
      </c>
      <c r="L59" s="32">
        <v>0.66</v>
      </c>
      <c r="M59" s="18">
        <v>528</v>
      </c>
      <c r="N59" s="25">
        <v>0</v>
      </c>
      <c r="O59" s="17">
        <f t="shared" si="31"/>
        <v>304.93</v>
      </c>
    </row>
    <row r="60" spans="1:26" ht="14.15" customHeight="1">
      <c r="A60" s="42"/>
      <c r="B60" s="6" t="s">
        <v>28</v>
      </c>
      <c r="C60" s="14">
        <f t="shared" si="25"/>
        <v>69.570000000000007</v>
      </c>
      <c r="D60" s="25">
        <f t="shared" si="26"/>
        <v>30022</v>
      </c>
      <c r="E60" s="14">
        <f t="shared" si="27"/>
        <v>17.099999999999998</v>
      </c>
      <c r="F60" s="25">
        <f t="shared" si="28"/>
        <v>3428</v>
      </c>
      <c r="G60" s="14">
        <f t="shared" si="29"/>
        <v>86.670000000000016</v>
      </c>
      <c r="H60" s="25">
        <f t="shared" si="30"/>
        <v>33450</v>
      </c>
      <c r="I60" s="15">
        <v>0.03</v>
      </c>
      <c r="J60" s="29">
        <v>6.53</v>
      </c>
      <c r="K60" s="17">
        <v>0</v>
      </c>
      <c r="L60" s="32">
        <v>0.21</v>
      </c>
      <c r="M60" s="18">
        <v>126</v>
      </c>
      <c r="N60" s="25">
        <v>0</v>
      </c>
      <c r="O60" s="17">
        <f t="shared" si="31"/>
        <v>93.440000000000012</v>
      </c>
    </row>
    <row r="61" spans="1:26" ht="14.15" customHeight="1">
      <c r="A61" s="42"/>
      <c r="B61" s="6" t="s">
        <v>29</v>
      </c>
      <c r="C61" s="14">
        <f t="shared" si="25"/>
        <v>5.74</v>
      </c>
      <c r="D61" s="25">
        <f t="shared" si="26"/>
        <v>2912</v>
      </c>
      <c r="E61" s="14">
        <f t="shared" si="27"/>
        <v>0.56000000000000005</v>
      </c>
      <c r="F61" s="25">
        <f t="shared" si="28"/>
        <v>127</v>
      </c>
      <c r="G61" s="14">
        <f t="shared" si="29"/>
        <v>6.3000000000000007</v>
      </c>
      <c r="H61" s="25">
        <f t="shared" si="30"/>
        <v>3039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6.3000000000000007</v>
      </c>
    </row>
    <row r="62" spans="1:26" ht="14.15" customHeight="1">
      <c r="A62" s="42"/>
      <c r="B62" s="6" t="s">
        <v>30</v>
      </c>
      <c r="C62" s="14">
        <f t="shared" si="25"/>
        <v>9.2100000000000009</v>
      </c>
      <c r="D62" s="25">
        <f t="shared" si="26"/>
        <v>6051</v>
      </c>
      <c r="E62" s="14">
        <f t="shared" si="27"/>
        <v>3.66</v>
      </c>
      <c r="F62" s="25">
        <f t="shared" si="28"/>
        <v>693</v>
      </c>
      <c r="G62" s="14">
        <f t="shared" si="29"/>
        <v>12.870000000000001</v>
      </c>
      <c r="H62" s="25">
        <f t="shared" si="30"/>
        <v>6744</v>
      </c>
      <c r="I62" s="15">
        <v>0</v>
      </c>
      <c r="J62" s="29">
        <v>0.35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13.22</v>
      </c>
    </row>
    <row r="63" spans="1:26" ht="14.15" customHeight="1">
      <c r="A63" s="42"/>
      <c r="B63" s="6" t="s">
        <v>31</v>
      </c>
      <c r="C63" s="14">
        <f t="shared" si="25"/>
        <v>92.28</v>
      </c>
      <c r="D63" s="25">
        <f t="shared" si="26"/>
        <v>52941</v>
      </c>
      <c r="E63" s="14">
        <f t="shared" si="27"/>
        <v>8.870000000000001</v>
      </c>
      <c r="F63" s="25">
        <f t="shared" si="28"/>
        <v>1320</v>
      </c>
      <c r="G63" s="14">
        <f t="shared" si="29"/>
        <v>101.15</v>
      </c>
      <c r="H63" s="25">
        <f t="shared" si="30"/>
        <v>54261</v>
      </c>
      <c r="I63" s="15">
        <v>0</v>
      </c>
      <c r="J63" s="29">
        <v>9.81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110.96000000000001</v>
      </c>
    </row>
    <row r="64" spans="1:26" ht="14.15" customHeight="1">
      <c r="A64" s="42"/>
      <c r="B64" s="6" t="s">
        <v>32</v>
      </c>
      <c r="C64" s="14">
        <f t="shared" si="25"/>
        <v>66.209999999999994</v>
      </c>
      <c r="D64" s="25">
        <f t="shared" si="26"/>
        <v>37802</v>
      </c>
      <c r="E64" s="14">
        <f t="shared" si="27"/>
        <v>4.26</v>
      </c>
      <c r="F64" s="25">
        <f t="shared" si="28"/>
        <v>510</v>
      </c>
      <c r="G64" s="14">
        <f t="shared" si="29"/>
        <v>70.469999999999985</v>
      </c>
      <c r="H64" s="25">
        <f t="shared" si="30"/>
        <v>38312</v>
      </c>
      <c r="I64" s="15">
        <v>0</v>
      </c>
      <c r="J64" s="29">
        <v>0.36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70.829999999999984</v>
      </c>
    </row>
    <row r="65" spans="1:15" ht="14.15" customHeight="1">
      <c r="A65" s="42"/>
      <c r="B65" s="6" t="s">
        <v>33</v>
      </c>
      <c r="C65" s="14">
        <f t="shared" si="25"/>
        <v>1865.3400000000001</v>
      </c>
      <c r="D65" s="25">
        <f t="shared" si="26"/>
        <v>1055739</v>
      </c>
      <c r="E65" s="14">
        <f t="shared" si="27"/>
        <v>766.5200000000001</v>
      </c>
      <c r="F65" s="25">
        <f t="shared" si="28"/>
        <v>137492</v>
      </c>
      <c r="G65" s="14">
        <f t="shared" si="29"/>
        <v>2631.86</v>
      </c>
      <c r="H65" s="25">
        <f t="shared" si="30"/>
        <v>1193231</v>
      </c>
      <c r="I65" s="12">
        <f t="shared" ref="I65:N65" si="32">SUM(I58:I64)</f>
        <v>4.6800000000000006</v>
      </c>
      <c r="J65" s="32">
        <f t="shared" si="32"/>
        <v>264.76</v>
      </c>
      <c r="K65" s="12">
        <f t="shared" si="32"/>
        <v>0</v>
      </c>
      <c r="L65" s="32">
        <f t="shared" si="32"/>
        <v>16.96</v>
      </c>
      <c r="M65" s="18">
        <f t="shared" si="32"/>
        <v>14170</v>
      </c>
      <c r="N65" s="36">
        <f t="shared" si="32"/>
        <v>0</v>
      </c>
      <c r="O65" s="16">
        <f t="shared" si="31"/>
        <v>2918.26</v>
      </c>
    </row>
    <row r="66" spans="1:15" ht="14.15" customHeight="1">
      <c r="A66" s="42" t="s">
        <v>34</v>
      </c>
      <c r="B66" s="6" t="s">
        <v>35</v>
      </c>
      <c r="C66" s="14">
        <f t="shared" si="25"/>
        <v>0.3</v>
      </c>
      <c r="D66" s="25">
        <f t="shared" si="26"/>
        <v>192</v>
      </c>
      <c r="E66" s="14">
        <f t="shared" si="27"/>
        <v>0.42</v>
      </c>
      <c r="F66" s="25">
        <f t="shared" si="28"/>
        <v>71</v>
      </c>
      <c r="G66" s="14">
        <f t="shared" si="29"/>
        <v>0.72</v>
      </c>
      <c r="H66" s="25">
        <f t="shared" si="30"/>
        <v>263</v>
      </c>
      <c r="I66" s="12">
        <v>0</v>
      </c>
      <c r="J66" s="32">
        <v>0</v>
      </c>
      <c r="K66" s="12">
        <v>0</v>
      </c>
      <c r="L66" s="32">
        <v>0.01</v>
      </c>
      <c r="M66" s="18">
        <v>8</v>
      </c>
      <c r="N66" s="36">
        <v>0</v>
      </c>
      <c r="O66" s="16">
        <f t="shared" si="31"/>
        <v>0.73</v>
      </c>
    </row>
    <row r="67" spans="1:15" ht="14.15" customHeight="1">
      <c r="A67" s="42"/>
      <c r="B67" s="6" t="s">
        <v>36</v>
      </c>
      <c r="C67" s="14">
        <f t="shared" si="25"/>
        <v>18.489999999999998</v>
      </c>
      <c r="D67" s="25">
        <f t="shared" si="26"/>
        <v>11361</v>
      </c>
      <c r="E67" s="14">
        <f t="shared" si="27"/>
        <v>0.71</v>
      </c>
      <c r="F67" s="25">
        <f t="shared" si="28"/>
        <v>149</v>
      </c>
      <c r="G67" s="14">
        <f t="shared" si="29"/>
        <v>19.2</v>
      </c>
      <c r="H67" s="25">
        <f t="shared" si="30"/>
        <v>11510</v>
      </c>
      <c r="I67" s="12">
        <v>3.9</v>
      </c>
      <c r="J67" s="32">
        <v>0.81</v>
      </c>
      <c r="K67" s="12">
        <v>0.54</v>
      </c>
      <c r="L67" s="32">
        <v>0</v>
      </c>
      <c r="M67" s="18">
        <v>0</v>
      </c>
      <c r="N67" s="36">
        <v>0</v>
      </c>
      <c r="O67" s="16">
        <f t="shared" si="31"/>
        <v>24.449999999999996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18.79</v>
      </c>
      <c r="D69" s="25">
        <f t="shared" si="26"/>
        <v>11553</v>
      </c>
      <c r="E69" s="14">
        <f t="shared" si="27"/>
        <v>1.1299999999999999</v>
      </c>
      <c r="F69" s="25">
        <f t="shared" si="28"/>
        <v>220</v>
      </c>
      <c r="G69" s="14">
        <f t="shared" si="29"/>
        <v>19.919999999999998</v>
      </c>
      <c r="H69" s="25">
        <f t="shared" si="30"/>
        <v>11773</v>
      </c>
      <c r="I69" s="12">
        <f t="shared" ref="I69:N69" si="33">SUM(I66:I68)</f>
        <v>3.9</v>
      </c>
      <c r="J69" s="32">
        <f t="shared" si="33"/>
        <v>0.81</v>
      </c>
      <c r="K69" s="12">
        <f t="shared" si="33"/>
        <v>0.54</v>
      </c>
      <c r="L69" s="32">
        <f t="shared" si="33"/>
        <v>0.01</v>
      </c>
      <c r="M69" s="18">
        <f t="shared" si="33"/>
        <v>8</v>
      </c>
      <c r="N69" s="36">
        <f t="shared" si="33"/>
        <v>0</v>
      </c>
      <c r="O69" s="16">
        <f t="shared" si="31"/>
        <v>25.179999999999996</v>
      </c>
    </row>
    <row r="70" spans="1:15" ht="14.15" customHeight="1">
      <c r="A70" s="43" t="s">
        <v>38</v>
      </c>
      <c r="B70" s="6" t="s">
        <v>39</v>
      </c>
      <c r="C70" s="14">
        <f t="shared" si="25"/>
        <v>157.66999999999999</v>
      </c>
      <c r="D70" s="25">
        <f t="shared" si="26"/>
        <v>77031</v>
      </c>
      <c r="E70" s="14">
        <f t="shared" si="27"/>
        <v>541.26</v>
      </c>
      <c r="F70" s="25">
        <f t="shared" si="28"/>
        <v>81029</v>
      </c>
      <c r="G70" s="14">
        <f t="shared" si="29"/>
        <v>698.93000000000006</v>
      </c>
      <c r="H70" s="25">
        <f t="shared" si="30"/>
        <v>158060</v>
      </c>
      <c r="I70" s="12">
        <v>18.57</v>
      </c>
      <c r="J70" s="32">
        <v>477.66</v>
      </c>
      <c r="K70" s="12">
        <v>0.77</v>
      </c>
      <c r="L70" s="32">
        <v>0.78</v>
      </c>
      <c r="M70" s="18">
        <v>624</v>
      </c>
      <c r="N70" s="36">
        <v>0</v>
      </c>
      <c r="O70" s="16">
        <f t="shared" si="31"/>
        <v>1196.71</v>
      </c>
    </row>
    <row r="71" spans="1:15" ht="14.15" customHeight="1">
      <c r="A71" s="42"/>
      <c r="B71" s="6" t="s">
        <v>40</v>
      </c>
      <c r="C71" s="14">
        <f t="shared" si="25"/>
        <v>0.27</v>
      </c>
      <c r="D71" s="25">
        <f t="shared" si="26"/>
        <v>173</v>
      </c>
      <c r="E71" s="14">
        <f t="shared" si="27"/>
        <v>0</v>
      </c>
      <c r="F71" s="25">
        <f t="shared" si="28"/>
        <v>0</v>
      </c>
      <c r="G71" s="14">
        <f t="shared" si="29"/>
        <v>0.27</v>
      </c>
      <c r="H71" s="25">
        <f t="shared" si="30"/>
        <v>173</v>
      </c>
      <c r="I71" s="12">
        <v>0</v>
      </c>
      <c r="J71" s="32">
        <v>0</v>
      </c>
      <c r="K71" s="12">
        <v>0</v>
      </c>
      <c r="L71" s="32">
        <v>0.53</v>
      </c>
      <c r="M71" s="18">
        <v>424</v>
      </c>
      <c r="N71" s="36">
        <v>0</v>
      </c>
      <c r="O71" s="16">
        <f t="shared" si="31"/>
        <v>0.8</v>
      </c>
    </row>
    <row r="72" spans="1:15" ht="14.15" customHeight="1">
      <c r="A72" s="42"/>
      <c r="B72" s="6" t="s">
        <v>33</v>
      </c>
      <c r="C72" s="14">
        <f t="shared" si="25"/>
        <v>157.94</v>
      </c>
      <c r="D72" s="25">
        <f t="shared" si="26"/>
        <v>77204</v>
      </c>
      <c r="E72" s="14">
        <f t="shared" si="27"/>
        <v>541.26</v>
      </c>
      <c r="F72" s="25">
        <f t="shared" si="28"/>
        <v>81029</v>
      </c>
      <c r="G72" s="14">
        <f t="shared" si="29"/>
        <v>699.2</v>
      </c>
      <c r="H72" s="25">
        <f t="shared" si="30"/>
        <v>158233</v>
      </c>
      <c r="I72" s="12">
        <f t="shared" ref="I72:N72" si="34">SUM(I70:I71)</f>
        <v>18.57</v>
      </c>
      <c r="J72" s="32">
        <f t="shared" si="34"/>
        <v>477.66</v>
      </c>
      <c r="K72" s="12">
        <f t="shared" si="34"/>
        <v>0.77</v>
      </c>
      <c r="L72" s="32">
        <f t="shared" si="34"/>
        <v>1.31</v>
      </c>
      <c r="M72" s="18">
        <f t="shared" si="34"/>
        <v>1048</v>
      </c>
      <c r="N72" s="36">
        <f t="shared" si="34"/>
        <v>0</v>
      </c>
      <c r="O72" s="16">
        <f t="shared" si="31"/>
        <v>1197.51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1.1200000000000001</v>
      </c>
      <c r="F73" s="25">
        <f t="shared" si="28"/>
        <v>241</v>
      </c>
      <c r="G73" s="14">
        <f t="shared" si="29"/>
        <v>1.1200000000000001</v>
      </c>
      <c r="H73" s="25">
        <f t="shared" si="30"/>
        <v>241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1.1200000000000001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4.1500000000000004</v>
      </c>
      <c r="D75" s="25">
        <f t="shared" si="26"/>
        <v>1150</v>
      </c>
      <c r="E75" s="14">
        <f t="shared" si="27"/>
        <v>0</v>
      </c>
      <c r="F75" s="25">
        <f t="shared" si="28"/>
        <v>0</v>
      </c>
      <c r="G75" s="14">
        <f t="shared" si="29"/>
        <v>4.1500000000000004</v>
      </c>
      <c r="H75" s="25">
        <f t="shared" si="30"/>
        <v>1150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4.1500000000000004</v>
      </c>
    </row>
    <row r="76" spans="1:15" ht="14.15" customHeight="1">
      <c r="A76" s="42" t="s">
        <v>44</v>
      </c>
      <c r="B76" s="42"/>
      <c r="C76" s="14">
        <f t="shared" si="25"/>
        <v>1.08</v>
      </c>
      <c r="D76" s="25">
        <f t="shared" si="26"/>
        <v>605</v>
      </c>
      <c r="E76" s="14">
        <f t="shared" si="27"/>
        <v>0.22</v>
      </c>
      <c r="F76" s="25">
        <f t="shared" si="28"/>
        <v>44</v>
      </c>
      <c r="G76" s="14">
        <f t="shared" si="29"/>
        <v>1.3</v>
      </c>
      <c r="H76" s="25">
        <f t="shared" si="30"/>
        <v>649</v>
      </c>
      <c r="I76" s="15">
        <v>0</v>
      </c>
      <c r="J76" s="29">
        <v>1.77</v>
      </c>
      <c r="K76" s="17">
        <v>0</v>
      </c>
      <c r="L76" s="32">
        <v>0.01</v>
      </c>
      <c r="M76" s="18">
        <v>8</v>
      </c>
      <c r="N76" s="25">
        <v>0</v>
      </c>
      <c r="O76" s="17">
        <f t="shared" si="31"/>
        <v>3.08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2047.3000000000002</v>
      </c>
      <c r="D77" s="26">
        <f t="shared" si="35"/>
        <v>1146251</v>
      </c>
      <c r="E77" s="19">
        <f t="shared" si="35"/>
        <v>1310.25</v>
      </c>
      <c r="F77" s="26">
        <f t="shared" si="35"/>
        <v>219026</v>
      </c>
      <c r="G77" s="19">
        <f t="shared" si="35"/>
        <v>3357.5500000000006</v>
      </c>
      <c r="H77" s="26">
        <f t="shared" si="35"/>
        <v>1365277</v>
      </c>
      <c r="I77" s="15">
        <f t="shared" si="35"/>
        <v>27.15</v>
      </c>
      <c r="J77" s="33">
        <f t="shared" si="35"/>
        <v>745</v>
      </c>
      <c r="K77" s="20">
        <f t="shared" si="35"/>
        <v>1.31</v>
      </c>
      <c r="L77" s="35">
        <f t="shared" si="35"/>
        <v>18.290000000000003</v>
      </c>
      <c r="M77" s="21">
        <f t="shared" si="35"/>
        <v>15234</v>
      </c>
      <c r="N77" s="26">
        <f t="shared" si="35"/>
        <v>0</v>
      </c>
      <c r="O77" s="20">
        <f t="shared" si="35"/>
        <v>4149.2999999999993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9B42-004E-40B8-818A-1998B81C333C}">
  <sheetPr codeName="Sheet22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78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6122.01</v>
      </c>
      <c r="D8" s="25">
        <v>2939392</v>
      </c>
      <c r="E8" s="12">
        <v>152.6</v>
      </c>
      <c r="F8" s="25">
        <v>24902</v>
      </c>
      <c r="G8" s="12">
        <f t="shared" ref="G8:G26" si="0">SUM(C8,E8)</f>
        <v>6274.6100000000006</v>
      </c>
      <c r="H8" s="25">
        <f t="shared" ref="H8:H26" si="1">SUM(D8,F8)</f>
        <v>2964294</v>
      </c>
      <c r="I8" s="12">
        <v>120.79</v>
      </c>
      <c r="J8" s="25">
        <v>31101</v>
      </c>
      <c r="K8" s="12">
        <v>2.5499999999999998</v>
      </c>
      <c r="L8" s="25">
        <v>413</v>
      </c>
      <c r="M8" s="12">
        <f t="shared" ref="M8:M26" si="2">SUM(I8,K8)</f>
        <v>123.34</v>
      </c>
      <c r="N8" s="25">
        <f t="shared" ref="N8:N26" si="3">SUM(J8,L8)</f>
        <v>31514</v>
      </c>
      <c r="O8" s="12">
        <f t="shared" ref="O8:O26" si="4">SUM(C8,I8)</f>
        <v>6242.8</v>
      </c>
      <c r="P8" s="25">
        <f t="shared" ref="P8:P26" si="5">SUM(D8,J8)</f>
        <v>2970493</v>
      </c>
      <c r="Q8" s="12">
        <f t="shared" ref="Q8:Q26" si="6">SUM(E8,K8)</f>
        <v>155.15</v>
      </c>
      <c r="R8" s="25">
        <f t="shared" ref="R8:R26" si="7">SUM(F8,L8)</f>
        <v>25315</v>
      </c>
      <c r="S8" s="12">
        <f t="shared" ref="S8:S26" si="8">SUM(O8,Q8)</f>
        <v>6397.95</v>
      </c>
      <c r="T8" s="25">
        <f t="shared" ref="T8:T26" si="9">SUM(P8,R8)</f>
        <v>2995808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498.06</v>
      </c>
      <c r="D9" s="25">
        <v>260459</v>
      </c>
      <c r="E9" s="12">
        <v>21.25</v>
      </c>
      <c r="F9" s="25">
        <v>4015</v>
      </c>
      <c r="G9" s="12">
        <f t="shared" si="0"/>
        <v>519.30999999999995</v>
      </c>
      <c r="H9" s="25">
        <f t="shared" si="1"/>
        <v>264474</v>
      </c>
      <c r="I9" s="12">
        <v>19.850000000000001</v>
      </c>
      <c r="J9" s="25">
        <v>5949</v>
      </c>
      <c r="K9" s="12">
        <v>0</v>
      </c>
      <c r="L9" s="25">
        <v>0</v>
      </c>
      <c r="M9" s="12">
        <f t="shared" si="2"/>
        <v>19.850000000000001</v>
      </c>
      <c r="N9" s="25">
        <f t="shared" si="3"/>
        <v>5949</v>
      </c>
      <c r="O9" s="12">
        <f t="shared" si="4"/>
        <v>517.91</v>
      </c>
      <c r="P9" s="25">
        <f t="shared" si="5"/>
        <v>266408</v>
      </c>
      <c r="Q9" s="12">
        <f t="shared" si="6"/>
        <v>21.25</v>
      </c>
      <c r="R9" s="25">
        <f t="shared" si="7"/>
        <v>4015</v>
      </c>
      <c r="S9" s="12">
        <f t="shared" si="8"/>
        <v>539.16</v>
      </c>
      <c r="T9" s="25">
        <f t="shared" si="9"/>
        <v>270423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257.12</v>
      </c>
      <c r="D10" s="25">
        <v>91577</v>
      </c>
      <c r="E10" s="12">
        <v>11.06</v>
      </c>
      <c r="F10" s="25">
        <v>1680</v>
      </c>
      <c r="G10" s="12">
        <f t="shared" si="0"/>
        <v>268.18</v>
      </c>
      <c r="H10" s="25">
        <f t="shared" si="1"/>
        <v>93257</v>
      </c>
      <c r="I10" s="12">
        <v>15.15</v>
      </c>
      <c r="J10" s="25">
        <v>3789</v>
      </c>
      <c r="K10" s="12">
        <v>7.0000000000000007E-2</v>
      </c>
      <c r="L10" s="25">
        <v>16</v>
      </c>
      <c r="M10" s="12">
        <f t="shared" si="2"/>
        <v>15.22</v>
      </c>
      <c r="N10" s="25">
        <f t="shared" si="3"/>
        <v>3805</v>
      </c>
      <c r="O10" s="12">
        <f t="shared" si="4"/>
        <v>272.27</v>
      </c>
      <c r="P10" s="25">
        <f t="shared" si="5"/>
        <v>95366</v>
      </c>
      <c r="Q10" s="12">
        <f t="shared" si="6"/>
        <v>11.13</v>
      </c>
      <c r="R10" s="25">
        <f t="shared" si="7"/>
        <v>1696</v>
      </c>
      <c r="S10" s="12">
        <f t="shared" si="8"/>
        <v>283.39999999999998</v>
      </c>
      <c r="T10" s="25">
        <f t="shared" si="9"/>
        <v>97062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4.87</v>
      </c>
      <c r="D11" s="25">
        <v>2275</v>
      </c>
      <c r="E11" s="12">
        <v>0.1</v>
      </c>
      <c r="F11" s="25">
        <v>7</v>
      </c>
      <c r="G11" s="12">
        <f t="shared" si="0"/>
        <v>4.97</v>
      </c>
      <c r="H11" s="25">
        <f t="shared" si="1"/>
        <v>2282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4.87</v>
      </c>
      <c r="P11" s="25">
        <f t="shared" si="5"/>
        <v>2275</v>
      </c>
      <c r="Q11" s="12">
        <f t="shared" si="6"/>
        <v>0.1</v>
      </c>
      <c r="R11" s="25">
        <f t="shared" si="7"/>
        <v>7</v>
      </c>
      <c r="S11" s="12">
        <f t="shared" si="8"/>
        <v>4.97</v>
      </c>
      <c r="T11" s="25">
        <f t="shared" si="9"/>
        <v>2282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12.81</v>
      </c>
      <c r="D12" s="25">
        <v>7232</v>
      </c>
      <c r="E12" s="12">
        <v>0.09</v>
      </c>
      <c r="F12" s="25">
        <v>20</v>
      </c>
      <c r="G12" s="12">
        <f t="shared" si="0"/>
        <v>12.9</v>
      </c>
      <c r="H12" s="25">
        <f t="shared" si="1"/>
        <v>7252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12.81</v>
      </c>
      <c r="P12" s="25">
        <f t="shared" si="5"/>
        <v>7232</v>
      </c>
      <c r="Q12" s="12">
        <f t="shared" si="6"/>
        <v>0.09</v>
      </c>
      <c r="R12" s="25">
        <f t="shared" si="7"/>
        <v>20</v>
      </c>
      <c r="S12" s="12">
        <f t="shared" si="8"/>
        <v>12.9</v>
      </c>
      <c r="T12" s="25">
        <f t="shared" si="9"/>
        <v>7252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72.91</v>
      </c>
      <c r="D13" s="25">
        <v>31364</v>
      </c>
      <c r="E13" s="12">
        <v>2.4300000000000002</v>
      </c>
      <c r="F13" s="25">
        <v>539</v>
      </c>
      <c r="G13" s="12">
        <f t="shared" si="0"/>
        <v>75.34</v>
      </c>
      <c r="H13" s="25">
        <f t="shared" si="1"/>
        <v>31903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72.91</v>
      </c>
      <c r="P13" s="25">
        <f t="shared" si="5"/>
        <v>31364</v>
      </c>
      <c r="Q13" s="12">
        <f t="shared" si="6"/>
        <v>2.4300000000000002</v>
      </c>
      <c r="R13" s="25">
        <f t="shared" si="7"/>
        <v>539</v>
      </c>
      <c r="S13" s="12">
        <f t="shared" si="8"/>
        <v>75.34</v>
      </c>
      <c r="T13" s="25">
        <f t="shared" si="9"/>
        <v>31903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3.4</v>
      </c>
      <c r="D14" s="25">
        <v>1999</v>
      </c>
      <c r="E14" s="12">
        <v>0</v>
      </c>
      <c r="F14" s="25">
        <v>0</v>
      </c>
      <c r="G14" s="12">
        <f t="shared" si="0"/>
        <v>3.4</v>
      </c>
      <c r="H14" s="25">
        <f t="shared" si="1"/>
        <v>1999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3.4</v>
      </c>
      <c r="P14" s="25">
        <f t="shared" si="5"/>
        <v>1999</v>
      </c>
      <c r="Q14" s="12">
        <f t="shared" si="6"/>
        <v>0</v>
      </c>
      <c r="R14" s="25">
        <f t="shared" si="7"/>
        <v>0</v>
      </c>
      <c r="S14" s="12">
        <f t="shared" si="8"/>
        <v>3.4</v>
      </c>
      <c r="T14" s="25">
        <f t="shared" si="9"/>
        <v>1999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6971.18</v>
      </c>
      <c r="D15" s="25">
        <f>SUM(D8:D14)</f>
        <v>3334298</v>
      </c>
      <c r="E15" s="12">
        <f>SUM(E8:E14)</f>
        <v>187.53</v>
      </c>
      <c r="F15" s="25">
        <f>SUM(F8:F14)</f>
        <v>31163</v>
      </c>
      <c r="G15" s="12">
        <f t="shared" si="0"/>
        <v>7158.71</v>
      </c>
      <c r="H15" s="25">
        <f t="shared" si="1"/>
        <v>3365461</v>
      </c>
      <c r="I15" s="12">
        <f>SUM(I8:I14)</f>
        <v>155.79000000000002</v>
      </c>
      <c r="J15" s="25">
        <f>SUM(J8:J14)</f>
        <v>40839</v>
      </c>
      <c r="K15" s="12">
        <f>SUM(K8:K14)</f>
        <v>2.6199999999999997</v>
      </c>
      <c r="L15" s="25">
        <f>SUM(L8:L14)</f>
        <v>429</v>
      </c>
      <c r="M15" s="12">
        <f t="shared" si="2"/>
        <v>158.41000000000003</v>
      </c>
      <c r="N15" s="25">
        <f t="shared" si="3"/>
        <v>41268</v>
      </c>
      <c r="O15" s="12">
        <f t="shared" si="4"/>
        <v>7126.97</v>
      </c>
      <c r="P15" s="25">
        <f t="shared" si="5"/>
        <v>3375137</v>
      </c>
      <c r="Q15" s="12">
        <f t="shared" si="6"/>
        <v>190.15</v>
      </c>
      <c r="R15" s="25">
        <f t="shared" si="7"/>
        <v>31592</v>
      </c>
      <c r="S15" s="12">
        <f t="shared" si="8"/>
        <v>7317.12</v>
      </c>
      <c r="T15" s="25">
        <f t="shared" si="9"/>
        <v>3406729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0.47</v>
      </c>
      <c r="D16" s="25">
        <v>264</v>
      </c>
      <c r="E16" s="12">
        <v>0</v>
      </c>
      <c r="F16" s="25">
        <v>0</v>
      </c>
      <c r="G16" s="12">
        <f t="shared" si="0"/>
        <v>0.47</v>
      </c>
      <c r="H16" s="25">
        <f t="shared" si="1"/>
        <v>264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0.47</v>
      </c>
      <c r="P16" s="25">
        <f t="shared" si="5"/>
        <v>264</v>
      </c>
      <c r="Q16" s="12">
        <f t="shared" si="6"/>
        <v>0</v>
      </c>
      <c r="R16" s="25">
        <f t="shared" si="7"/>
        <v>0</v>
      </c>
      <c r="S16" s="12">
        <f t="shared" si="8"/>
        <v>0.47</v>
      </c>
      <c r="T16" s="25">
        <f t="shared" si="9"/>
        <v>264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131.43</v>
      </c>
      <c r="D17" s="25">
        <v>70964</v>
      </c>
      <c r="E17" s="12">
        <v>8.26</v>
      </c>
      <c r="F17" s="25">
        <v>1035</v>
      </c>
      <c r="G17" s="12">
        <f t="shared" si="0"/>
        <v>139.69</v>
      </c>
      <c r="H17" s="25">
        <f t="shared" si="1"/>
        <v>71999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131.43</v>
      </c>
      <c r="P17" s="25">
        <f t="shared" si="5"/>
        <v>70964</v>
      </c>
      <c r="Q17" s="12">
        <f t="shared" si="6"/>
        <v>8.26</v>
      </c>
      <c r="R17" s="25">
        <f t="shared" si="7"/>
        <v>1035</v>
      </c>
      <c r="S17" s="12">
        <f t="shared" si="8"/>
        <v>139.69</v>
      </c>
      <c r="T17" s="25">
        <f t="shared" si="9"/>
        <v>71999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131.9</v>
      </c>
      <c r="D19" s="25">
        <f>SUM(D16:D18)</f>
        <v>71228</v>
      </c>
      <c r="E19" s="12">
        <f>SUM(E16:E18)</f>
        <v>8.26</v>
      </c>
      <c r="F19" s="25">
        <f>SUM(F16:F18)</f>
        <v>1035</v>
      </c>
      <c r="G19" s="12">
        <f t="shared" si="0"/>
        <v>140.16</v>
      </c>
      <c r="H19" s="25">
        <f t="shared" si="1"/>
        <v>72263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131.9</v>
      </c>
      <c r="P19" s="25">
        <f t="shared" si="5"/>
        <v>71228</v>
      </c>
      <c r="Q19" s="12">
        <f t="shared" si="6"/>
        <v>8.26</v>
      </c>
      <c r="R19" s="25">
        <f t="shared" si="7"/>
        <v>1035</v>
      </c>
      <c r="S19" s="12">
        <f t="shared" si="8"/>
        <v>140.16</v>
      </c>
      <c r="T19" s="25">
        <f t="shared" si="9"/>
        <v>72263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301.02999999999997</v>
      </c>
      <c r="D20" s="25">
        <v>159162</v>
      </c>
      <c r="E20" s="12">
        <v>41.17</v>
      </c>
      <c r="F20" s="25">
        <v>4452</v>
      </c>
      <c r="G20" s="12">
        <f t="shared" si="0"/>
        <v>342.2</v>
      </c>
      <c r="H20" s="25">
        <f t="shared" si="1"/>
        <v>163614</v>
      </c>
      <c r="I20" s="12">
        <v>7.58</v>
      </c>
      <c r="J20" s="25">
        <v>3096</v>
      </c>
      <c r="K20" s="12">
        <v>0</v>
      </c>
      <c r="L20" s="25">
        <v>0</v>
      </c>
      <c r="M20" s="12">
        <f t="shared" si="2"/>
        <v>7.58</v>
      </c>
      <c r="N20" s="25">
        <f t="shared" si="3"/>
        <v>3096</v>
      </c>
      <c r="O20" s="12">
        <f t="shared" si="4"/>
        <v>308.60999999999996</v>
      </c>
      <c r="P20" s="25">
        <f t="shared" si="5"/>
        <v>162258</v>
      </c>
      <c r="Q20" s="12">
        <f t="shared" si="6"/>
        <v>41.17</v>
      </c>
      <c r="R20" s="25">
        <f t="shared" si="7"/>
        <v>4452</v>
      </c>
      <c r="S20" s="12">
        <f t="shared" si="8"/>
        <v>349.78</v>
      </c>
      <c r="T20" s="25">
        <f t="shared" si="9"/>
        <v>166710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21.43</v>
      </c>
      <c r="D21" s="25">
        <v>13540</v>
      </c>
      <c r="E21" s="12">
        <v>0.27</v>
      </c>
      <c r="F21" s="25">
        <v>56</v>
      </c>
      <c r="G21" s="12">
        <f t="shared" si="0"/>
        <v>21.7</v>
      </c>
      <c r="H21" s="25">
        <f t="shared" si="1"/>
        <v>13596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21.43</v>
      </c>
      <c r="P21" s="25">
        <f t="shared" si="5"/>
        <v>13540</v>
      </c>
      <c r="Q21" s="12">
        <f t="shared" si="6"/>
        <v>0.27</v>
      </c>
      <c r="R21" s="25">
        <f t="shared" si="7"/>
        <v>56</v>
      </c>
      <c r="S21" s="12">
        <f t="shared" si="8"/>
        <v>21.7</v>
      </c>
      <c r="T21" s="25">
        <f t="shared" si="9"/>
        <v>13596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322.45999999999998</v>
      </c>
      <c r="D22" s="25">
        <f>SUM(D20:D21)</f>
        <v>172702</v>
      </c>
      <c r="E22" s="12">
        <f>SUM(E20:E21)</f>
        <v>41.440000000000005</v>
      </c>
      <c r="F22" s="25">
        <f>SUM(F20:F21)</f>
        <v>4508</v>
      </c>
      <c r="G22" s="12">
        <f t="shared" si="0"/>
        <v>363.9</v>
      </c>
      <c r="H22" s="25">
        <f t="shared" si="1"/>
        <v>177210</v>
      </c>
      <c r="I22" s="12">
        <f>SUM(I20:I21)</f>
        <v>7.58</v>
      </c>
      <c r="J22" s="25">
        <f>SUM(J20:J21)</f>
        <v>3096</v>
      </c>
      <c r="K22" s="12">
        <f>SUM(K20:K21)</f>
        <v>0</v>
      </c>
      <c r="L22" s="25">
        <f>SUM(L20:L21)</f>
        <v>0</v>
      </c>
      <c r="M22" s="12">
        <f t="shared" si="2"/>
        <v>7.58</v>
      </c>
      <c r="N22" s="25">
        <f t="shared" si="3"/>
        <v>3096</v>
      </c>
      <c r="O22" s="12">
        <f t="shared" si="4"/>
        <v>330.03999999999996</v>
      </c>
      <c r="P22" s="25">
        <f t="shared" si="5"/>
        <v>175798</v>
      </c>
      <c r="Q22" s="12">
        <f t="shared" si="6"/>
        <v>41.440000000000005</v>
      </c>
      <c r="R22" s="25">
        <f t="shared" si="7"/>
        <v>4508</v>
      </c>
      <c r="S22" s="12">
        <f t="shared" si="8"/>
        <v>371.47999999999996</v>
      </c>
      <c r="T22" s="25">
        <f t="shared" si="9"/>
        <v>180306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308.26</v>
      </c>
      <c r="D24" s="25">
        <v>114869</v>
      </c>
      <c r="E24" s="12">
        <v>12.59</v>
      </c>
      <c r="F24" s="25">
        <v>2682</v>
      </c>
      <c r="G24" s="12">
        <f t="shared" si="0"/>
        <v>320.84999999999997</v>
      </c>
      <c r="H24" s="25">
        <f t="shared" si="1"/>
        <v>117551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308.26</v>
      </c>
      <c r="P24" s="25">
        <f t="shared" si="5"/>
        <v>114869</v>
      </c>
      <c r="Q24" s="12">
        <f t="shared" si="6"/>
        <v>12.59</v>
      </c>
      <c r="R24" s="25">
        <f t="shared" si="7"/>
        <v>2682</v>
      </c>
      <c r="S24" s="12">
        <f t="shared" si="8"/>
        <v>320.84999999999997</v>
      </c>
      <c r="T24" s="25">
        <f t="shared" si="9"/>
        <v>117551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244.42</v>
      </c>
      <c r="D25" s="25">
        <v>109401</v>
      </c>
      <c r="E25" s="12">
        <v>1.99</v>
      </c>
      <c r="F25" s="25">
        <v>0</v>
      </c>
      <c r="G25" s="12">
        <f t="shared" si="0"/>
        <v>246.41</v>
      </c>
      <c r="H25" s="25">
        <f t="shared" si="1"/>
        <v>109401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244.42</v>
      </c>
      <c r="P25" s="25">
        <f t="shared" si="5"/>
        <v>109401</v>
      </c>
      <c r="Q25" s="12">
        <f t="shared" si="6"/>
        <v>1.99</v>
      </c>
      <c r="R25" s="25">
        <f t="shared" si="7"/>
        <v>0</v>
      </c>
      <c r="S25" s="12">
        <f t="shared" si="8"/>
        <v>246.41</v>
      </c>
      <c r="T25" s="25">
        <f t="shared" si="9"/>
        <v>109401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7.8</v>
      </c>
      <c r="D26" s="25">
        <v>4425</v>
      </c>
      <c r="E26" s="12">
        <v>0.12</v>
      </c>
      <c r="F26" s="25">
        <v>20</v>
      </c>
      <c r="G26" s="12">
        <f t="shared" si="0"/>
        <v>7.92</v>
      </c>
      <c r="H26" s="25">
        <f t="shared" si="1"/>
        <v>4445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7.8</v>
      </c>
      <c r="P26" s="25">
        <f t="shared" si="5"/>
        <v>4425</v>
      </c>
      <c r="Q26" s="12">
        <f t="shared" si="6"/>
        <v>0.12</v>
      </c>
      <c r="R26" s="25">
        <f t="shared" si="7"/>
        <v>20</v>
      </c>
      <c r="S26" s="12">
        <f t="shared" si="8"/>
        <v>7.92</v>
      </c>
      <c r="T26" s="25">
        <f t="shared" si="9"/>
        <v>4445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7986.02</v>
      </c>
      <c r="D27" s="26">
        <f t="shared" si="10"/>
        <v>3806923</v>
      </c>
      <c r="E27" s="19">
        <f t="shared" si="10"/>
        <v>251.93</v>
      </c>
      <c r="F27" s="26">
        <f t="shared" si="10"/>
        <v>39408</v>
      </c>
      <c r="G27" s="19">
        <f t="shared" si="10"/>
        <v>8237.9500000000007</v>
      </c>
      <c r="H27" s="26">
        <f t="shared" si="10"/>
        <v>3846331</v>
      </c>
      <c r="I27" s="19">
        <f t="shared" si="10"/>
        <v>163.37000000000003</v>
      </c>
      <c r="J27" s="26">
        <f t="shared" si="10"/>
        <v>43935</v>
      </c>
      <c r="K27" s="19">
        <f t="shared" si="10"/>
        <v>2.6199999999999997</v>
      </c>
      <c r="L27" s="26">
        <f t="shared" si="10"/>
        <v>429</v>
      </c>
      <c r="M27" s="19">
        <f t="shared" si="10"/>
        <v>165.99000000000004</v>
      </c>
      <c r="N27" s="26">
        <f t="shared" si="10"/>
        <v>44364</v>
      </c>
      <c r="O27" s="19">
        <f t="shared" si="10"/>
        <v>8149.39</v>
      </c>
      <c r="P27" s="26">
        <f t="shared" si="10"/>
        <v>3850858</v>
      </c>
      <c r="Q27" s="19">
        <f t="shared" si="10"/>
        <v>254.55</v>
      </c>
      <c r="R27" s="26">
        <f t="shared" si="10"/>
        <v>39837</v>
      </c>
      <c r="S27" s="19">
        <f t="shared" si="10"/>
        <v>8403.94</v>
      </c>
      <c r="T27" s="26">
        <f t="shared" si="10"/>
        <v>3890695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3.42</v>
      </c>
      <c r="D33" s="29">
        <v>1098</v>
      </c>
      <c r="E33" s="12">
        <v>140.69999999999999</v>
      </c>
      <c r="F33" s="29">
        <v>28095</v>
      </c>
      <c r="G33" s="12">
        <f t="shared" ref="G33:G51" si="11">SUM(C33,E33)</f>
        <v>144.11999999999998</v>
      </c>
      <c r="H33" s="25">
        <f t="shared" ref="H33:H51" si="12">SUM(D33,F33)</f>
        <v>29193</v>
      </c>
      <c r="I33" s="12">
        <v>0</v>
      </c>
      <c r="J33" s="29">
        <v>0</v>
      </c>
      <c r="K33" s="12">
        <v>3.12</v>
      </c>
      <c r="L33" s="29">
        <v>179</v>
      </c>
      <c r="M33" s="12">
        <f t="shared" ref="M33:M51" si="13">SUM(I33,K33)</f>
        <v>3.12</v>
      </c>
      <c r="N33" s="25">
        <f t="shared" ref="N33:N51" si="14">SUM(J33,L33)</f>
        <v>179</v>
      </c>
      <c r="O33" s="12">
        <v>9.84</v>
      </c>
      <c r="P33" s="29">
        <v>2593</v>
      </c>
      <c r="Q33" s="12">
        <v>1378.98</v>
      </c>
      <c r="R33" s="29">
        <v>282581</v>
      </c>
      <c r="S33" s="12">
        <f t="shared" ref="S33:S51" si="15">SUM(O33,Q33)</f>
        <v>1388.82</v>
      </c>
      <c r="T33" s="25">
        <f t="shared" ref="T33:T51" si="16">SUM(P33,R33)</f>
        <v>285174</v>
      </c>
      <c r="U33" s="14">
        <f t="shared" ref="U33:U51" si="17">SUM(C33,I33,O33)</f>
        <v>13.26</v>
      </c>
      <c r="V33" s="25">
        <f t="shared" ref="V33:V51" si="18">SUM(D33,J33,P33)</f>
        <v>3691</v>
      </c>
      <c r="W33" s="14">
        <f t="shared" ref="W33:W51" si="19">SUM(E33,K33,Q33)</f>
        <v>1522.8</v>
      </c>
      <c r="X33" s="25">
        <f t="shared" ref="X33:X51" si="20">SUM(F33,L33,R33)</f>
        <v>310855</v>
      </c>
      <c r="Y33" s="12">
        <f t="shared" ref="Y33:Y51" si="21">SUM(U33,W33)</f>
        <v>1536.06</v>
      </c>
      <c r="Z33" s="25">
        <f t="shared" ref="Z33:Z51" si="22">SUM(V33,X33)</f>
        <v>314546</v>
      </c>
    </row>
    <row r="34" spans="1:26" ht="14.15" customHeight="1">
      <c r="A34" s="42"/>
      <c r="B34" s="6" t="s">
        <v>27</v>
      </c>
      <c r="C34" s="12">
        <v>0.54</v>
      </c>
      <c r="D34" s="29">
        <v>169</v>
      </c>
      <c r="E34" s="12">
        <v>13.99</v>
      </c>
      <c r="F34" s="29">
        <v>2996</v>
      </c>
      <c r="G34" s="12">
        <f t="shared" si="11"/>
        <v>14.530000000000001</v>
      </c>
      <c r="H34" s="25">
        <f t="shared" si="12"/>
        <v>3165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2.56</v>
      </c>
      <c r="P34" s="29">
        <v>681</v>
      </c>
      <c r="Q34" s="12">
        <v>181.73</v>
      </c>
      <c r="R34" s="29">
        <v>37603</v>
      </c>
      <c r="S34" s="12">
        <f t="shared" si="15"/>
        <v>184.29</v>
      </c>
      <c r="T34" s="25">
        <f t="shared" si="16"/>
        <v>38284</v>
      </c>
      <c r="U34" s="14">
        <f t="shared" si="17"/>
        <v>3.1</v>
      </c>
      <c r="V34" s="25">
        <f t="shared" si="18"/>
        <v>850</v>
      </c>
      <c r="W34" s="14">
        <f t="shared" si="19"/>
        <v>195.72</v>
      </c>
      <c r="X34" s="25">
        <f t="shared" si="20"/>
        <v>40599</v>
      </c>
      <c r="Y34" s="12">
        <f t="shared" si="21"/>
        <v>198.82</v>
      </c>
      <c r="Z34" s="25">
        <f t="shared" si="22"/>
        <v>41449</v>
      </c>
    </row>
    <row r="35" spans="1:26" ht="14.15" customHeight="1">
      <c r="A35" s="42"/>
      <c r="B35" s="6" t="s">
        <v>28</v>
      </c>
      <c r="C35" s="12">
        <v>0.2</v>
      </c>
      <c r="D35" s="29">
        <v>62</v>
      </c>
      <c r="E35" s="12">
        <v>1.05</v>
      </c>
      <c r="F35" s="29">
        <v>220</v>
      </c>
      <c r="G35" s="12">
        <f t="shared" si="11"/>
        <v>1.25</v>
      </c>
      <c r="H35" s="25">
        <f t="shared" si="12"/>
        <v>282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0.1</v>
      </c>
      <c r="P35" s="29">
        <v>15</v>
      </c>
      <c r="Q35" s="12">
        <v>21.89</v>
      </c>
      <c r="R35" s="29">
        <v>3864</v>
      </c>
      <c r="S35" s="12">
        <f t="shared" si="15"/>
        <v>21.990000000000002</v>
      </c>
      <c r="T35" s="25">
        <f t="shared" si="16"/>
        <v>3879</v>
      </c>
      <c r="U35" s="14">
        <f t="shared" si="17"/>
        <v>0.30000000000000004</v>
      </c>
      <c r="V35" s="25">
        <f t="shared" si="18"/>
        <v>77</v>
      </c>
      <c r="W35" s="14">
        <f t="shared" si="19"/>
        <v>22.94</v>
      </c>
      <c r="X35" s="25">
        <f t="shared" si="20"/>
        <v>4084</v>
      </c>
      <c r="Y35" s="12">
        <f t="shared" si="21"/>
        <v>23.240000000000002</v>
      </c>
      <c r="Z35" s="25">
        <f t="shared" si="22"/>
        <v>4161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0.09</v>
      </c>
      <c r="F36" s="29">
        <v>21</v>
      </c>
      <c r="G36" s="12">
        <f t="shared" si="11"/>
        <v>0.09</v>
      </c>
      <c r="H36" s="25">
        <f t="shared" si="12"/>
        <v>21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0.97</v>
      </c>
      <c r="R36" s="29">
        <v>209</v>
      </c>
      <c r="S36" s="12">
        <f t="shared" si="15"/>
        <v>0.97</v>
      </c>
      <c r="T36" s="25">
        <f t="shared" si="16"/>
        <v>209</v>
      </c>
      <c r="U36" s="14">
        <f t="shared" si="17"/>
        <v>0</v>
      </c>
      <c r="V36" s="25">
        <f t="shared" si="18"/>
        <v>0</v>
      </c>
      <c r="W36" s="14">
        <f t="shared" si="19"/>
        <v>1.06</v>
      </c>
      <c r="X36" s="25">
        <f t="shared" si="20"/>
        <v>230</v>
      </c>
      <c r="Y36" s="12">
        <f t="shared" si="21"/>
        <v>1.06</v>
      </c>
      <c r="Z36" s="25">
        <f t="shared" si="22"/>
        <v>230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0.01</v>
      </c>
      <c r="F37" s="29">
        <v>2</v>
      </c>
      <c r="G37" s="12">
        <f t="shared" si="11"/>
        <v>0.01</v>
      </c>
      <c r="H37" s="25">
        <f t="shared" si="12"/>
        <v>2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0.04</v>
      </c>
      <c r="P37" s="29">
        <v>15</v>
      </c>
      <c r="Q37" s="12">
        <v>1.92</v>
      </c>
      <c r="R37" s="29">
        <v>440</v>
      </c>
      <c r="S37" s="12">
        <f t="shared" si="15"/>
        <v>1.96</v>
      </c>
      <c r="T37" s="25">
        <f t="shared" si="16"/>
        <v>455</v>
      </c>
      <c r="U37" s="14">
        <f t="shared" si="17"/>
        <v>0.04</v>
      </c>
      <c r="V37" s="25">
        <f t="shared" si="18"/>
        <v>15</v>
      </c>
      <c r="W37" s="14">
        <f t="shared" si="19"/>
        <v>1.93</v>
      </c>
      <c r="X37" s="25">
        <f t="shared" si="20"/>
        <v>442</v>
      </c>
      <c r="Y37" s="12">
        <f t="shared" si="21"/>
        <v>1.97</v>
      </c>
      <c r="Z37" s="25">
        <f t="shared" si="22"/>
        <v>457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16.010000000000002</v>
      </c>
      <c r="F38" s="29">
        <v>3604</v>
      </c>
      <c r="G38" s="12">
        <f t="shared" si="11"/>
        <v>16.010000000000002</v>
      </c>
      <c r="H38" s="25">
        <f t="shared" si="12"/>
        <v>3604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86.72</v>
      </c>
      <c r="R38" s="29">
        <v>17986</v>
      </c>
      <c r="S38" s="12">
        <f t="shared" si="15"/>
        <v>86.72</v>
      </c>
      <c r="T38" s="25">
        <f t="shared" si="16"/>
        <v>17986</v>
      </c>
      <c r="U38" s="14">
        <f t="shared" si="17"/>
        <v>0</v>
      </c>
      <c r="V38" s="25">
        <f t="shared" si="18"/>
        <v>0</v>
      </c>
      <c r="W38" s="14">
        <f t="shared" si="19"/>
        <v>102.73</v>
      </c>
      <c r="X38" s="25">
        <f t="shared" si="20"/>
        <v>21590</v>
      </c>
      <c r="Y38" s="12">
        <f t="shared" si="21"/>
        <v>102.73</v>
      </c>
      <c r="Z38" s="25">
        <f t="shared" si="22"/>
        <v>21590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0.18</v>
      </c>
      <c r="F39" s="29">
        <v>43</v>
      </c>
      <c r="G39" s="12">
        <f t="shared" si="11"/>
        <v>0.18</v>
      </c>
      <c r="H39" s="25">
        <f t="shared" si="12"/>
        <v>43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12.59</v>
      </c>
      <c r="R39" s="29">
        <v>2835</v>
      </c>
      <c r="S39" s="12">
        <f t="shared" si="15"/>
        <v>12.59</v>
      </c>
      <c r="T39" s="25">
        <f t="shared" si="16"/>
        <v>2835</v>
      </c>
      <c r="U39" s="14">
        <f t="shared" si="17"/>
        <v>0</v>
      </c>
      <c r="V39" s="25">
        <f t="shared" si="18"/>
        <v>0</v>
      </c>
      <c r="W39" s="14">
        <f t="shared" si="19"/>
        <v>12.77</v>
      </c>
      <c r="X39" s="25">
        <f t="shared" si="20"/>
        <v>2878</v>
      </c>
      <c r="Y39" s="12">
        <f t="shared" si="21"/>
        <v>12.77</v>
      </c>
      <c r="Z39" s="25">
        <f t="shared" si="22"/>
        <v>2878</v>
      </c>
    </row>
    <row r="40" spans="1:26" ht="14.15" customHeight="1">
      <c r="A40" s="42"/>
      <c r="B40" s="6" t="s">
        <v>33</v>
      </c>
      <c r="C40" s="12">
        <f>SUM(C33:C39)</f>
        <v>4.16</v>
      </c>
      <c r="D40" s="25">
        <f>SUM(D33:D39)</f>
        <v>1329</v>
      </c>
      <c r="E40" s="12">
        <f>SUM(E33:E39)</f>
        <v>172.03</v>
      </c>
      <c r="F40" s="25">
        <f>SUM(F33:F39)</f>
        <v>34981</v>
      </c>
      <c r="G40" s="12">
        <f t="shared" si="11"/>
        <v>176.19</v>
      </c>
      <c r="H40" s="25">
        <f t="shared" si="12"/>
        <v>36310</v>
      </c>
      <c r="I40" s="12">
        <f>SUM(I33:I39)</f>
        <v>0</v>
      </c>
      <c r="J40" s="25">
        <f>SUM(J33:J39)</f>
        <v>0</v>
      </c>
      <c r="K40" s="12">
        <f>SUM(K33:K39)</f>
        <v>3.12</v>
      </c>
      <c r="L40" s="25">
        <f>SUM(L33:L39)</f>
        <v>179</v>
      </c>
      <c r="M40" s="12">
        <f t="shared" si="13"/>
        <v>3.12</v>
      </c>
      <c r="N40" s="25">
        <f t="shared" si="14"/>
        <v>179</v>
      </c>
      <c r="O40" s="12">
        <f>SUM(O33:O39)</f>
        <v>12.54</v>
      </c>
      <c r="P40" s="25">
        <f>SUM(P33:P39)</f>
        <v>3304</v>
      </c>
      <c r="Q40" s="12">
        <f>SUM(Q33:Q39)</f>
        <v>1684.8000000000002</v>
      </c>
      <c r="R40" s="25">
        <f>SUM(R33:R39)</f>
        <v>345518</v>
      </c>
      <c r="S40" s="12">
        <f t="shared" si="15"/>
        <v>1697.3400000000001</v>
      </c>
      <c r="T40" s="25">
        <f t="shared" si="16"/>
        <v>348822</v>
      </c>
      <c r="U40" s="14">
        <f t="shared" si="17"/>
        <v>16.7</v>
      </c>
      <c r="V40" s="25">
        <f t="shared" si="18"/>
        <v>4633</v>
      </c>
      <c r="W40" s="14">
        <f t="shared" si="19"/>
        <v>1859.9500000000003</v>
      </c>
      <c r="X40" s="25">
        <f t="shared" si="20"/>
        <v>380678</v>
      </c>
      <c r="Y40" s="12">
        <f t="shared" si="21"/>
        <v>1876.6500000000003</v>
      </c>
      <c r="Z40" s="25">
        <f t="shared" si="22"/>
        <v>385311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0.04</v>
      </c>
      <c r="F41" s="25">
        <v>9</v>
      </c>
      <c r="G41" s="12">
        <f t="shared" si="11"/>
        <v>0.04</v>
      </c>
      <c r="H41" s="25">
        <f t="shared" si="12"/>
        <v>9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7.0000000000000007E-2</v>
      </c>
      <c r="R41" s="25">
        <v>15</v>
      </c>
      <c r="S41" s="12">
        <f t="shared" si="15"/>
        <v>7.0000000000000007E-2</v>
      </c>
      <c r="T41" s="25">
        <f t="shared" si="16"/>
        <v>15</v>
      </c>
      <c r="U41" s="14">
        <f t="shared" si="17"/>
        <v>0</v>
      </c>
      <c r="V41" s="25">
        <f t="shared" si="18"/>
        <v>0</v>
      </c>
      <c r="W41" s="14">
        <f t="shared" si="19"/>
        <v>0.11000000000000001</v>
      </c>
      <c r="X41" s="25">
        <f t="shared" si="20"/>
        <v>24</v>
      </c>
      <c r="Y41" s="12">
        <f t="shared" si="21"/>
        <v>0.11000000000000001</v>
      </c>
      <c r="Z41" s="25">
        <f t="shared" si="22"/>
        <v>24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0.52</v>
      </c>
      <c r="F42" s="25">
        <v>17</v>
      </c>
      <c r="G42" s="12">
        <f t="shared" si="11"/>
        <v>0.52</v>
      </c>
      <c r="H42" s="25">
        <f t="shared" si="12"/>
        <v>17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41.04</v>
      </c>
      <c r="R42" s="25">
        <v>10362</v>
      </c>
      <c r="S42" s="12">
        <f t="shared" si="15"/>
        <v>41.04</v>
      </c>
      <c r="T42" s="25">
        <f t="shared" si="16"/>
        <v>10362</v>
      </c>
      <c r="U42" s="14">
        <f t="shared" si="17"/>
        <v>0</v>
      </c>
      <c r="V42" s="25">
        <f t="shared" si="18"/>
        <v>0</v>
      </c>
      <c r="W42" s="14">
        <f t="shared" si="19"/>
        <v>41.56</v>
      </c>
      <c r="X42" s="25">
        <f t="shared" si="20"/>
        <v>10379</v>
      </c>
      <c r="Y42" s="12">
        <f t="shared" si="21"/>
        <v>41.56</v>
      </c>
      <c r="Z42" s="25">
        <f t="shared" si="22"/>
        <v>10379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0.56000000000000005</v>
      </c>
      <c r="F44" s="25">
        <f>SUM(F41:F43)</f>
        <v>26</v>
      </c>
      <c r="G44" s="12">
        <f t="shared" si="11"/>
        <v>0.56000000000000005</v>
      </c>
      <c r="H44" s="25">
        <f t="shared" si="12"/>
        <v>26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41.11</v>
      </c>
      <c r="R44" s="25">
        <f>SUM(R41:R43)</f>
        <v>10377</v>
      </c>
      <c r="S44" s="12">
        <f t="shared" si="15"/>
        <v>41.11</v>
      </c>
      <c r="T44" s="25">
        <f t="shared" si="16"/>
        <v>10377</v>
      </c>
      <c r="U44" s="14">
        <f t="shared" si="17"/>
        <v>0</v>
      </c>
      <c r="V44" s="25">
        <f t="shared" si="18"/>
        <v>0</v>
      </c>
      <c r="W44" s="14">
        <f t="shared" si="19"/>
        <v>41.67</v>
      </c>
      <c r="X44" s="25">
        <f t="shared" si="20"/>
        <v>10403</v>
      </c>
      <c r="Y44" s="12">
        <f t="shared" si="21"/>
        <v>41.67</v>
      </c>
      <c r="Z44" s="25">
        <f t="shared" si="22"/>
        <v>10403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19.2</v>
      </c>
      <c r="F45" s="25">
        <v>3350</v>
      </c>
      <c r="G45" s="12">
        <f t="shared" si="11"/>
        <v>19.2</v>
      </c>
      <c r="H45" s="25">
        <f t="shared" si="12"/>
        <v>3350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1.19</v>
      </c>
      <c r="P45" s="25">
        <v>314</v>
      </c>
      <c r="Q45" s="12">
        <v>146.44999999999999</v>
      </c>
      <c r="R45" s="25">
        <v>32368</v>
      </c>
      <c r="S45" s="12">
        <f t="shared" si="15"/>
        <v>147.63999999999999</v>
      </c>
      <c r="T45" s="25">
        <f t="shared" si="16"/>
        <v>32682</v>
      </c>
      <c r="U45" s="14">
        <f t="shared" si="17"/>
        <v>1.19</v>
      </c>
      <c r="V45" s="25">
        <f t="shared" si="18"/>
        <v>314</v>
      </c>
      <c r="W45" s="14">
        <f t="shared" si="19"/>
        <v>165.64999999999998</v>
      </c>
      <c r="X45" s="25">
        <f t="shared" si="20"/>
        <v>35718</v>
      </c>
      <c r="Y45" s="12">
        <f t="shared" si="21"/>
        <v>166.83999999999997</v>
      </c>
      <c r="Z45" s="25">
        <f t="shared" si="22"/>
        <v>36032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0.28999999999999998</v>
      </c>
      <c r="F46" s="25">
        <v>78</v>
      </c>
      <c r="G46" s="12">
        <f t="shared" si="11"/>
        <v>0.28999999999999998</v>
      </c>
      <c r="H46" s="25">
        <f t="shared" si="12"/>
        <v>78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0.26</v>
      </c>
      <c r="R46" s="25">
        <v>56</v>
      </c>
      <c r="S46" s="12">
        <f t="shared" si="15"/>
        <v>0.26</v>
      </c>
      <c r="T46" s="25">
        <f t="shared" si="16"/>
        <v>56</v>
      </c>
      <c r="U46" s="14">
        <f t="shared" si="17"/>
        <v>0</v>
      </c>
      <c r="V46" s="25">
        <f t="shared" si="18"/>
        <v>0</v>
      </c>
      <c r="W46" s="14">
        <f t="shared" si="19"/>
        <v>0.55000000000000004</v>
      </c>
      <c r="X46" s="25">
        <f t="shared" si="20"/>
        <v>134</v>
      </c>
      <c r="Y46" s="12">
        <f t="shared" si="21"/>
        <v>0.55000000000000004</v>
      </c>
      <c r="Z46" s="25">
        <f t="shared" si="22"/>
        <v>134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19.489999999999998</v>
      </c>
      <c r="F47" s="25">
        <f>SUM(F45:F46)</f>
        <v>3428</v>
      </c>
      <c r="G47" s="12">
        <f t="shared" si="11"/>
        <v>19.489999999999998</v>
      </c>
      <c r="H47" s="25">
        <f t="shared" si="12"/>
        <v>3428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1.19</v>
      </c>
      <c r="P47" s="25">
        <f>SUM(P45:P46)</f>
        <v>314</v>
      </c>
      <c r="Q47" s="12">
        <f>SUM(Q45:Q46)</f>
        <v>146.70999999999998</v>
      </c>
      <c r="R47" s="25">
        <f>SUM(R45:R46)</f>
        <v>32424</v>
      </c>
      <c r="S47" s="12">
        <f t="shared" si="15"/>
        <v>147.89999999999998</v>
      </c>
      <c r="T47" s="25">
        <f t="shared" si="16"/>
        <v>32738</v>
      </c>
      <c r="U47" s="14">
        <f t="shared" si="17"/>
        <v>1.19</v>
      </c>
      <c r="V47" s="25">
        <f t="shared" si="18"/>
        <v>314</v>
      </c>
      <c r="W47" s="14">
        <f t="shared" si="19"/>
        <v>166.2</v>
      </c>
      <c r="X47" s="25">
        <f t="shared" si="20"/>
        <v>35852</v>
      </c>
      <c r="Y47" s="12">
        <f t="shared" si="21"/>
        <v>167.39</v>
      </c>
      <c r="Z47" s="25">
        <f t="shared" si="22"/>
        <v>36166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144.21</v>
      </c>
      <c r="R50" s="29">
        <v>29985</v>
      </c>
      <c r="S50" s="12">
        <f t="shared" si="15"/>
        <v>144.21</v>
      </c>
      <c r="T50" s="25">
        <f t="shared" si="16"/>
        <v>29985</v>
      </c>
      <c r="U50" s="14">
        <f t="shared" si="17"/>
        <v>0</v>
      </c>
      <c r="V50" s="25">
        <f t="shared" si="18"/>
        <v>0</v>
      </c>
      <c r="W50" s="14">
        <f t="shared" si="19"/>
        <v>144.21</v>
      </c>
      <c r="X50" s="25">
        <f t="shared" si="20"/>
        <v>29985</v>
      </c>
      <c r="Y50" s="12">
        <f t="shared" si="21"/>
        <v>144.21</v>
      </c>
      <c r="Z50" s="25">
        <f t="shared" si="22"/>
        <v>29985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0.79</v>
      </c>
      <c r="F51" s="29">
        <v>171</v>
      </c>
      <c r="G51" s="12">
        <f t="shared" si="11"/>
        <v>0.79</v>
      </c>
      <c r="H51" s="25">
        <f t="shared" si="12"/>
        <v>171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9.5299999999999994</v>
      </c>
      <c r="R51" s="29">
        <v>2104</v>
      </c>
      <c r="S51" s="12">
        <f t="shared" si="15"/>
        <v>9.5299999999999994</v>
      </c>
      <c r="T51" s="25">
        <f t="shared" si="16"/>
        <v>2104</v>
      </c>
      <c r="U51" s="14">
        <f t="shared" si="17"/>
        <v>0</v>
      </c>
      <c r="V51" s="25">
        <f t="shared" si="18"/>
        <v>0</v>
      </c>
      <c r="W51" s="14">
        <f t="shared" si="19"/>
        <v>10.32</v>
      </c>
      <c r="X51" s="25">
        <f t="shared" si="20"/>
        <v>2275</v>
      </c>
      <c r="Y51" s="12">
        <f t="shared" si="21"/>
        <v>10.32</v>
      </c>
      <c r="Z51" s="25">
        <f t="shared" si="22"/>
        <v>2275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4.16</v>
      </c>
      <c r="D52" s="26">
        <f t="shared" si="23"/>
        <v>1329</v>
      </c>
      <c r="E52" s="19">
        <f t="shared" si="23"/>
        <v>192.87</v>
      </c>
      <c r="F52" s="26">
        <f t="shared" si="23"/>
        <v>38606</v>
      </c>
      <c r="G52" s="19">
        <f t="shared" si="23"/>
        <v>197.03</v>
      </c>
      <c r="H52" s="26">
        <f t="shared" si="23"/>
        <v>39935</v>
      </c>
      <c r="I52" s="19">
        <f t="shared" si="23"/>
        <v>0</v>
      </c>
      <c r="J52" s="26">
        <f t="shared" si="23"/>
        <v>0</v>
      </c>
      <c r="K52" s="19">
        <f t="shared" si="23"/>
        <v>3.12</v>
      </c>
      <c r="L52" s="26">
        <f t="shared" si="23"/>
        <v>179</v>
      </c>
      <c r="M52" s="19">
        <f t="shared" si="23"/>
        <v>3.12</v>
      </c>
      <c r="N52" s="26">
        <f t="shared" si="23"/>
        <v>179</v>
      </c>
      <c r="O52" s="19">
        <f t="shared" si="23"/>
        <v>13.729999999999999</v>
      </c>
      <c r="P52" s="26">
        <f t="shared" si="23"/>
        <v>3618</v>
      </c>
      <c r="Q52" s="19">
        <f t="shared" ref="Q52:Z52" si="24">SUM(Q40,Q44,Q47,Q48:Q51)</f>
        <v>2026.3600000000001</v>
      </c>
      <c r="R52" s="26">
        <f t="shared" si="24"/>
        <v>420408</v>
      </c>
      <c r="S52" s="19">
        <f t="shared" si="24"/>
        <v>2040.09</v>
      </c>
      <c r="T52" s="26">
        <f t="shared" si="24"/>
        <v>424026</v>
      </c>
      <c r="U52" s="19">
        <f t="shared" si="24"/>
        <v>17.89</v>
      </c>
      <c r="V52" s="26">
        <f t="shared" si="24"/>
        <v>4947</v>
      </c>
      <c r="W52" s="19">
        <f t="shared" si="24"/>
        <v>2222.3500000000004</v>
      </c>
      <c r="X52" s="26">
        <f t="shared" si="24"/>
        <v>459193</v>
      </c>
      <c r="Y52" s="19">
        <f t="shared" si="24"/>
        <v>2240.2400000000007</v>
      </c>
      <c r="Z52" s="26">
        <f t="shared" si="24"/>
        <v>464140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6256.06</v>
      </c>
      <c r="D58" s="25">
        <f t="shared" ref="D58:D76" si="26">SUM(V33,P8)</f>
        <v>2974184</v>
      </c>
      <c r="E58" s="14">
        <f t="shared" ref="E58:E76" si="27">SUM(W33,Q8)</f>
        <v>1677.95</v>
      </c>
      <c r="F58" s="25">
        <f t="shared" ref="F58:F76" si="28">SUM(X33,R8)</f>
        <v>336170</v>
      </c>
      <c r="G58" s="14">
        <f t="shared" ref="G58:G76" si="29">SUM(Y33,S8)</f>
        <v>7934.01</v>
      </c>
      <c r="H58" s="25">
        <f t="shared" ref="H58:H76" si="30">SUM(Z33,T8)</f>
        <v>3310354</v>
      </c>
      <c r="I58" s="15">
        <v>81.45</v>
      </c>
      <c r="J58" s="29">
        <v>1078.3699999999999</v>
      </c>
      <c r="K58" s="17">
        <v>5.35</v>
      </c>
      <c r="L58" s="32">
        <v>132.91</v>
      </c>
      <c r="M58" s="18">
        <v>87109</v>
      </c>
      <c r="N58" s="25">
        <v>0</v>
      </c>
      <c r="O58" s="17">
        <f t="shared" ref="O58:O76" si="31">SUM(G58,I58,J58:L58,N58)</f>
        <v>9232.09</v>
      </c>
    </row>
    <row r="59" spans="1:26" ht="14.15" customHeight="1">
      <c r="A59" s="42"/>
      <c r="B59" s="6" t="s">
        <v>27</v>
      </c>
      <c r="C59" s="14">
        <f t="shared" si="25"/>
        <v>521.01</v>
      </c>
      <c r="D59" s="25">
        <f t="shared" si="26"/>
        <v>267258</v>
      </c>
      <c r="E59" s="14">
        <f t="shared" si="27"/>
        <v>216.97</v>
      </c>
      <c r="F59" s="25">
        <f t="shared" si="28"/>
        <v>44614</v>
      </c>
      <c r="G59" s="14">
        <f t="shared" si="29"/>
        <v>737.98</v>
      </c>
      <c r="H59" s="25">
        <f t="shared" si="30"/>
        <v>311872</v>
      </c>
      <c r="I59" s="15">
        <v>31.61</v>
      </c>
      <c r="J59" s="29">
        <v>252.03</v>
      </c>
      <c r="K59" s="17">
        <v>1.34</v>
      </c>
      <c r="L59" s="32">
        <v>7.52</v>
      </c>
      <c r="M59" s="18">
        <v>5297</v>
      </c>
      <c r="N59" s="25">
        <v>0</v>
      </c>
      <c r="O59" s="17">
        <f t="shared" si="31"/>
        <v>1030.48</v>
      </c>
    </row>
    <row r="60" spans="1:26" ht="14.15" customHeight="1">
      <c r="A60" s="42"/>
      <c r="B60" s="6" t="s">
        <v>28</v>
      </c>
      <c r="C60" s="14">
        <f t="shared" si="25"/>
        <v>272.57</v>
      </c>
      <c r="D60" s="25">
        <f t="shared" si="26"/>
        <v>95443</v>
      </c>
      <c r="E60" s="14">
        <f t="shared" si="27"/>
        <v>34.07</v>
      </c>
      <c r="F60" s="25">
        <f t="shared" si="28"/>
        <v>5780</v>
      </c>
      <c r="G60" s="14">
        <f t="shared" si="29"/>
        <v>306.64</v>
      </c>
      <c r="H60" s="25">
        <f t="shared" si="30"/>
        <v>101223</v>
      </c>
      <c r="I60" s="15">
        <v>48.76</v>
      </c>
      <c r="J60" s="29">
        <v>41.31</v>
      </c>
      <c r="K60" s="17">
        <v>0.35</v>
      </c>
      <c r="L60" s="32">
        <v>1.38</v>
      </c>
      <c r="M60" s="18">
        <v>690</v>
      </c>
      <c r="N60" s="25">
        <v>0</v>
      </c>
      <c r="O60" s="17">
        <f t="shared" si="31"/>
        <v>398.44</v>
      </c>
    </row>
    <row r="61" spans="1:26" ht="14.15" customHeight="1">
      <c r="A61" s="42"/>
      <c r="B61" s="6" t="s">
        <v>29</v>
      </c>
      <c r="C61" s="14">
        <f t="shared" si="25"/>
        <v>4.87</v>
      </c>
      <c r="D61" s="25">
        <f t="shared" si="26"/>
        <v>2275</v>
      </c>
      <c r="E61" s="14">
        <f t="shared" si="27"/>
        <v>1.1600000000000001</v>
      </c>
      <c r="F61" s="25">
        <f t="shared" si="28"/>
        <v>237</v>
      </c>
      <c r="G61" s="14">
        <f t="shared" si="29"/>
        <v>6.0299999999999994</v>
      </c>
      <c r="H61" s="25">
        <f t="shared" si="30"/>
        <v>2512</v>
      </c>
      <c r="I61" s="15">
        <v>0</v>
      </c>
      <c r="J61" s="29">
        <v>0</v>
      </c>
      <c r="K61" s="17">
        <v>0</v>
      </c>
      <c r="L61" s="32">
        <v>0.05</v>
      </c>
      <c r="M61" s="18">
        <v>36</v>
      </c>
      <c r="N61" s="25">
        <v>0</v>
      </c>
      <c r="O61" s="17">
        <f t="shared" si="31"/>
        <v>6.0799999999999992</v>
      </c>
    </row>
    <row r="62" spans="1:26" ht="14.15" customHeight="1">
      <c r="A62" s="42"/>
      <c r="B62" s="6" t="s">
        <v>30</v>
      </c>
      <c r="C62" s="14">
        <f t="shared" si="25"/>
        <v>12.85</v>
      </c>
      <c r="D62" s="25">
        <f t="shared" si="26"/>
        <v>7247</v>
      </c>
      <c r="E62" s="14">
        <f t="shared" si="27"/>
        <v>2.02</v>
      </c>
      <c r="F62" s="25">
        <f t="shared" si="28"/>
        <v>462</v>
      </c>
      <c r="G62" s="14">
        <f t="shared" si="29"/>
        <v>14.870000000000001</v>
      </c>
      <c r="H62" s="25">
        <f t="shared" si="30"/>
        <v>7709</v>
      </c>
      <c r="I62" s="15">
        <v>0</v>
      </c>
      <c r="J62" s="29">
        <v>0.13</v>
      </c>
      <c r="K62" s="17">
        <v>0</v>
      </c>
      <c r="L62" s="32">
        <v>0.21</v>
      </c>
      <c r="M62" s="18">
        <v>188</v>
      </c>
      <c r="N62" s="25">
        <v>0</v>
      </c>
      <c r="O62" s="17">
        <f t="shared" si="31"/>
        <v>15.210000000000003</v>
      </c>
    </row>
    <row r="63" spans="1:26" ht="14.15" customHeight="1">
      <c r="A63" s="42"/>
      <c r="B63" s="6" t="s">
        <v>31</v>
      </c>
      <c r="C63" s="14">
        <f t="shared" si="25"/>
        <v>72.91</v>
      </c>
      <c r="D63" s="25">
        <f t="shared" si="26"/>
        <v>31364</v>
      </c>
      <c r="E63" s="14">
        <f t="shared" si="27"/>
        <v>105.16000000000001</v>
      </c>
      <c r="F63" s="25">
        <f t="shared" si="28"/>
        <v>22129</v>
      </c>
      <c r="G63" s="14">
        <f t="shared" si="29"/>
        <v>178.07</v>
      </c>
      <c r="H63" s="25">
        <f t="shared" si="30"/>
        <v>53493</v>
      </c>
      <c r="I63" s="15">
        <v>7.0000000000000007E-2</v>
      </c>
      <c r="J63" s="29">
        <v>0.26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178.39999999999998</v>
      </c>
    </row>
    <row r="64" spans="1:26" ht="14.15" customHeight="1">
      <c r="A64" s="42"/>
      <c r="B64" s="6" t="s">
        <v>32</v>
      </c>
      <c r="C64" s="14">
        <f t="shared" si="25"/>
        <v>3.4</v>
      </c>
      <c r="D64" s="25">
        <f t="shared" si="26"/>
        <v>1999</v>
      </c>
      <c r="E64" s="14">
        <f t="shared" si="27"/>
        <v>12.77</v>
      </c>
      <c r="F64" s="25">
        <f t="shared" si="28"/>
        <v>2878</v>
      </c>
      <c r="G64" s="14">
        <f t="shared" si="29"/>
        <v>16.169999999999998</v>
      </c>
      <c r="H64" s="25">
        <f t="shared" si="30"/>
        <v>4877</v>
      </c>
      <c r="I64" s="15">
        <v>0</v>
      </c>
      <c r="J64" s="29">
        <v>16.920000000000002</v>
      </c>
      <c r="K64" s="17">
        <v>0</v>
      </c>
      <c r="L64" s="32">
        <v>0.1</v>
      </c>
      <c r="M64" s="18">
        <v>20</v>
      </c>
      <c r="N64" s="36">
        <v>0</v>
      </c>
      <c r="O64" s="16">
        <f t="shared" si="31"/>
        <v>33.190000000000005</v>
      </c>
    </row>
    <row r="65" spans="1:15" ht="14.15" customHeight="1">
      <c r="A65" s="42"/>
      <c r="B65" s="6" t="s">
        <v>33</v>
      </c>
      <c r="C65" s="14">
        <f t="shared" si="25"/>
        <v>7143.67</v>
      </c>
      <c r="D65" s="25">
        <f t="shared" si="26"/>
        <v>3379770</v>
      </c>
      <c r="E65" s="14">
        <f t="shared" si="27"/>
        <v>2050.1000000000004</v>
      </c>
      <c r="F65" s="25">
        <f t="shared" si="28"/>
        <v>412270</v>
      </c>
      <c r="G65" s="14">
        <f t="shared" si="29"/>
        <v>9193.77</v>
      </c>
      <c r="H65" s="25">
        <f t="shared" si="30"/>
        <v>3792040</v>
      </c>
      <c r="I65" s="12">
        <f t="shared" ref="I65:N65" si="32">SUM(I58:I64)</f>
        <v>161.88999999999999</v>
      </c>
      <c r="J65" s="32">
        <f t="shared" si="32"/>
        <v>1389.02</v>
      </c>
      <c r="K65" s="12">
        <f t="shared" si="32"/>
        <v>7.0399999999999991</v>
      </c>
      <c r="L65" s="32">
        <f t="shared" si="32"/>
        <v>142.17000000000002</v>
      </c>
      <c r="M65" s="18">
        <f t="shared" si="32"/>
        <v>93340</v>
      </c>
      <c r="N65" s="36">
        <f t="shared" si="32"/>
        <v>0</v>
      </c>
      <c r="O65" s="16">
        <f t="shared" si="31"/>
        <v>10893.890000000001</v>
      </c>
    </row>
    <row r="66" spans="1:15" ht="14.15" customHeight="1">
      <c r="A66" s="42" t="s">
        <v>34</v>
      </c>
      <c r="B66" s="6" t="s">
        <v>35</v>
      </c>
      <c r="C66" s="14">
        <f t="shared" si="25"/>
        <v>0.47</v>
      </c>
      <c r="D66" s="25">
        <f t="shared" si="26"/>
        <v>264</v>
      </c>
      <c r="E66" s="14">
        <f t="shared" si="27"/>
        <v>0.11000000000000001</v>
      </c>
      <c r="F66" s="25">
        <f t="shared" si="28"/>
        <v>24</v>
      </c>
      <c r="G66" s="14">
        <f t="shared" si="29"/>
        <v>0.57999999999999996</v>
      </c>
      <c r="H66" s="25">
        <f t="shared" si="30"/>
        <v>288</v>
      </c>
      <c r="I66" s="12">
        <v>3.33</v>
      </c>
      <c r="J66" s="32">
        <v>0.1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4.01</v>
      </c>
    </row>
    <row r="67" spans="1:15" ht="14.15" customHeight="1">
      <c r="A67" s="42"/>
      <c r="B67" s="6" t="s">
        <v>36</v>
      </c>
      <c r="C67" s="14">
        <f t="shared" si="25"/>
        <v>131.43</v>
      </c>
      <c r="D67" s="25">
        <f t="shared" si="26"/>
        <v>70964</v>
      </c>
      <c r="E67" s="14">
        <f t="shared" si="27"/>
        <v>49.82</v>
      </c>
      <c r="F67" s="25">
        <f t="shared" si="28"/>
        <v>11414</v>
      </c>
      <c r="G67" s="14">
        <f t="shared" si="29"/>
        <v>181.25</v>
      </c>
      <c r="H67" s="25">
        <f t="shared" si="30"/>
        <v>82378</v>
      </c>
      <c r="I67" s="12">
        <v>18.59</v>
      </c>
      <c r="J67" s="32">
        <v>12.4</v>
      </c>
      <c r="K67" s="12">
        <v>7.15</v>
      </c>
      <c r="L67" s="32">
        <v>0</v>
      </c>
      <c r="M67" s="18">
        <v>0</v>
      </c>
      <c r="N67" s="36">
        <v>0</v>
      </c>
      <c r="O67" s="16">
        <f t="shared" si="31"/>
        <v>219.39000000000001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131.9</v>
      </c>
      <c r="D69" s="25">
        <f t="shared" si="26"/>
        <v>71228</v>
      </c>
      <c r="E69" s="14">
        <f t="shared" si="27"/>
        <v>49.93</v>
      </c>
      <c r="F69" s="25">
        <f t="shared" si="28"/>
        <v>11438</v>
      </c>
      <c r="G69" s="14">
        <f t="shared" si="29"/>
        <v>181.82999999999998</v>
      </c>
      <c r="H69" s="25">
        <f t="shared" si="30"/>
        <v>82666</v>
      </c>
      <c r="I69" s="12">
        <f t="shared" ref="I69:N69" si="33">SUM(I66:I68)</f>
        <v>21.92</v>
      </c>
      <c r="J69" s="32">
        <f t="shared" si="33"/>
        <v>12.5</v>
      </c>
      <c r="K69" s="12">
        <f t="shared" si="33"/>
        <v>7.15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223.4</v>
      </c>
    </row>
    <row r="70" spans="1:15" ht="14.15" customHeight="1">
      <c r="A70" s="43" t="s">
        <v>38</v>
      </c>
      <c r="B70" s="6" t="s">
        <v>39</v>
      </c>
      <c r="C70" s="14">
        <f t="shared" si="25"/>
        <v>309.79999999999995</v>
      </c>
      <c r="D70" s="25">
        <f t="shared" si="26"/>
        <v>162572</v>
      </c>
      <c r="E70" s="14">
        <f t="shared" si="27"/>
        <v>206.82</v>
      </c>
      <c r="F70" s="25">
        <f t="shared" si="28"/>
        <v>40170</v>
      </c>
      <c r="G70" s="14">
        <f t="shared" si="29"/>
        <v>516.61999999999989</v>
      </c>
      <c r="H70" s="25">
        <f t="shared" si="30"/>
        <v>202742</v>
      </c>
      <c r="I70" s="12">
        <v>0.14000000000000001</v>
      </c>
      <c r="J70" s="32">
        <v>115.41</v>
      </c>
      <c r="K70" s="12">
        <v>6.27</v>
      </c>
      <c r="L70" s="32">
        <v>0.14000000000000001</v>
      </c>
      <c r="M70" s="18">
        <v>112</v>
      </c>
      <c r="N70" s="36">
        <v>0</v>
      </c>
      <c r="O70" s="16">
        <f t="shared" si="31"/>
        <v>638.57999999999981</v>
      </c>
    </row>
    <row r="71" spans="1:15" ht="14.15" customHeight="1">
      <c r="A71" s="42"/>
      <c r="B71" s="6" t="s">
        <v>40</v>
      </c>
      <c r="C71" s="14">
        <f t="shared" si="25"/>
        <v>21.43</v>
      </c>
      <c r="D71" s="25">
        <f t="shared" si="26"/>
        <v>13540</v>
      </c>
      <c r="E71" s="14">
        <f t="shared" si="27"/>
        <v>0.82000000000000006</v>
      </c>
      <c r="F71" s="25">
        <f t="shared" si="28"/>
        <v>190</v>
      </c>
      <c r="G71" s="14">
        <f t="shared" si="29"/>
        <v>22.25</v>
      </c>
      <c r="H71" s="25">
        <f t="shared" si="30"/>
        <v>13730</v>
      </c>
      <c r="I71" s="12">
        <v>0</v>
      </c>
      <c r="J71" s="32">
        <v>1.25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23.5</v>
      </c>
    </row>
    <row r="72" spans="1:15" ht="14.15" customHeight="1">
      <c r="A72" s="42"/>
      <c r="B72" s="6" t="s">
        <v>33</v>
      </c>
      <c r="C72" s="14">
        <f t="shared" si="25"/>
        <v>331.22999999999996</v>
      </c>
      <c r="D72" s="25">
        <f t="shared" si="26"/>
        <v>176112</v>
      </c>
      <c r="E72" s="14">
        <f t="shared" si="27"/>
        <v>207.64</v>
      </c>
      <c r="F72" s="25">
        <f t="shared" si="28"/>
        <v>40360</v>
      </c>
      <c r="G72" s="14">
        <f t="shared" si="29"/>
        <v>538.86999999999989</v>
      </c>
      <c r="H72" s="25">
        <f t="shared" si="30"/>
        <v>216472</v>
      </c>
      <c r="I72" s="12">
        <f t="shared" ref="I72:N72" si="34">SUM(I70:I71)</f>
        <v>0.14000000000000001</v>
      </c>
      <c r="J72" s="32">
        <f t="shared" si="34"/>
        <v>116.66</v>
      </c>
      <c r="K72" s="12">
        <f t="shared" si="34"/>
        <v>6.27</v>
      </c>
      <c r="L72" s="32">
        <f t="shared" si="34"/>
        <v>0.14000000000000001</v>
      </c>
      <c r="M72" s="18">
        <f t="shared" si="34"/>
        <v>112</v>
      </c>
      <c r="N72" s="36">
        <f t="shared" si="34"/>
        <v>0</v>
      </c>
      <c r="O72" s="16">
        <f t="shared" si="31"/>
        <v>662.07999999999981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308.26</v>
      </c>
      <c r="D74" s="25">
        <f t="shared" si="26"/>
        <v>114869</v>
      </c>
      <c r="E74" s="14">
        <f t="shared" si="27"/>
        <v>12.59</v>
      </c>
      <c r="F74" s="25">
        <f t="shared" si="28"/>
        <v>2682</v>
      </c>
      <c r="G74" s="14">
        <f t="shared" si="29"/>
        <v>320.84999999999997</v>
      </c>
      <c r="H74" s="25">
        <f t="shared" si="30"/>
        <v>117551</v>
      </c>
      <c r="I74" s="15">
        <v>0.17</v>
      </c>
      <c r="J74" s="29">
        <v>7.74</v>
      </c>
      <c r="K74" s="17">
        <v>0.69</v>
      </c>
      <c r="L74" s="32">
        <v>0</v>
      </c>
      <c r="M74" s="18">
        <v>0</v>
      </c>
      <c r="N74" s="25">
        <v>0</v>
      </c>
      <c r="O74" s="17">
        <f t="shared" si="31"/>
        <v>329.45</v>
      </c>
    </row>
    <row r="75" spans="1:15" ht="14.15" customHeight="1">
      <c r="A75" s="44" t="s">
        <v>43</v>
      </c>
      <c r="B75" s="45"/>
      <c r="C75" s="14">
        <f t="shared" si="25"/>
        <v>244.42</v>
      </c>
      <c r="D75" s="25">
        <f t="shared" si="26"/>
        <v>109401</v>
      </c>
      <c r="E75" s="14">
        <f t="shared" si="27"/>
        <v>146.20000000000002</v>
      </c>
      <c r="F75" s="25">
        <f t="shared" si="28"/>
        <v>29985</v>
      </c>
      <c r="G75" s="14">
        <f t="shared" si="29"/>
        <v>390.62</v>
      </c>
      <c r="H75" s="25">
        <f t="shared" si="30"/>
        <v>139386</v>
      </c>
      <c r="I75" s="15">
        <v>8.89</v>
      </c>
      <c r="J75" s="29">
        <v>6.32</v>
      </c>
      <c r="K75" s="17">
        <v>0</v>
      </c>
      <c r="L75" s="32">
        <v>0.38</v>
      </c>
      <c r="M75" s="18">
        <v>76</v>
      </c>
      <c r="N75" s="25">
        <v>0</v>
      </c>
      <c r="O75" s="17">
        <f t="shared" si="31"/>
        <v>406.21</v>
      </c>
    </row>
    <row r="76" spans="1:15" ht="14.15" customHeight="1">
      <c r="A76" s="42" t="s">
        <v>44</v>
      </c>
      <c r="B76" s="42"/>
      <c r="C76" s="14">
        <f t="shared" si="25"/>
        <v>7.8</v>
      </c>
      <c r="D76" s="25">
        <f t="shared" si="26"/>
        <v>4425</v>
      </c>
      <c r="E76" s="14">
        <f t="shared" si="27"/>
        <v>10.44</v>
      </c>
      <c r="F76" s="25">
        <f t="shared" si="28"/>
        <v>2295</v>
      </c>
      <c r="G76" s="14">
        <f t="shared" si="29"/>
        <v>18.240000000000002</v>
      </c>
      <c r="H76" s="25">
        <f t="shared" si="30"/>
        <v>6720</v>
      </c>
      <c r="I76" s="15">
        <v>44.68</v>
      </c>
      <c r="J76" s="29">
        <v>2.2999999999999998</v>
      </c>
      <c r="K76" s="17">
        <v>0</v>
      </c>
      <c r="L76" s="32">
        <v>0.2</v>
      </c>
      <c r="M76" s="18">
        <v>94</v>
      </c>
      <c r="N76" s="25">
        <v>0</v>
      </c>
      <c r="O76" s="17">
        <f t="shared" si="31"/>
        <v>65.42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8167.28</v>
      </c>
      <c r="D77" s="26">
        <f t="shared" si="35"/>
        <v>3855805</v>
      </c>
      <c r="E77" s="19">
        <f t="shared" si="35"/>
        <v>2476.9</v>
      </c>
      <c r="F77" s="26">
        <f t="shared" si="35"/>
        <v>499030</v>
      </c>
      <c r="G77" s="19">
        <f t="shared" si="35"/>
        <v>10644.180000000002</v>
      </c>
      <c r="H77" s="26">
        <f t="shared" si="35"/>
        <v>4354835</v>
      </c>
      <c r="I77" s="15">
        <f t="shared" si="35"/>
        <v>237.69</v>
      </c>
      <c r="J77" s="33">
        <f t="shared" si="35"/>
        <v>1534.54</v>
      </c>
      <c r="K77" s="20">
        <f t="shared" si="35"/>
        <v>21.150000000000002</v>
      </c>
      <c r="L77" s="35">
        <f t="shared" si="35"/>
        <v>142.88999999999999</v>
      </c>
      <c r="M77" s="21">
        <f t="shared" si="35"/>
        <v>93622</v>
      </c>
      <c r="N77" s="26">
        <f t="shared" si="35"/>
        <v>0</v>
      </c>
      <c r="O77" s="20">
        <f t="shared" si="35"/>
        <v>12580.45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5A2D9-71FB-4E90-960E-09445A6019CC}">
  <sheetPr codeName="Sheet23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79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1327.54</v>
      </c>
      <c r="D8" s="25">
        <v>715333</v>
      </c>
      <c r="E8" s="12">
        <v>20.6</v>
      </c>
      <c r="F8" s="25">
        <v>3537</v>
      </c>
      <c r="G8" s="12">
        <f t="shared" ref="G8:G26" si="0">SUM(C8,E8)</f>
        <v>1348.1399999999999</v>
      </c>
      <c r="H8" s="25">
        <f t="shared" ref="H8:H26" si="1">SUM(D8,F8)</f>
        <v>718870</v>
      </c>
      <c r="I8" s="12">
        <v>9.3699999999999992</v>
      </c>
      <c r="J8" s="25">
        <v>3196</v>
      </c>
      <c r="K8" s="12">
        <v>3.25</v>
      </c>
      <c r="L8" s="25">
        <v>371</v>
      </c>
      <c r="M8" s="12">
        <f t="shared" ref="M8:M26" si="2">SUM(I8,K8)</f>
        <v>12.62</v>
      </c>
      <c r="N8" s="25">
        <f t="shared" ref="N8:N26" si="3">SUM(J8,L8)</f>
        <v>3567</v>
      </c>
      <c r="O8" s="12">
        <f t="shared" ref="O8:O26" si="4">SUM(C8,I8)</f>
        <v>1336.9099999999999</v>
      </c>
      <c r="P8" s="25">
        <f t="shared" ref="P8:P26" si="5">SUM(D8,J8)</f>
        <v>718529</v>
      </c>
      <c r="Q8" s="12">
        <f t="shared" ref="Q8:Q26" si="6">SUM(E8,K8)</f>
        <v>23.85</v>
      </c>
      <c r="R8" s="25">
        <f t="shared" ref="R8:R26" si="7">SUM(F8,L8)</f>
        <v>3908</v>
      </c>
      <c r="S8" s="12">
        <f t="shared" ref="S8:S26" si="8">SUM(O8,Q8)</f>
        <v>1360.7599999999998</v>
      </c>
      <c r="T8" s="25">
        <f t="shared" ref="T8:T26" si="9">SUM(P8,R8)</f>
        <v>722437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282.37</v>
      </c>
      <c r="D9" s="25">
        <v>148219</v>
      </c>
      <c r="E9" s="12">
        <v>12.42</v>
      </c>
      <c r="F9" s="25">
        <v>1756</v>
      </c>
      <c r="G9" s="12">
        <f t="shared" si="0"/>
        <v>294.79000000000002</v>
      </c>
      <c r="H9" s="25">
        <f t="shared" si="1"/>
        <v>149975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282.37</v>
      </c>
      <c r="P9" s="25">
        <f t="shared" si="5"/>
        <v>148219</v>
      </c>
      <c r="Q9" s="12">
        <f t="shared" si="6"/>
        <v>12.42</v>
      </c>
      <c r="R9" s="25">
        <f t="shared" si="7"/>
        <v>1756</v>
      </c>
      <c r="S9" s="12">
        <f t="shared" si="8"/>
        <v>294.79000000000002</v>
      </c>
      <c r="T9" s="25">
        <f t="shared" si="9"/>
        <v>149975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113.01</v>
      </c>
      <c r="D10" s="25">
        <v>60694</v>
      </c>
      <c r="E10" s="12">
        <v>17.899999999999999</v>
      </c>
      <c r="F10" s="25">
        <v>2322</v>
      </c>
      <c r="G10" s="12">
        <f t="shared" si="0"/>
        <v>130.91</v>
      </c>
      <c r="H10" s="25">
        <f t="shared" si="1"/>
        <v>63016</v>
      </c>
      <c r="I10" s="12">
        <v>0.25</v>
      </c>
      <c r="J10" s="25">
        <v>106</v>
      </c>
      <c r="K10" s="12">
        <v>0.16</v>
      </c>
      <c r="L10" s="25">
        <v>3</v>
      </c>
      <c r="M10" s="12">
        <f t="shared" si="2"/>
        <v>0.41000000000000003</v>
      </c>
      <c r="N10" s="25">
        <f t="shared" si="3"/>
        <v>109</v>
      </c>
      <c r="O10" s="12">
        <f t="shared" si="4"/>
        <v>113.26</v>
      </c>
      <c r="P10" s="25">
        <f t="shared" si="5"/>
        <v>60800</v>
      </c>
      <c r="Q10" s="12">
        <f t="shared" si="6"/>
        <v>18.059999999999999</v>
      </c>
      <c r="R10" s="25">
        <f t="shared" si="7"/>
        <v>2325</v>
      </c>
      <c r="S10" s="12">
        <f t="shared" si="8"/>
        <v>131.32</v>
      </c>
      <c r="T10" s="25">
        <f t="shared" si="9"/>
        <v>63125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9.9499999999999993</v>
      </c>
      <c r="D11" s="25">
        <v>4630</v>
      </c>
      <c r="E11" s="12">
        <v>2.41</v>
      </c>
      <c r="F11" s="25">
        <v>173</v>
      </c>
      <c r="G11" s="12">
        <f t="shared" si="0"/>
        <v>12.36</v>
      </c>
      <c r="H11" s="25">
        <f t="shared" si="1"/>
        <v>4803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9.9499999999999993</v>
      </c>
      <c r="P11" s="25">
        <f t="shared" si="5"/>
        <v>4630</v>
      </c>
      <c r="Q11" s="12">
        <f t="shared" si="6"/>
        <v>2.41</v>
      </c>
      <c r="R11" s="25">
        <f t="shared" si="7"/>
        <v>173</v>
      </c>
      <c r="S11" s="12">
        <f t="shared" si="8"/>
        <v>12.36</v>
      </c>
      <c r="T11" s="25">
        <f t="shared" si="9"/>
        <v>4803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7.65</v>
      </c>
      <c r="D12" s="25">
        <v>3956</v>
      </c>
      <c r="E12" s="12">
        <v>0</v>
      </c>
      <c r="F12" s="25">
        <v>0</v>
      </c>
      <c r="G12" s="12">
        <f t="shared" si="0"/>
        <v>7.65</v>
      </c>
      <c r="H12" s="25">
        <f t="shared" si="1"/>
        <v>3956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7.65</v>
      </c>
      <c r="P12" s="25">
        <f t="shared" si="5"/>
        <v>3956</v>
      </c>
      <c r="Q12" s="12">
        <f t="shared" si="6"/>
        <v>0</v>
      </c>
      <c r="R12" s="25">
        <f t="shared" si="7"/>
        <v>0</v>
      </c>
      <c r="S12" s="12">
        <f t="shared" si="8"/>
        <v>7.65</v>
      </c>
      <c r="T12" s="25">
        <f t="shared" si="9"/>
        <v>3956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500.95</v>
      </c>
      <c r="D13" s="25">
        <v>269223</v>
      </c>
      <c r="E13" s="12">
        <v>46.39</v>
      </c>
      <c r="F13" s="25">
        <v>10878</v>
      </c>
      <c r="G13" s="12">
        <f t="shared" si="0"/>
        <v>547.34</v>
      </c>
      <c r="H13" s="25">
        <f t="shared" si="1"/>
        <v>280101</v>
      </c>
      <c r="I13" s="12">
        <v>2.82</v>
      </c>
      <c r="J13" s="25">
        <v>722</v>
      </c>
      <c r="K13" s="12">
        <v>0</v>
      </c>
      <c r="L13" s="25">
        <v>0</v>
      </c>
      <c r="M13" s="12">
        <f t="shared" si="2"/>
        <v>2.82</v>
      </c>
      <c r="N13" s="25">
        <f t="shared" si="3"/>
        <v>722</v>
      </c>
      <c r="O13" s="12">
        <f t="shared" si="4"/>
        <v>503.77</v>
      </c>
      <c r="P13" s="25">
        <f t="shared" si="5"/>
        <v>269945</v>
      </c>
      <c r="Q13" s="12">
        <f t="shared" si="6"/>
        <v>46.39</v>
      </c>
      <c r="R13" s="25">
        <f t="shared" si="7"/>
        <v>10878</v>
      </c>
      <c r="S13" s="12">
        <f t="shared" si="8"/>
        <v>550.16</v>
      </c>
      <c r="T13" s="25">
        <f t="shared" si="9"/>
        <v>280823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14.3</v>
      </c>
      <c r="D14" s="25">
        <v>6745</v>
      </c>
      <c r="E14" s="12">
        <v>0.16</v>
      </c>
      <c r="F14" s="25">
        <v>36</v>
      </c>
      <c r="G14" s="12">
        <f t="shared" si="0"/>
        <v>14.46</v>
      </c>
      <c r="H14" s="25">
        <f t="shared" si="1"/>
        <v>6781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14.3</v>
      </c>
      <c r="P14" s="25">
        <f t="shared" si="5"/>
        <v>6745</v>
      </c>
      <c r="Q14" s="12">
        <f t="shared" si="6"/>
        <v>0.16</v>
      </c>
      <c r="R14" s="25">
        <f t="shared" si="7"/>
        <v>36</v>
      </c>
      <c r="S14" s="12">
        <f t="shared" si="8"/>
        <v>14.46</v>
      </c>
      <c r="T14" s="25">
        <f t="shared" si="9"/>
        <v>6781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2255.77</v>
      </c>
      <c r="D15" s="25">
        <f>SUM(D8:D14)</f>
        <v>1208800</v>
      </c>
      <c r="E15" s="12">
        <f>SUM(E8:E14)</f>
        <v>99.88</v>
      </c>
      <c r="F15" s="25">
        <f>SUM(F8:F14)</f>
        <v>18702</v>
      </c>
      <c r="G15" s="12">
        <f t="shared" si="0"/>
        <v>2355.65</v>
      </c>
      <c r="H15" s="25">
        <f t="shared" si="1"/>
        <v>1227502</v>
      </c>
      <c r="I15" s="12">
        <f>SUM(I8:I14)</f>
        <v>12.44</v>
      </c>
      <c r="J15" s="25">
        <f>SUM(J8:J14)</f>
        <v>4024</v>
      </c>
      <c r="K15" s="12">
        <f>SUM(K8:K14)</f>
        <v>3.41</v>
      </c>
      <c r="L15" s="25">
        <f>SUM(L8:L14)</f>
        <v>374</v>
      </c>
      <c r="M15" s="12">
        <f t="shared" si="2"/>
        <v>15.85</v>
      </c>
      <c r="N15" s="25">
        <f t="shared" si="3"/>
        <v>4398</v>
      </c>
      <c r="O15" s="12">
        <f t="shared" si="4"/>
        <v>2268.21</v>
      </c>
      <c r="P15" s="25">
        <f t="shared" si="5"/>
        <v>1212824</v>
      </c>
      <c r="Q15" s="12">
        <f t="shared" si="6"/>
        <v>103.28999999999999</v>
      </c>
      <c r="R15" s="25">
        <f t="shared" si="7"/>
        <v>19076</v>
      </c>
      <c r="S15" s="12">
        <f t="shared" si="8"/>
        <v>2371.5</v>
      </c>
      <c r="T15" s="25">
        <f t="shared" si="9"/>
        <v>1231900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100.19</v>
      </c>
      <c r="D16" s="25">
        <v>52775</v>
      </c>
      <c r="E16" s="12">
        <v>11.43</v>
      </c>
      <c r="F16" s="25">
        <v>1534</v>
      </c>
      <c r="G16" s="12">
        <f t="shared" si="0"/>
        <v>111.62</v>
      </c>
      <c r="H16" s="25">
        <f t="shared" si="1"/>
        <v>54309</v>
      </c>
      <c r="I16" s="12">
        <v>3.18</v>
      </c>
      <c r="J16" s="25">
        <v>1359</v>
      </c>
      <c r="K16" s="12">
        <v>0.61</v>
      </c>
      <c r="L16" s="25">
        <v>105</v>
      </c>
      <c r="M16" s="12">
        <f t="shared" si="2"/>
        <v>3.79</v>
      </c>
      <c r="N16" s="25">
        <f t="shared" si="3"/>
        <v>1464</v>
      </c>
      <c r="O16" s="12">
        <f t="shared" si="4"/>
        <v>103.37</v>
      </c>
      <c r="P16" s="25">
        <f t="shared" si="5"/>
        <v>54134</v>
      </c>
      <c r="Q16" s="12">
        <f t="shared" si="6"/>
        <v>12.04</v>
      </c>
      <c r="R16" s="25">
        <f t="shared" si="7"/>
        <v>1639</v>
      </c>
      <c r="S16" s="12">
        <f t="shared" si="8"/>
        <v>115.41</v>
      </c>
      <c r="T16" s="25">
        <f t="shared" si="9"/>
        <v>55773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4.57</v>
      </c>
      <c r="D17" s="25">
        <v>2889</v>
      </c>
      <c r="E17" s="12">
        <v>0</v>
      </c>
      <c r="F17" s="25">
        <v>0</v>
      </c>
      <c r="G17" s="12">
        <f t="shared" si="0"/>
        <v>4.57</v>
      </c>
      <c r="H17" s="25">
        <f t="shared" si="1"/>
        <v>2889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4.57</v>
      </c>
      <c r="P17" s="25">
        <f t="shared" si="5"/>
        <v>2889</v>
      </c>
      <c r="Q17" s="12">
        <f t="shared" si="6"/>
        <v>0</v>
      </c>
      <c r="R17" s="25">
        <f t="shared" si="7"/>
        <v>0</v>
      </c>
      <c r="S17" s="12">
        <f t="shared" si="8"/>
        <v>4.57</v>
      </c>
      <c r="T17" s="25">
        <f t="shared" si="9"/>
        <v>2889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104.75999999999999</v>
      </c>
      <c r="D19" s="25">
        <f>SUM(D16:D18)</f>
        <v>55664</v>
      </c>
      <c r="E19" s="12">
        <f>SUM(E16:E18)</f>
        <v>11.43</v>
      </c>
      <c r="F19" s="25">
        <f>SUM(F16:F18)</f>
        <v>1534</v>
      </c>
      <c r="G19" s="12">
        <f t="shared" si="0"/>
        <v>116.19</v>
      </c>
      <c r="H19" s="25">
        <f t="shared" si="1"/>
        <v>57198</v>
      </c>
      <c r="I19" s="12">
        <f>SUM(I16:I18)</f>
        <v>3.18</v>
      </c>
      <c r="J19" s="25">
        <f>SUM(J16:J18)</f>
        <v>1359</v>
      </c>
      <c r="K19" s="12">
        <f>SUM(K16:K18)</f>
        <v>0.61</v>
      </c>
      <c r="L19" s="25">
        <f>SUM(L16:L18)</f>
        <v>105</v>
      </c>
      <c r="M19" s="12">
        <f t="shared" si="2"/>
        <v>3.79</v>
      </c>
      <c r="N19" s="25">
        <f t="shared" si="3"/>
        <v>1464</v>
      </c>
      <c r="O19" s="12">
        <f t="shared" si="4"/>
        <v>107.94</v>
      </c>
      <c r="P19" s="25">
        <f t="shared" si="5"/>
        <v>57023</v>
      </c>
      <c r="Q19" s="12">
        <f t="shared" si="6"/>
        <v>12.04</v>
      </c>
      <c r="R19" s="25">
        <f t="shared" si="7"/>
        <v>1639</v>
      </c>
      <c r="S19" s="12">
        <f t="shared" si="8"/>
        <v>119.97999999999999</v>
      </c>
      <c r="T19" s="25">
        <f t="shared" si="9"/>
        <v>58662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287.69</v>
      </c>
      <c r="D20" s="25">
        <v>145030</v>
      </c>
      <c r="E20" s="12">
        <v>73.53</v>
      </c>
      <c r="F20" s="25">
        <v>8078</v>
      </c>
      <c r="G20" s="12">
        <f t="shared" si="0"/>
        <v>361.22</v>
      </c>
      <c r="H20" s="25">
        <f t="shared" si="1"/>
        <v>153108</v>
      </c>
      <c r="I20" s="12">
        <v>2.23</v>
      </c>
      <c r="J20" s="25">
        <v>1214</v>
      </c>
      <c r="K20" s="12">
        <v>0</v>
      </c>
      <c r="L20" s="25">
        <v>0</v>
      </c>
      <c r="M20" s="12">
        <f t="shared" si="2"/>
        <v>2.23</v>
      </c>
      <c r="N20" s="25">
        <f t="shared" si="3"/>
        <v>1214</v>
      </c>
      <c r="O20" s="12">
        <f t="shared" si="4"/>
        <v>289.92</v>
      </c>
      <c r="P20" s="25">
        <f t="shared" si="5"/>
        <v>146244</v>
      </c>
      <c r="Q20" s="12">
        <f t="shared" si="6"/>
        <v>73.53</v>
      </c>
      <c r="R20" s="25">
        <f t="shared" si="7"/>
        <v>8078</v>
      </c>
      <c r="S20" s="12">
        <f t="shared" si="8"/>
        <v>363.45000000000005</v>
      </c>
      <c r="T20" s="25">
        <f t="shared" si="9"/>
        <v>154322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287.69</v>
      </c>
      <c r="D22" s="25">
        <f>SUM(D20:D21)</f>
        <v>145030</v>
      </c>
      <c r="E22" s="12">
        <f>SUM(E20:E21)</f>
        <v>73.53</v>
      </c>
      <c r="F22" s="25">
        <f>SUM(F20:F21)</f>
        <v>8078</v>
      </c>
      <c r="G22" s="12">
        <f t="shared" si="0"/>
        <v>361.22</v>
      </c>
      <c r="H22" s="25">
        <f t="shared" si="1"/>
        <v>153108</v>
      </c>
      <c r="I22" s="12">
        <f>SUM(I20:I21)</f>
        <v>2.23</v>
      </c>
      <c r="J22" s="25">
        <f>SUM(J20:J21)</f>
        <v>1214</v>
      </c>
      <c r="K22" s="12">
        <f>SUM(K20:K21)</f>
        <v>0</v>
      </c>
      <c r="L22" s="25">
        <f>SUM(L20:L21)</f>
        <v>0</v>
      </c>
      <c r="M22" s="12">
        <f t="shared" si="2"/>
        <v>2.23</v>
      </c>
      <c r="N22" s="25">
        <f t="shared" si="3"/>
        <v>1214</v>
      </c>
      <c r="O22" s="12">
        <f t="shared" si="4"/>
        <v>289.92</v>
      </c>
      <c r="P22" s="25">
        <f t="shared" si="5"/>
        <v>146244</v>
      </c>
      <c r="Q22" s="12">
        <f t="shared" si="6"/>
        <v>73.53</v>
      </c>
      <c r="R22" s="25">
        <f t="shared" si="7"/>
        <v>8078</v>
      </c>
      <c r="S22" s="12">
        <f t="shared" si="8"/>
        <v>363.45000000000005</v>
      </c>
      <c r="T22" s="25">
        <f t="shared" si="9"/>
        <v>154322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740.47</v>
      </c>
      <c r="D25" s="25">
        <v>273791</v>
      </c>
      <c r="E25" s="12">
        <v>17.71</v>
      </c>
      <c r="F25" s="25">
        <v>2873</v>
      </c>
      <c r="G25" s="12">
        <f t="shared" si="0"/>
        <v>758.18000000000006</v>
      </c>
      <c r="H25" s="25">
        <f t="shared" si="1"/>
        <v>276664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740.47</v>
      </c>
      <c r="P25" s="25">
        <f t="shared" si="5"/>
        <v>273791</v>
      </c>
      <c r="Q25" s="12">
        <f t="shared" si="6"/>
        <v>17.71</v>
      </c>
      <c r="R25" s="25">
        <f t="shared" si="7"/>
        <v>2873</v>
      </c>
      <c r="S25" s="12">
        <f t="shared" si="8"/>
        <v>758.18000000000006</v>
      </c>
      <c r="T25" s="25">
        <f t="shared" si="9"/>
        <v>276664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4.75</v>
      </c>
      <c r="D26" s="25">
        <v>2555</v>
      </c>
      <c r="E26" s="12">
        <v>0.25</v>
      </c>
      <c r="F26" s="25">
        <v>55</v>
      </c>
      <c r="G26" s="12">
        <f t="shared" si="0"/>
        <v>5</v>
      </c>
      <c r="H26" s="25">
        <f t="shared" si="1"/>
        <v>2610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4.75</v>
      </c>
      <c r="P26" s="25">
        <f t="shared" si="5"/>
        <v>2555</v>
      </c>
      <c r="Q26" s="12">
        <f t="shared" si="6"/>
        <v>0.25</v>
      </c>
      <c r="R26" s="25">
        <f t="shared" si="7"/>
        <v>55</v>
      </c>
      <c r="S26" s="12">
        <f t="shared" si="8"/>
        <v>5</v>
      </c>
      <c r="T26" s="25">
        <f t="shared" si="9"/>
        <v>2610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3393.4399999999996</v>
      </c>
      <c r="D27" s="26">
        <f t="shared" si="10"/>
        <v>1685840</v>
      </c>
      <c r="E27" s="19">
        <f t="shared" si="10"/>
        <v>202.8</v>
      </c>
      <c r="F27" s="26">
        <f t="shared" si="10"/>
        <v>31242</v>
      </c>
      <c r="G27" s="19">
        <f t="shared" si="10"/>
        <v>3596.2400000000007</v>
      </c>
      <c r="H27" s="26">
        <f t="shared" si="10"/>
        <v>1717082</v>
      </c>
      <c r="I27" s="19">
        <f t="shared" si="10"/>
        <v>17.849999999999998</v>
      </c>
      <c r="J27" s="26">
        <f t="shared" si="10"/>
        <v>6597</v>
      </c>
      <c r="K27" s="19">
        <f t="shared" si="10"/>
        <v>4.0200000000000005</v>
      </c>
      <c r="L27" s="26">
        <f t="shared" si="10"/>
        <v>479</v>
      </c>
      <c r="M27" s="19">
        <f t="shared" si="10"/>
        <v>21.87</v>
      </c>
      <c r="N27" s="26">
        <f t="shared" si="10"/>
        <v>7076</v>
      </c>
      <c r="O27" s="19">
        <f t="shared" si="10"/>
        <v>3411.29</v>
      </c>
      <c r="P27" s="26">
        <f t="shared" si="10"/>
        <v>1692437</v>
      </c>
      <c r="Q27" s="19">
        <f t="shared" si="10"/>
        <v>206.82</v>
      </c>
      <c r="R27" s="26">
        <f t="shared" si="10"/>
        <v>31721</v>
      </c>
      <c r="S27" s="19">
        <f t="shared" si="10"/>
        <v>3618.1100000000006</v>
      </c>
      <c r="T27" s="26">
        <f t="shared" si="10"/>
        <v>1724158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1.72</v>
      </c>
      <c r="D33" s="29">
        <v>568</v>
      </c>
      <c r="E33" s="12">
        <v>79.959999999999994</v>
      </c>
      <c r="F33" s="29">
        <v>18566</v>
      </c>
      <c r="G33" s="12">
        <f t="shared" ref="G33:G51" si="11">SUM(C33,E33)</f>
        <v>81.679999999999993</v>
      </c>
      <c r="H33" s="25">
        <f t="shared" ref="H33:H51" si="12">SUM(D33,F33)</f>
        <v>19134</v>
      </c>
      <c r="I33" s="12">
        <v>0</v>
      </c>
      <c r="J33" s="29">
        <v>0</v>
      </c>
      <c r="K33" s="12">
        <v>0.01</v>
      </c>
      <c r="L33" s="29">
        <v>2</v>
      </c>
      <c r="M33" s="12">
        <f t="shared" ref="M33:M51" si="13">SUM(I33,K33)</f>
        <v>0.01</v>
      </c>
      <c r="N33" s="25">
        <f t="shared" ref="N33:N51" si="14">SUM(J33,L33)</f>
        <v>2</v>
      </c>
      <c r="O33" s="12">
        <v>3.54</v>
      </c>
      <c r="P33" s="29">
        <v>1191</v>
      </c>
      <c r="Q33" s="12">
        <v>143.35</v>
      </c>
      <c r="R33" s="29">
        <v>32761</v>
      </c>
      <c r="S33" s="12">
        <f t="shared" ref="S33:S51" si="15">SUM(O33,Q33)</f>
        <v>146.88999999999999</v>
      </c>
      <c r="T33" s="25">
        <f t="shared" ref="T33:T51" si="16">SUM(P33,R33)</f>
        <v>33952</v>
      </c>
      <c r="U33" s="14">
        <f t="shared" ref="U33:U51" si="17">SUM(C33,I33,O33)</f>
        <v>5.26</v>
      </c>
      <c r="V33" s="25">
        <f t="shared" ref="V33:V51" si="18">SUM(D33,J33,P33)</f>
        <v>1759</v>
      </c>
      <c r="W33" s="14">
        <f t="shared" ref="W33:W51" si="19">SUM(E33,K33,Q33)</f>
        <v>223.32</v>
      </c>
      <c r="X33" s="25">
        <f t="shared" ref="X33:X51" si="20">SUM(F33,L33,R33)</f>
        <v>51329</v>
      </c>
      <c r="Y33" s="12">
        <f t="shared" ref="Y33:Y51" si="21">SUM(U33,W33)</f>
        <v>228.57999999999998</v>
      </c>
      <c r="Z33" s="25">
        <f t="shared" ref="Z33:Z51" si="22">SUM(V33,X33)</f>
        <v>53088</v>
      </c>
    </row>
    <row r="34" spans="1:26" ht="14.15" customHeight="1">
      <c r="A34" s="42"/>
      <c r="B34" s="6" t="s">
        <v>27</v>
      </c>
      <c r="C34" s="12">
        <v>0.22</v>
      </c>
      <c r="D34" s="29">
        <v>77</v>
      </c>
      <c r="E34" s="12">
        <v>19.66</v>
      </c>
      <c r="F34" s="29">
        <v>4895</v>
      </c>
      <c r="G34" s="12">
        <f t="shared" si="11"/>
        <v>19.88</v>
      </c>
      <c r="H34" s="25">
        <f t="shared" si="12"/>
        <v>4972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2.34</v>
      </c>
      <c r="P34" s="29">
        <v>769</v>
      </c>
      <c r="Q34" s="12">
        <v>79.540000000000006</v>
      </c>
      <c r="R34" s="29">
        <v>17511</v>
      </c>
      <c r="S34" s="12">
        <f t="shared" si="15"/>
        <v>81.88000000000001</v>
      </c>
      <c r="T34" s="25">
        <f t="shared" si="16"/>
        <v>18280</v>
      </c>
      <c r="U34" s="14">
        <f t="shared" si="17"/>
        <v>2.56</v>
      </c>
      <c r="V34" s="25">
        <f t="shared" si="18"/>
        <v>846</v>
      </c>
      <c r="W34" s="14">
        <f t="shared" si="19"/>
        <v>99.2</v>
      </c>
      <c r="X34" s="25">
        <f t="shared" si="20"/>
        <v>22406</v>
      </c>
      <c r="Y34" s="12">
        <f t="shared" si="21"/>
        <v>101.76</v>
      </c>
      <c r="Z34" s="25">
        <f t="shared" si="22"/>
        <v>23252</v>
      </c>
    </row>
    <row r="35" spans="1:26" ht="14.15" customHeight="1">
      <c r="A35" s="42"/>
      <c r="B35" s="6" t="s">
        <v>28</v>
      </c>
      <c r="C35" s="12">
        <v>1.21</v>
      </c>
      <c r="D35" s="29">
        <v>416</v>
      </c>
      <c r="E35" s="12">
        <v>14.8</v>
      </c>
      <c r="F35" s="29">
        <v>2669</v>
      </c>
      <c r="G35" s="12">
        <f t="shared" si="11"/>
        <v>16.010000000000002</v>
      </c>
      <c r="H35" s="25">
        <f t="shared" si="12"/>
        <v>3085</v>
      </c>
      <c r="I35" s="12">
        <v>0</v>
      </c>
      <c r="J35" s="29">
        <v>0</v>
      </c>
      <c r="K35" s="12">
        <v>0.4</v>
      </c>
      <c r="L35" s="29">
        <v>65</v>
      </c>
      <c r="M35" s="12">
        <f t="shared" si="13"/>
        <v>0.4</v>
      </c>
      <c r="N35" s="25">
        <f t="shared" si="14"/>
        <v>65</v>
      </c>
      <c r="O35" s="12">
        <v>0.47</v>
      </c>
      <c r="P35" s="29">
        <v>153</v>
      </c>
      <c r="Q35" s="12">
        <v>26.59</v>
      </c>
      <c r="R35" s="29">
        <v>5175</v>
      </c>
      <c r="S35" s="12">
        <f t="shared" si="15"/>
        <v>27.06</v>
      </c>
      <c r="T35" s="25">
        <f t="shared" si="16"/>
        <v>5328</v>
      </c>
      <c r="U35" s="14">
        <f t="shared" si="17"/>
        <v>1.68</v>
      </c>
      <c r="V35" s="25">
        <f t="shared" si="18"/>
        <v>569</v>
      </c>
      <c r="W35" s="14">
        <f t="shared" si="19"/>
        <v>41.79</v>
      </c>
      <c r="X35" s="25">
        <f t="shared" si="20"/>
        <v>7909</v>
      </c>
      <c r="Y35" s="12">
        <f t="shared" si="21"/>
        <v>43.47</v>
      </c>
      <c r="Z35" s="25">
        <f t="shared" si="22"/>
        <v>8478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2.33</v>
      </c>
      <c r="F36" s="29">
        <v>493</v>
      </c>
      <c r="G36" s="12">
        <f t="shared" si="11"/>
        <v>2.33</v>
      </c>
      <c r="H36" s="25">
        <f t="shared" si="12"/>
        <v>493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0.13</v>
      </c>
      <c r="P36" s="29">
        <v>44</v>
      </c>
      <c r="Q36" s="12">
        <v>15.97</v>
      </c>
      <c r="R36" s="29">
        <v>3866</v>
      </c>
      <c r="S36" s="12">
        <f t="shared" si="15"/>
        <v>16.100000000000001</v>
      </c>
      <c r="T36" s="25">
        <f t="shared" si="16"/>
        <v>3910</v>
      </c>
      <c r="U36" s="14">
        <f t="shared" si="17"/>
        <v>0.13</v>
      </c>
      <c r="V36" s="25">
        <f t="shared" si="18"/>
        <v>44</v>
      </c>
      <c r="W36" s="14">
        <f t="shared" si="19"/>
        <v>18.3</v>
      </c>
      <c r="X36" s="25">
        <f t="shared" si="20"/>
        <v>4359</v>
      </c>
      <c r="Y36" s="12">
        <f t="shared" si="21"/>
        <v>18.43</v>
      </c>
      <c r="Z36" s="25">
        <f t="shared" si="22"/>
        <v>4403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0.17</v>
      </c>
      <c r="F37" s="29">
        <v>40</v>
      </c>
      <c r="G37" s="12">
        <f t="shared" si="11"/>
        <v>0.17</v>
      </c>
      <c r="H37" s="25">
        <f t="shared" si="12"/>
        <v>40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0.24</v>
      </c>
      <c r="P37" s="29">
        <v>95</v>
      </c>
      <c r="Q37" s="12">
        <v>28.47</v>
      </c>
      <c r="R37" s="29">
        <v>7109</v>
      </c>
      <c r="S37" s="12">
        <f t="shared" si="15"/>
        <v>28.709999999999997</v>
      </c>
      <c r="T37" s="25">
        <f t="shared" si="16"/>
        <v>7204</v>
      </c>
      <c r="U37" s="14">
        <f t="shared" si="17"/>
        <v>0.24</v>
      </c>
      <c r="V37" s="25">
        <f t="shared" si="18"/>
        <v>95</v>
      </c>
      <c r="W37" s="14">
        <f t="shared" si="19"/>
        <v>28.64</v>
      </c>
      <c r="X37" s="25">
        <f t="shared" si="20"/>
        <v>7149</v>
      </c>
      <c r="Y37" s="12">
        <f t="shared" si="21"/>
        <v>28.88</v>
      </c>
      <c r="Z37" s="25">
        <f t="shared" si="22"/>
        <v>7244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76.19</v>
      </c>
      <c r="F38" s="29">
        <v>17120</v>
      </c>
      <c r="G38" s="12">
        <f t="shared" si="11"/>
        <v>76.19</v>
      </c>
      <c r="H38" s="25">
        <f t="shared" si="12"/>
        <v>17120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363.33</v>
      </c>
      <c r="R38" s="29">
        <v>90865</v>
      </c>
      <c r="S38" s="12">
        <f t="shared" si="15"/>
        <v>363.33</v>
      </c>
      <c r="T38" s="25">
        <f t="shared" si="16"/>
        <v>90865</v>
      </c>
      <c r="U38" s="14">
        <f t="shared" si="17"/>
        <v>0</v>
      </c>
      <c r="V38" s="25">
        <f t="shared" si="18"/>
        <v>0</v>
      </c>
      <c r="W38" s="14">
        <f t="shared" si="19"/>
        <v>439.52</v>
      </c>
      <c r="X38" s="25">
        <f t="shared" si="20"/>
        <v>107985</v>
      </c>
      <c r="Y38" s="12">
        <f t="shared" si="21"/>
        <v>439.52</v>
      </c>
      <c r="Z38" s="25">
        <f t="shared" si="22"/>
        <v>107985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1.08</v>
      </c>
      <c r="F39" s="29">
        <v>315</v>
      </c>
      <c r="G39" s="12">
        <f t="shared" si="11"/>
        <v>1.08</v>
      </c>
      <c r="H39" s="25">
        <f t="shared" si="12"/>
        <v>315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1.46</v>
      </c>
      <c r="R39" s="29">
        <v>349</v>
      </c>
      <c r="S39" s="12">
        <f t="shared" si="15"/>
        <v>1.46</v>
      </c>
      <c r="T39" s="25">
        <f t="shared" si="16"/>
        <v>349</v>
      </c>
      <c r="U39" s="14">
        <f t="shared" si="17"/>
        <v>0</v>
      </c>
      <c r="V39" s="25">
        <f t="shared" si="18"/>
        <v>0</v>
      </c>
      <c r="W39" s="14">
        <f t="shared" si="19"/>
        <v>2.54</v>
      </c>
      <c r="X39" s="25">
        <f t="shared" si="20"/>
        <v>664</v>
      </c>
      <c r="Y39" s="12">
        <f t="shared" si="21"/>
        <v>2.54</v>
      </c>
      <c r="Z39" s="25">
        <f t="shared" si="22"/>
        <v>664</v>
      </c>
    </row>
    <row r="40" spans="1:26" ht="14.15" customHeight="1">
      <c r="A40" s="42"/>
      <c r="B40" s="6" t="s">
        <v>33</v>
      </c>
      <c r="C40" s="12">
        <f>SUM(C33:C39)</f>
        <v>3.15</v>
      </c>
      <c r="D40" s="25">
        <f>SUM(D33:D39)</f>
        <v>1061</v>
      </c>
      <c r="E40" s="12">
        <f>SUM(E33:E39)</f>
        <v>194.19</v>
      </c>
      <c r="F40" s="25">
        <f>SUM(F33:F39)</f>
        <v>44098</v>
      </c>
      <c r="G40" s="12">
        <f t="shared" si="11"/>
        <v>197.34</v>
      </c>
      <c r="H40" s="25">
        <f t="shared" si="12"/>
        <v>45159</v>
      </c>
      <c r="I40" s="12">
        <f>SUM(I33:I39)</f>
        <v>0</v>
      </c>
      <c r="J40" s="25">
        <f>SUM(J33:J39)</f>
        <v>0</v>
      </c>
      <c r="K40" s="12">
        <f>SUM(K33:K39)</f>
        <v>0.41000000000000003</v>
      </c>
      <c r="L40" s="25">
        <f>SUM(L33:L39)</f>
        <v>67</v>
      </c>
      <c r="M40" s="12">
        <f t="shared" si="13"/>
        <v>0.41000000000000003</v>
      </c>
      <c r="N40" s="25">
        <f t="shared" si="14"/>
        <v>67</v>
      </c>
      <c r="O40" s="12">
        <f>SUM(O33:O39)</f>
        <v>6.72</v>
      </c>
      <c r="P40" s="25">
        <f>SUM(P33:P39)</f>
        <v>2252</v>
      </c>
      <c r="Q40" s="12">
        <f>SUM(Q33:Q39)</f>
        <v>658.71</v>
      </c>
      <c r="R40" s="25">
        <f>SUM(R33:R39)</f>
        <v>157636</v>
      </c>
      <c r="S40" s="12">
        <f t="shared" si="15"/>
        <v>665.43000000000006</v>
      </c>
      <c r="T40" s="25">
        <f t="shared" si="16"/>
        <v>159888</v>
      </c>
      <c r="U40" s="14">
        <f t="shared" si="17"/>
        <v>9.8699999999999992</v>
      </c>
      <c r="V40" s="25">
        <f t="shared" si="18"/>
        <v>3313</v>
      </c>
      <c r="W40" s="14">
        <f t="shared" si="19"/>
        <v>853.31000000000006</v>
      </c>
      <c r="X40" s="25">
        <f t="shared" si="20"/>
        <v>201801</v>
      </c>
      <c r="Y40" s="12">
        <f t="shared" si="21"/>
        <v>863.18000000000006</v>
      </c>
      <c r="Z40" s="25">
        <f t="shared" si="22"/>
        <v>205114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0.08</v>
      </c>
      <c r="F41" s="25">
        <v>19</v>
      </c>
      <c r="G41" s="12">
        <f t="shared" si="11"/>
        <v>0.08</v>
      </c>
      <c r="H41" s="25">
        <f t="shared" si="12"/>
        <v>19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19.82</v>
      </c>
      <c r="R41" s="25">
        <v>5165</v>
      </c>
      <c r="S41" s="12">
        <f t="shared" si="15"/>
        <v>19.82</v>
      </c>
      <c r="T41" s="25">
        <f t="shared" si="16"/>
        <v>5165</v>
      </c>
      <c r="U41" s="14">
        <f t="shared" si="17"/>
        <v>0</v>
      </c>
      <c r="V41" s="25">
        <f t="shared" si="18"/>
        <v>0</v>
      </c>
      <c r="W41" s="14">
        <f t="shared" si="19"/>
        <v>19.899999999999999</v>
      </c>
      <c r="X41" s="25">
        <f t="shared" si="20"/>
        <v>5184</v>
      </c>
      <c r="Y41" s="12">
        <f t="shared" si="21"/>
        <v>19.899999999999999</v>
      </c>
      <c r="Z41" s="25">
        <f t="shared" si="22"/>
        <v>5184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0.08</v>
      </c>
      <c r="F44" s="25">
        <f>SUM(F41:F43)</f>
        <v>19</v>
      </c>
      <c r="G44" s="12">
        <f t="shared" si="11"/>
        <v>0.08</v>
      </c>
      <c r="H44" s="25">
        <f t="shared" si="12"/>
        <v>19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19.82</v>
      </c>
      <c r="R44" s="25">
        <f>SUM(R41:R43)</f>
        <v>5165</v>
      </c>
      <c r="S44" s="12">
        <f t="shared" si="15"/>
        <v>19.82</v>
      </c>
      <c r="T44" s="25">
        <f t="shared" si="16"/>
        <v>5165</v>
      </c>
      <c r="U44" s="14">
        <f t="shared" si="17"/>
        <v>0</v>
      </c>
      <c r="V44" s="25">
        <f t="shared" si="18"/>
        <v>0</v>
      </c>
      <c r="W44" s="14">
        <f t="shared" si="19"/>
        <v>19.899999999999999</v>
      </c>
      <c r="X44" s="25">
        <f t="shared" si="20"/>
        <v>5184</v>
      </c>
      <c r="Y44" s="12">
        <f t="shared" si="21"/>
        <v>19.899999999999999</v>
      </c>
      <c r="Z44" s="25">
        <f t="shared" si="22"/>
        <v>5184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97.11</v>
      </c>
      <c r="F45" s="25">
        <v>20579</v>
      </c>
      <c r="G45" s="12">
        <f t="shared" si="11"/>
        <v>97.11</v>
      </c>
      <c r="H45" s="25">
        <f t="shared" si="12"/>
        <v>20579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14.13</v>
      </c>
      <c r="P45" s="25">
        <v>4279</v>
      </c>
      <c r="Q45" s="12">
        <v>136.85</v>
      </c>
      <c r="R45" s="25">
        <v>32715</v>
      </c>
      <c r="S45" s="12">
        <f t="shared" si="15"/>
        <v>150.97999999999999</v>
      </c>
      <c r="T45" s="25">
        <f t="shared" si="16"/>
        <v>36994</v>
      </c>
      <c r="U45" s="14">
        <f t="shared" si="17"/>
        <v>14.13</v>
      </c>
      <c r="V45" s="25">
        <f t="shared" si="18"/>
        <v>4279</v>
      </c>
      <c r="W45" s="14">
        <f t="shared" si="19"/>
        <v>233.95999999999998</v>
      </c>
      <c r="X45" s="25">
        <f t="shared" si="20"/>
        <v>53294</v>
      </c>
      <c r="Y45" s="12">
        <f t="shared" si="21"/>
        <v>248.08999999999997</v>
      </c>
      <c r="Z45" s="25">
        <f t="shared" si="22"/>
        <v>57573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97.11</v>
      </c>
      <c r="F47" s="25">
        <f>SUM(F45:F46)</f>
        <v>20579</v>
      </c>
      <c r="G47" s="12">
        <f t="shared" si="11"/>
        <v>97.11</v>
      </c>
      <c r="H47" s="25">
        <f t="shared" si="12"/>
        <v>20579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14.13</v>
      </c>
      <c r="P47" s="25">
        <f>SUM(P45:P46)</f>
        <v>4279</v>
      </c>
      <c r="Q47" s="12">
        <f>SUM(Q45:Q46)</f>
        <v>136.85</v>
      </c>
      <c r="R47" s="25">
        <f>SUM(R45:R46)</f>
        <v>32715</v>
      </c>
      <c r="S47" s="12">
        <f t="shared" si="15"/>
        <v>150.97999999999999</v>
      </c>
      <c r="T47" s="25">
        <f t="shared" si="16"/>
        <v>36994</v>
      </c>
      <c r="U47" s="14">
        <f t="shared" si="17"/>
        <v>14.13</v>
      </c>
      <c r="V47" s="25">
        <f t="shared" si="18"/>
        <v>4279</v>
      </c>
      <c r="W47" s="14">
        <f t="shared" si="19"/>
        <v>233.95999999999998</v>
      </c>
      <c r="X47" s="25">
        <f t="shared" si="20"/>
        <v>53294</v>
      </c>
      <c r="Y47" s="12">
        <f t="shared" si="21"/>
        <v>248.08999999999997</v>
      </c>
      <c r="Z47" s="25">
        <f t="shared" si="22"/>
        <v>57573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11.31</v>
      </c>
      <c r="F50" s="29">
        <v>2288</v>
      </c>
      <c r="G50" s="12">
        <f t="shared" si="11"/>
        <v>11.31</v>
      </c>
      <c r="H50" s="25">
        <f t="shared" si="12"/>
        <v>2288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105.55</v>
      </c>
      <c r="R50" s="29">
        <v>25054</v>
      </c>
      <c r="S50" s="12">
        <f t="shared" si="15"/>
        <v>105.55</v>
      </c>
      <c r="T50" s="25">
        <f t="shared" si="16"/>
        <v>25054</v>
      </c>
      <c r="U50" s="14">
        <f t="shared" si="17"/>
        <v>0</v>
      </c>
      <c r="V50" s="25">
        <f t="shared" si="18"/>
        <v>0</v>
      </c>
      <c r="W50" s="14">
        <f t="shared" si="19"/>
        <v>116.86</v>
      </c>
      <c r="X50" s="25">
        <f t="shared" si="20"/>
        <v>27342</v>
      </c>
      <c r="Y50" s="12">
        <f t="shared" si="21"/>
        <v>116.86</v>
      </c>
      <c r="Z50" s="25">
        <f t="shared" si="22"/>
        <v>27342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0.64</v>
      </c>
      <c r="F51" s="29">
        <v>166</v>
      </c>
      <c r="G51" s="12">
        <f t="shared" si="11"/>
        <v>0.64</v>
      </c>
      <c r="H51" s="25">
        <f t="shared" si="12"/>
        <v>166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7.24</v>
      </c>
      <c r="R51" s="29">
        <v>1727</v>
      </c>
      <c r="S51" s="12">
        <f t="shared" si="15"/>
        <v>7.24</v>
      </c>
      <c r="T51" s="25">
        <f t="shared" si="16"/>
        <v>1727</v>
      </c>
      <c r="U51" s="14">
        <f t="shared" si="17"/>
        <v>0</v>
      </c>
      <c r="V51" s="25">
        <f t="shared" si="18"/>
        <v>0</v>
      </c>
      <c r="W51" s="14">
        <f t="shared" si="19"/>
        <v>7.88</v>
      </c>
      <c r="X51" s="25">
        <f t="shared" si="20"/>
        <v>1893</v>
      </c>
      <c r="Y51" s="12">
        <f t="shared" si="21"/>
        <v>7.88</v>
      </c>
      <c r="Z51" s="25">
        <f t="shared" si="22"/>
        <v>1893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3.15</v>
      </c>
      <c r="D52" s="26">
        <f t="shared" si="23"/>
        <v>1061</v>
      </c>
      <c r="E52" s="19">
        <f t="shared" si="23"/>
        <v>303.33</v>
      </c>
      <c r="F52" s="26">
        <f t="shared" si="23"/>
        <v>67150</v>
      </c>
      <c r="G52" s="19">
        <f t="shared" si="23"/>
        <v>306.48</v>
      </c>
      <c r="H52" s="26">
        <f t="shared" si="23"/>
        <v>68211</v>
      </c>
      <c r="I52" s="19">
        <f t="shared" si="23"/>
        <v>0</v>
      </c>
      <c r="J52" s="26">
        <f t="shared" si="23"/>
        <v>0</v>
      </c>
      <c r="K52" s="19">
        <f t="shared" si="23"/>
        <v>0.41000000000000003</v>
      </c>
      <c r="L52" s="26">
        <f t="shared" si="23"/>
        <v>67</v>
      </c>
      <c r="M52" s="19">
        <f t="shared" si="23"/>
        <v>0.41000000000000003</v>
      </c>
      <c r="N52" s="26">
        <f t="shared" si="23"/>
        <v>67</v>
      </c>
      <c r="O52" s="19">
        <f t="shared" si="23"/>
        <v>20.85</v>
      </c>
      <c r="P52" s="26">
        <f t="shared" si="23"/>
        <v>6531</v>
      </c>
      <c r="Q52" s="19">
        <f t="shared" ref="Q52:Z52" si="24">SUM(Q40,Q44,Q47,Q48:Q51)</f>
        <v>928.17000000000007</v>
      </c>
      <c r="R52" s="26">
        <f t="shared" si="24"/>
        <v>222297</v>
      </c>
      <c r="S52" s="19">
        <f t="shared" si="24"/>
        <v>949.0200000000001</v>
      </c>
      <c r="T52" s="26">
        <f t="shared" si="24"/>
        <v>228828</v>
      </c>
      <c r="U52" s="19">
        <f t="shared" si="24"/>
        <v>24</v>
      </c>
      <c r="V52" s="26">
        <f t="shared" si="24"/>
        <v>7592</v>
      </c>
      <c r="W52" s="19">
        <f t="shared" si="24"/>
        <v>1231.9100000000001</v>
      </c>
      <c r="X52" s="26">
        <f t="shared" si="24"/>
        <v>289514</v>
      </c>
      <c r="Y52" s="19">
        <f t="shared" si="24"/>
        <v>1255.9100000000001</v>
      </c>
      <c r="Z52" s="26">
        <f t="shared" si="24"/>
        <v>297106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1342.1699999999998</v>
      </c>
      <c r="D58" s="25">
        <f t="shared" ref="D58:D76" si="26">SUM(V33,P8)</f>
        <v>720288</v>
      </c>
      <c r="E58" s="14">
        <f t="shared" ref="E58:E76" si="27">SUM(W33,Q8)</f>
        <v>247.17</v>
      </c>
      <c r="F58" s="25">
        <f t="shared" ref="F58:F76" si="28">SUM(X33,R8)</f>
        <v>55237</v>
      </c>
      <c r="G58" s="14">
        <f t="shared" ref="G58:G76" si="29">SUM(Y33,S8)</f>
        <v>1589.3399999999997</v>
      </c>
      <c r="H58" s="25">
        <f t="shared" ref="H58:H76" si="30">SUM(Z33,T8)</f>
        <v>775525</v>
      </c>
      <c r="I58" s="15">
        <v>6.91</v>
      </c>
      <c r="J58" s="29">
        <v>150.26</v>
      </c>
      <c r="K58" s="17">
        <v>3.94</v>
      </c>
      <c r="L58" s="32">
        <v>75.89</v>
      </c>
      <c r="M58" s="18">
        <v>57836</v>
      </c>
      <c r="N58" s="25">
        <v>0</v>
      </c>
      <c r="O58" s="17">
        <f t="shared" ref="O58:O76" si="31">SUM(G58,I58,J58:L58,N58)</f>
        <v>1826.34</v>
      </c>
    </row>
    <row r="59" spans="1:26" ht="14.15" customHeight="1">
      <c r="A59" s="42"/>
      <c r="B59" s="6" t="s">
        <v>27</v>
      </c>
      <c r="C59" s="14">
        <f t="shared" si="25"/>
        <v>284.93</v>
      </c>
      <c r="D59" s="25">
        <f t="shared" si="26"/>
        <v>149065</v>
      </c>
      <c r="E59" s="14">
        <f t="shared" si="27"/>
        <v>111.62</v>
      </c>
      <c r="F59" s="25">
        <f t="shared" si="28"/>
        <v>24162</v>
      </c>
      <c r="G59" s="14">
        <f t="shared" si="29"/>
        <v>396.55</v>
      </c>
      <c r="H59" s="25">
        <f t="shared" si="30"/>
        <v>173227</v>
      </c>
      <c r="I59" s="15">
        <v>0.14000000000000001</v>
      </c>
      <c r="J59" s="29">
        <v>216.6</v>
      </c>
      <c r="K59" s="17">
        <v>0.27</v>
      </c>
      <c r="L59" s="32">
        <v>42.02</v>
      </c>
      <c r="M59" s="18">
        <v>24176</v>
      </c>
      <c r="N59" s="25">
        <v>0</v>
      </c>
      <c r="O59" s="17">
        <f t="shared" si="31"/>
        <v>655.57999999999993</v>
      </c>
    </row>
    <row r="60" spans="1:26" ht="14.15" customHeight="1">
      <c r="A60" s="42"/>
      <c r="B60" s="6" t="s">
        <v>28</v>
      </c>
      <c r="C60" s="14">
        <f t="shared" si="25"/>
        <v>114.94000000000001</v>
      </c>
      <c r="D60" s="25">
        <f t="shared" si="26"/>
        <v>61369</v>
      </c>
      <c r="E60" s="14">
        <f t="shared" si="27"/>
        <v>59.849999999999994</v>
      </c>
      <c r="F60" s="25">
        <f t="shared" si="28"/>
        <v>10234</v>
      </c>
      <c r="G60" s="14">
        <f t="shared" si="29"/>
        <v>174.79</v>
      </c>
      <c r="H60" s="25">
        <f t="shared" si="30"/>
        <v>71603</v>
      </c>
      <c r="I60" s="15">
        <v>2.58</v>
      </c>
      <c r="J60" s="29">
        <v>33.76</v>
      </c>
      <c r="K60" s="17">
        <v>0.18</v>
      </c>
      <c r="L60" s="32">
        <v>16.57</v>
      </c>
      <c r="M60" s="18">
        <v>7132</v>
      </c>
      <c r="N60" s="25">
        <v>0</v>
      </c>
      <c r="O60" s="17">
        <f t="shared" si="31"/>
        <v>227.88</v>
      </c>
    </row>
    <row r="61" spans="1:26" ht="14.15" customHeight="1">
      <c r="A61" s="42"/>
      <c r="B61" s="6" t="s">
        <v>29</v>
      </c>
      <c r="C61" s="14">
        <f t="shared" si="25"/>
        <v>10.08</v>
      </c>
      <c r="D61" s="25">
        <f t="shared" si="26"/>
        <v>4674</v>
      </c>
      <c r="E61" s="14">
        <f t="shared" si="27"/>
        <v>20.71</v>
      </c>
      <c r="F61" s="25">
        <f t="shared" si="28"/>
        <v>4532</v>
      </c>
      <c r="G61" s="14">
        <f t="shared" si="29"/>
        <v>30.79</v>
      </c>
      <c r="H61" s="25">
        <f t="shared" si="30"/>
        <v>9206</v>
      </c>
      <c r="I61" s="15">
        <v>0</v>
      </c>
      <c r="J61" s="29">
        <v>8.69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39.479999999999997</v>
      </c>
    </row>
    <row r="62" spans="1:26" ht="14.15" customHeight="1">
      <c r="A62" s="42"/>
      <c r="B62" s="6" t="s">
        <v>30</v>
      </c>
      <c r="C62" s="14">
        <f t="shared" si="25"/>
        <v>7.8900000000000006</v>
      </c>
      <c r="D62" s="25">
        <f t="shared" si="26"/>
        <v>4051</v>
      </c>
      <c r="E62" s="14">
        <f t="shared" si="27"/>
        <v>28.64</v>
      </c>
      <c r="F62" s="25">
        <f t="shared" si="28"/>
        <v>7149</v>
      </c>
      <c r="G62" s="14">
        <f t="shared" si="29"/>
        <v>36.53</v>
      </c>
      <c r="H62" s="25">
        <f t="shared" si="30"/>
        <v>11200</v>
      </c>
      <c r="I62" s="15">
        <v>0</v>
      </c>
      <c r="J62" s="29">
        <v>0.94</v>
      </c>
      <c r="K62" s="17">
        <v>0</v>
      </c>
      <c r="L62" s="32">
        <v>6.01</v>
      </c>
      <c r="M62" s="18">
        <v>4394</v>
      </c>
      <c r="N62" s="25">
        <v>0</v>
      </c>
      <c r="O62" s="17">
        <f t="shared" si="31"/>
        <v>43.48</v>
      </c>
    </row>
    <row r="63" spans="1:26" ht="14.15" customHeight="1">
      <c r="A63" s="42"/>
      <c r="B63" s="6" t="s">
        <v>31</v>
      </c>
      <c r="C63" s="14">
        <f t="shared" si="25"/>
        <v>503.77</v>
      </c>
      <c r="D63" s="25">
        <f t="shared" si="26"/>
        <v>269945</v>
      </c>
      <c r="E63" s="14">
        <f t="shared" si="27"/>
        <v>485.90999999999997</v>
      </c>
      <c r="F63" s="25">
        <f t="shared" si="28"/>
        <v>118863</v>
      </c>
      <c r="G63" s="14">
        <f t="shared" si="29"/>
        <v>989.68</v>
      </c>
      <c r="H63" s="25">
        <f t="shared" si="30"/>
        <v>388808</v>
      </c>
      <c r="I63" s="15">
        <v>0</v>
      </c>
      <c r="J63" s="29">
        <v>77.86</v>
      </c>
      <c r="K63" s="17">
        <v>1.37</v>
      </c>
      <c r="L63" s="32">
        <v>6.93</v>
      </c>
      <c r="M63" s="18">
        <v>5262</v>
      </c>
      <c r="N63" s="25">
        <v>0</v>
      </c>
      <c r="O63" s="17">
        <f t="shared" si="31"/>
        <v>1075.8399999999999</v>
      </c>
    </row>
    <row r="64" spans="1:26" ht="14.15" customHeight="1">
      <c r="A64" s="42"/>
      <c r="B64" s="6" t="s">
        <v>32</v>
      </c>
      <c r="C64" s="14">
        <f t="shared" si="25"/>
        <v>14.3</v>
      </c>
      <c r="D64" s="25">
        <f t="shared" si="26"/>
        <v>6745</v>
      </c>
      <c r="E64" s="14">
        <f t="shared" si="27"/>
        <v>2.7</v>
      </c>
      <c r="F64" s="25">
        <f t="shared" si="28"/>
        <v>700</v>
      </c>
      <c r="G64" s="14">
        <f t="shared" si="29"/>
        <v>17</v>
      </c>
      <c r="H64" s="25">
        <f t="shared" si="30"/>
        <v>7445</v>
      </c>
      <c r="I64" s="15">
        <v>0.16</v>
      </c>
      <c r="J64" s="29">
        <v>4.6399999999999997</v>
      </c>
      <c r="K64" s="17">
        <v>0</v>
      </c>
      <c r="L64" s="32">
        <v>1</v>
      </c>
      <c r="M64" s="18">
        <v>800</v>
      </c>
      <c r="N64" s="36">
        <v>0</v>
      </c>
      <c r="O64" s="16">
        <f t="shared" si="31"/>
        <v>22.8</v>
      </c>
    </row>
    <row r="65" spans="1:15" ht="14.15" customHeight="1">
      <c r="A65" s="42"/>
      <c r="B65" s="6" t="s">
        <v>33</v>
      </c>
      <c r="C65" s="14">
        <f t="shared" si="25"/>
        <v>2278.08</v>
      </c>
      <c r="D65" s="25">
        <f t="shared" si="26"/>
        <v>1216137</v>
      </c>
      <c r="E65" s="14">
        <f t="shared" si="27"/>
        <v>956.6</v>
      </c>
      <c r="F65" s="25">
        <f t="shared" si="28"/>
        <v>220877</v>
      </c>
      <c r="G65" s="14">
        <f t="shared" si="29"/>
        <v>3234.6800000000003</v>
      </c>
      <c r="H65" s="25">
        <f t="shared" si="30"/>
        <v>1437014</v>
      </c>
      <c r="I65" s="12">
        <f t="shared" ref="I65:N65" si="32">SUM(I58:I64)</f>
        <v>9.7899999999999991</v>
      </c>
      <c r="J65" s="32">
        <f t="shared" si="32"/>
        <v>492.75</v>
      </c>
      <c r="K65" s="12">
        <f t="shared" si="32"/>
        <v>5.76</v>
      </c>
      <c r="L65" s="32">
        <f t="shared" si="32"/>
        <v>148.41999999999999</v>
      </c>
      <c r="M65" s="18">
        <f t="shared" si="32"/>
        <v>99600</v>
      </c>
      <c r="N65" s="36">
        <f t="shared" si="32"/>
        <v>0</v>
      </c>
      <c r="O65" s="16">
        <f t="shared" si="31"/>
        <v>3891.4000000000005</v>
      </c>
    </row>
    <row r="66" spans="1:15" ht="14.15" customHeight="1">
      <c r="A66" s="42" t="s">
        <v>34</v>
      </c>
      <c r="B66" s="6" t="s">
        <v>35</v>
      </c>
      <c r="C66" s="14">
        <f t="shared" si="25"/>
        <v>103.37</v>
      </c>
      <c r="D66" s="25">
        <f t="shared" si="26"/>
        <v>54134</v>
      </c>
      <c r="E66" s="14">
        <f t="shared" si="27"/>
        <v>31.939999999999998</v>
      </c>
      <c r="F66" s="25">
        <f t="shared" si="28"/>
        <v>6823</v>
      </c>
      <c r="G66" s="14">
        <f t="shared" si="29"/>
        <v>135.31</v>
      </c>
      <c r="H66" s="25">
        <f t="shared" si="30"/>
        <v>60957</v>
      </c>
      <c r="I66" s="12">
        <v>0</v>
      </c>
      <c r="J66" s="32">
        <v>14.5</v>
      </c>
      <c r="K66" s="12">
        <v>515.21</v>
      </c>
      <c r="L66" s="32">
        <v>0.08</v>
      </c>
      <c r="M66" s="18">
        <v>26</v>
      </c>
      <c r="N66" s="36">
        <v>0</v>
      </c>
      <c r="O66" s="16">
        <f t="shared" si="31"/>
        <v>665.1</v>
      </c>
    </row>
    <row r="67" spans="1:15" ht="14.15" customHeight="1">
      <c r="A67" s="42"/>
      <c r="B67" s="6" t="s">
        <v>36</v>
      </c>
      <c r="C67" s="14">
        <f t="shared" si="25"/>
        <v>4.57</v>
      </c>
      <c r="D67" s="25">
        <f t="shared" si="26"/>
        <v>2889</v>
      </c>
      <c r="E67" s="14">
        <f t="shared" si="27"/>
        <v>0</v>
      </c>
      <c r="F67" s="25">
        <f t="shared" si="28"/>
        <v>0</v>
      </c>
      <c r="G67" s="14">
        <f t="shared" si="29"/>
        <v>4.57</v>
      </c>
      <c r="H67" s="25">
        <f t="shared" si="30"/>
        <v>2889</v>
      </c>
      <c r="I67" s="12">
        <v>0</v>
      </c>
      <c r="J67" s="32">
        <v>0</v>
      </c>
      <c r="K67" s="12">
        <v>0.11</v>
      </c>
      <c r="L67" s="32">
        <v>0</v>
      </c>
      <c r="M67" s="18">
        <v>0</v>
      </c>
      <c r="N67" s="36">
        <v>0</v>
      </c>
      <c r="O67" s="16">
        <f t="shared" si="31"/>
        <v>4.6800000000000006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107.94</v>
      </c>
      <c r="D69" s="25">
        <f t="shared" si="26"/>
        <v>57023</v>
      </c>
      <c r="E69" s="14">
        <f t="shared" si="27"/>
        <v>31.939999999999998</v>
      </c>
      <c r="F69" s="25">
        <f t="shared" si="28"/>
        <v>6823</v>
      </c>
      <c r="G69" s="14">
        <f t="shared" si="29"/>
        <v>139.88</v>
      </c>
      <c r="H69" s="25">
        <f t="shared" si="30"/>
        <v>63846</v>
      </c>
      <c r="I69" s="12">
        <f t="shared" ref="I69:N69" si="33">SUM(I66:I68)</f>
        <v>0</v>
      </c>
      <c r="J69" s="32">
        <f t="shared" si="33"/>
        <v>14.5</v>
      </c>
      <c r="K69" s="12">
        <f t="shared" si="33"/>
        <v>515.32000000000005</v>
      </c>
      <c r="L69" s="32">
        <f t="shared" si="33"/>
        <v>0.08</v>
      </c>
      <c r="M69" s="18">
        <f t="shared" si="33"/>
        <v>26</v>
      </c>
      <c r="N69" s="36">
        <f t="shared" si="33"/>
        <v>0</v>
      </c>
      <c r="O69" s="16">
        <f t="shared" si="31"/>
        <v>669.78000000000009</v>
      </c>
    </row>
    <row r="70" spans="1:15" ht="14.15" customHeight="1">
      <c r="A70" s="43" t="s">
        <v>38</v>
      </c>
      <c r="B70" s="6" t="s">
        <v>39</v>
      </c>
      <c r="C70" s="14">
        <f t="shared" si="25"/>
        <v>304.05</v>
      </c>
      <c r="D70" s="25">
        <f t="shared" si="26"/>
        <v>150523</v>
      </c>
      <c r="E70" s="14">
        <f t="shared" si="27"/>
        <v>307.49</v>
      </c>
      <c r="F70" s="25">
        <f t="shared" si="28"/>
        <v>61372</v>
      </c>
      <c r="G70" s="14">
        <f t="shared" si="29"/>
        <v>611.54</v>
      </c>
      <c r="H70" s="25">
        <f t="shared" si="30"/>
        <v>211895</v>
      </c>
      <c r="I70" s="12">
        <v>0</v>
      </c>
      <c r="J70" s="32">
        <v>651.55999999999995</v>
      </c>
      <c r="K70" s="12">
        <v>13.48</v>
      </c>
      <c r="L70" s="32">
        <v>22.4</v>
      </c>
      <c r="M70" s="18">
        <v>14000</v>
      </c>
      <c r="N70" s="36">
        <v>0</v>
      </c>
      <c r="O70" s="16">
        <f t="shared" si="31"/>
        <v>1298.98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304.05</v>
      </c>
      <c r="D72" s="25">
        <f t="shared" si="26"/>
        <v>150523</v>
      </c>
      <c r="E72" s="14">
        <f t="shared" si="27"/>
        <v>307.49</v>
      </c>
      <c r="F72" s="25">
        <f t="shared" si="28"/>
        <v>61372</v>
      </c>
      <c r="G72" s="14">
        <f t="shared" si="29"/>
        <v>611.54</v>
      </c>
      <c r="H72" s="25">
        <f t="shared" si="30"/>
        <v>211895</v>
      </c>
      <c r="I72" s="12">
        <f t="shared" ref="I72:N72" si="34">SUM(I70:I71)</f>
        <v>0</v>
      </c>
      <c r="J72" s="32">
        <f t="shared" si="34"/>
        <v>651.55999999999995</v>
      </c>
      <c r="K72" s="12">
        <f t="shared" si="34"/>
        <v>13.48</v>
      </c>
      <c r="L72" s="32">
        <f t="shared" si="34"/>
        <v>22.4</v>
      </c>
      <c r="M72" s="18">
        <f t="shared" si="34"/>
        <v>14000</v>
      </c>
      <c r="N72" s="36">
        <f t="shared" si="34"/>
        <v>0</v>
      </c>
      <c r="O72" s="16">
        <f t="shared" si="31"/>
        <v>1298.98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740.47</v>
      </c>
      <c r="D75" s="25">
        <f t="shared" si="26"/>
        <v>273791</v>
      </c>
      <c r="E75" s="14">
        <f t="shared" si="27"/>
        <v>134.57</v>
      </c>
      <c r="F75" s="25">
        <f t="shared" si="28"/>
        <v>30215</v>
      </c>
      <c r="G75" s="14">
        <f t="shared" si="29"/>
        <v>875.04000000000008</v>
      </c>
      <c r="H75" s="25">
        <f t="shared" si="30"/>
        <v>304006</v>
      </c>
      <c r="I75" s="15">
        <v>0</v>
      </c>
      <c r="J75" s="29">
        <v>17.489999999999998</v>
      </c>
      <c r="K75" s="17">
        <v>0.63</v>
      </c>
      <c r="L75" s="32">
        <v>0</v>
      </c>
      <c r="M75" s="18">
        <v>0</v>
      </c>
      <c r="N75" s="25">
        <v>0</v>
      </c>
      <c r="O75" s="17">
        <f t="shared" si="31"/>
        <v>893.16000000000008</v>
      </c>
    </row>
    <row r="76" spans="1:15" ht="14.15" customHeight="1">
      <c r="A76" s="42" t="s">
        <v>44</v>
      </c>
      <c r="B76" s="42"/>
      <c r="C76" s="14">
        <f t="shared" si="25"/>
        <v>4.75</v>
      </c>
      <c r="D76" s="25">
        <f t="shared" si="26"/>
        <v>2555</v>
      </c>
      <c r="E76" s="14">
        <f t="shared" si="27"/>
        <v>8.129999999999999</v>
      </c>
      <c r="F76" s="25">
        <f t="shared" si="28"/>
        <v>1948</v>
      </c>
      <c r="G76" s="14">
        <f t="shared" si="29"/>
        <v>12.879999999999999</v>
      </c>
      <c r="H76" s="25">
        <f t="shared" si="30"/>
        <v>4503</v>
      </c>
      <c r="I76" s="15">
        <v>1.03</v>
      </c>
      <c r="J76" s="29">
        <v>5.18</v>
      </c>
      <c r="K76" s="17">
        <v>1.49</v>
      </c>
      <c r="L76" s="32">
        <v>1.99</v>
      </c>
      <c r="M76" s="18">
        <v>1520</v>
      </c>
      <c r="N76" s="25">
        <v>0</v>
      </c>
      <c r="O76" s="17">
        <f t="shared" si="31"/>
        <v>22.569999999999993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3435.29</v>
      </c>
      <c r="D77" s="26">
        <f t="shared" si="35"/>
        <v>1700029</v>
      </c>
      <c r="E77" s="19">
        <f t="shared" si="35"/>
        <v>1438.73</v>
      </c>
      <c r="F77" s="26">
        <f t="shared" si="35"/>
        <v>321235</v>
      </c>
      <c r="G77" s="19">
        <f t="shared" si="35"/>
        <v>4874.0200000000004</v>
      </c>
      <c r="H77" s="26">
        <f t="shared" si="35"/>
        <v>2021264</v>
      </c>
      <c r="I77" s="15">
        <f t="shared" si="35"/>
        <v>10.819999999999999</v>
      </c>
      <c r="J77" s="33">
        <f t="shared" si="35"/>
        <v>1181.48</v>
      </c>
      <c r="K77" s="20">
        <f t="shared" si="35"/>
        <v>536.68000000000006</v>
      </c>
      <c r="L77" s="35">
        <f t="shared" si="35"/>
        <v>172.89000000000001</v>
      </c>
      <c r="M77" s="21">
        <f t="shared" si="35"/>
        <v>115146</v>
      </c>
      <c r="N77" s="26">
        <f t="shared" si="35"/>
        <v>0</v>
      </c>
      <c r="O77" s="20">
        <f t="shared" si="35"/>
        <v>6775.8899999999994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7138-BFF4-4698-8A50-19C0AD06BE6C}">
  <sheetPr codeName="Sheet24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46</v>
      </c>
      <c r="C3" s="5" t="s">
        <v>74</v>
      </c>
      <c r="D3" s="23" t="s">
        <v>80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818.23</v>
      </c>
      <c r="D8" s="25">
        <v>375522</v>
      </c>
      <c r="E8" s="12">
        <v>13.89</v>
      </c>
      <c r="F8" s="25">
        <v>1409</v>
      </c>
      <c r="G8" s="12">
        <f t="shared" ref="G8:G26" si="0">SUM(C8,E8)</f>
        <v>832.12</v>
      </c>
      <c r="H8" s="25">
        <f t="shared" ref="H8:H26" si="1">SUM(D8,F8)</f>
        <v>376931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818.23</v>
      </c>
      <c r="P8" s="25">
        <f t="shared" ref="P8:P26" si="5">SUM(D8,J8)</f>
        <v>375522</v>
      </c>
      <c r="Q8" s="12">
        <f t="shared" ref="Q8:Q26" si="6">SUM(E8,K8)</f>
        <v>13.89</v>
      </c>
      <c r="R8" s="25">
        <f t="shared" ref="R8:R26" si="7">SUM(F8,L8)</f>
        <v>1409</v>
      </c>
      <c r="S8" s="12">
        <f t="shared" ref="S8:S26" si="8">SUM(O8,Q8)</f>
        <v>832.12</v>
      </c>
      <c r="T8" s="25">
        <f t="shared" ref="T8:T26" si="9">SUM(P8,R8)</f>
        <v>376931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175.53</v>
      </c>
      <c r="D9" s="25">
        <v>71505</v>
      </c>
      <c r="E9" s="12">
        <v>7.45</v>
      </c>
      <c r="F9" s="25">
        <v>400</v>
      </c>
      <c r="G9" s="12">
        <f t="shared" si="0"/>
        <v>182.98</v>
      </c>
      <c r="H9" s="25">
        <f t="shared" si="1"/>
        <v>71905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175.53</v>
      </c>
      <c r="P9" s="25">
        <f t="shared" si="5"/>
        <v>71505</v>
      </c>
      <c r="Q9" s="12">
        <f t="shared" si="6"/>
        <v>7.45</v>
      </c>
      <c r="R9" s="25">
        <f t="shared" si="7"/>
        <v>400</v>
      </c>
      <c r="S9" s="12">
        <f t="shared" si="8"/>
        <v>182.98</v>
      </c>
      <c r="T9" s="25">
        <f t="shared" si="9"/>
        <v>71905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93.36</v>
      </c>
      <c r="D10" s="25">
        <v>42642</v>
      </c>
      <c r="E10" s="12">
        <v>13.09</v>
      </c>
      <c r="F10" s="25">
        <v>1835</v>
      </c>
      <c r="G10" s="12">
        <f t="shared" si="0"/>
        <v>106.45</v>
      </c>
      <c r="H10" s="25">
        <f t="shared" si="1"/>
        <v>44477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93.36</v>
      </c>
      <c r="P10" s="25">
        <f t="shared" si="5"/>
        <v>42642</v>
      </c>
      <c r="Q10" s="12">
        <f t="shared" si="6"/>
        <v>13.09</v>
      </c>
      <c r="R10" s="25">
        <f t="shared" si="7"/>
        <v>1835</v>
      </c>
      <c r="S10" s="12">
        <f t="shared" si="8"/>
        <v>106.45</v>
      </c>
      <c r="T10" s="25">
        <f t="shared" si="9"/>
        <v>44477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33.82</v>
      </c>
      <c r="D11" s="25">
        <v>16293</v>
      </c>
      <c r="E11" s="12">
        <v>0.14000000000000001</v>
      </c>
      <c r="F11" s="25">
        <v>16</v>
      </c>
      <c r="G11" s="12">
        <f t="shared" si="0"/>
        <v>33.96</v>
      </c>
      <c r="H11" s="25">
        <f t="shared" si="1"/>
        <v>16309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33.82</v>
      </c>
      <c r="P11" s="25">
        <f t="shared" si="5"/>
        <v>16293</v>
      </c>
      <c r="Q11" s="12">
        <f t="shared" si="6"/>
        <v>0.14000000000000001</v>
      </c>
      <c r="R11" s="25">
        <f t="shared" si="7"/>
        <v>16</v>
      </c>
      <c r="S11" s="12">
        <f t="shared" si="8"/>
        <v>33.96</v>
      </c>
      <c r="T11" s="25">
        <f t="shared" si="9"/>
        <v>16309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26.75</v>
      </c>
      <c r="D12" s="25">
        <v>12366</v>
      </c>
      <c r="E12" s="12">
        <v>0</v>
      </c>
      <c r="F12" s="25">
        <v>0</v>
      </c>
      <c r="G12" s="12">
        <f t="shared" si="0"/>
        <v>26.75</v>
      </c>
      <c r="H12" s="25">
        <f t="shared" si="1"/>
        <v>12366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26.75</v>
      </c>
      <c r="P12" s="25">
        <f t="shared" si="5"/>
        <v>12366</v>
      </c>
      <c r="Q12" s="12">
        <f t="shared" si="6"/>
        <v>0</v>
      </c>
      <c r="R12" s="25">
        <f t="shared" si="7"/>
        <v>0</v>
      </c>
      <c r="S12" s="12">
        <f t="shared" si="8"/>
        <v>26.75</v>
      </c>
      <c r="T12" s="25">
        <f t="shared" si="9"/>
        <v>12366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18.3</v>
      </c>
      <c r="D13" s="25">
        <v>7247</v>
      </c>
      <c r="E13" s="12">
        <v>0</v>
      </c>
      <c r="F13" s="25">
        <v>0</v>
      </c>
      <c r="G13" s="12">
        <f t="shared" si="0"/>
        <v>18.3</v>
      </c>
      <c r="H13" s="25">
        <f t="shared" si="1"/>
        <v>7247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18.3</v>
      </c>
      <c r="P13" s="25">
        <f t="shared" si="5"/>
        <v>7247</v>
      </c>
      <c r="Q13" s="12">
        <f t="shared" si="6"/>
        <v>0</v>
      </c>
      <c r="R13" s="25">
        <f t="shared" si="7"/>
        <v>0</v>
      </c>
      <c r="S13" s="12">
        <f t="shared" si="8"/>
        <v>18.3</v>
      </c>
      <c r="T13" s="25">
        <f t="shared" si="9"/>
        <v>7247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113.11</v>
      </c>
      <c r="D14" s="25">
        <v>49064</v>
      </c>
      <c r="E14" s="12">
        <v>1.66</v>
      </c>
      <c r="F14" s="25">
        <v>68</v>
      </c>
      <c r="G14" s="12">
        <f t="shared" si="0"/>
        <v>114.77</v>
      </c>
      <c r="H14" s="25">
        <f t="shared" si="1"/>
        <v>49132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113.11</v>
      </c>
      <c r="P14" s="25">
        <f t="shared" si="5"/>
        <v>49064</v>
      </c>
      <c r="Q14" s="12">
        <f t="shared" si="6"/>
        <v>1.66</v>
      </c>
      <c r="R14" s="25">
        <f t="shared" si="7"/>
        <v>68</v>
      </c>
      <c r="S14" s="12">
        <f t="shared" si="8"/>
        <v>114.77</v>
      </c>
      <c r="T14" s="25">
        <f t="shared" si="9"/>
        <v>49132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1279.0999999999997</v>
      </c>
      <c r="D15" s="25">
        <f>SUM(D8:D14)</f>
        <v>574639</v>
      </c>
      <c r="E15" s="12">
        <f>SUM(E8:E14)</f>
        <v>36.229999999999997</v>
      </c>
      <c r="F15" s="25">
        <f>SUM(F8:F14)</f>
        <v>3728</v>
      </c>
      <c r="G15" s="12">
        <f t="shared" si="0"/>
        <v>1315.3299999999997</v>
      </c>
      <c r="H15" s="25">
        <f t="shared" si="1"/>
        <v>578367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1279.0999999999997</v>
      </c>
      <c r="P15" s="25">
        <f t="shared" si="5"/>
        <v>574639</v>
      </c>
      <c r="Q15" s="12">
        <f t="shared" si="6"/>
        <v>36.229999999999997</v>
      </c>
      <c r="R15" s="25">
        <f t="shared" si="7"/>
        <v>3728</v>
      </c>
      <c r="S15" s="12">
        <f t="shared" si="8"/>
        <v>1315.3299999999997</v>
      </c>
      <c r="T15" s="25">
        <f t="shared" si="9"/>
        <v>578367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0.45</v>
      </c>
      <c r="D16" s="25">
        <v>213</v>
      </c>
      <c r="E16" s="12">
        <v>0</v>
      </c>
      <c r="F16" s="25">
        <v>0</v>
      </c>
      <c r="G16" s="12">
        <f t="shared" si="0"/>
        <v>0.45</v>
      </c>
      <c r="H16" s="25">
        <f t="shared" si="1"/>
        <v>213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0.45</v>
      </c>
      <c r="P16" s="25">
        <f t="shared" si="5"/>
        <v>213</v>
      </c>
      <c r="Q16" s="12">
        <f t="shared" si="6"/>
        <v>0</v>
      </c>
      <c r="R16" s="25">
        <f t="shared" si="7"/>
        <v>0</v>
      </c>
      <c r="S16" s="12">
        <f t="shared" si="8"/>
        <v>0.45</v>
      </c>
      <c r="T16" s="25">
        <f t="shared" si="9"/>
        <v>213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112.06</v>
      </c>
      <c r="D17" s="25">
        <v>53885</v>
      </c>
      <c r="E17" s="12">
        <v>0</v>
      </c>
      <c r="F17" s="25">
        <v>0</v>
      </c>
      <c r="G17" s="12">
        <f t="shared" si="0"/>
        <v>112.06</v>
      </c>
      <c r="H17" s="25">
        <f t="shared" si="1"/>
        <v>53885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112.06</v>
      </c>
      <c r="P17" s="25">
        <f t="shared" si="5"/>
        <v>53885</v>
      </c>
      <c r="Q17" s="12">
        <f t="shared" si="6"/>
        <v>0</v>
      </c>
      <c r="R17" s="25">
        <f t="shared" si="7"/>
        <v>0</v>
      </c>
      <c r="S17" s="12">
        <f t="shared" si="8"/>
        <v>112.06</v>
      </c>
      <c r="T17" s="25">
        <f t="shared" si="9"/>
        <v>53885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112.51</v>
      </c>
      <c r="D19" s="25">
        <f>SUM(D16:D18)</f>
        <v>54098</v>
      </c>
      <c r="E19" s="12">
        <f>SUM(E16:E18)</f>
        <v>0</v>
      </c>
      <c r="F19" s="25">
        <f>SUM(F16:F18)</f>
        <v>0</v>
      </c>
      <c r="G19" s="12">
        <f t="shared" si="0"/>
        <v>112.51</v>
      </c>
      <c r="H19" s="25">
        <f t="shared" si="1"/>
        <v>54098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112.51</v>
      </c>
      <c r="P19" s="25">
        <f t="shared" si="5"/>
        <v>54098</v>
      </c>
      <c r="Q19" s="12">
        <f t="shared" si="6"/>
        <v>0</v>
      </c>
      <c r="R19" s="25">
        <f t="shared" si="7"/>
        <v>0</v>
      </c>
      <c r="S19" s="12">
        <f t="shared" si="8"/>
        <v>112.51</v>
      </c>
      <c r="T19" s="25">
        <f t="shared" si="9"/>
        <v>54098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707.03</v>
      </c>
      <c r="D20" s="25">
        <v>318991</v>
      </c>
      <c r="E20" s="12">
        <v>236.6</v>
      </c>
      <c r="F20" s="25">
        <v>16954</v>
      </c>
      <c r="G20" s="12">
        <f t="shared" si="0"/>
        <v>943.63</v>
      </c>
      <c r="H20" s="25">
        <f t="shared" si="1"/>
        <v>335945</v>
      </c>
      <c r="I20" s="12">
        <v>0.77</v>
      </c>
      <c r="J20" s="25">
        <v>304</v>
      </c>
      <c r="K20" s="12">
        <v>0</v>
      </c>
      <c r="L20" s="25">
        <v>0</v>
      </c>
      <c r="M20" s="12">
        <f t="shared" si="2"/>
        <v>0.77</v>
      </c>
      <c r="N20" s="25">
        <f t="shared" si="3"/>
        <v>304</v>
      </c>
      <c r="O20" s="12">
        <f t="shared" si="4"/>
        <v>707.8</v>
      </c>
      <c r="P20" s="25">
        <f t="shared" si="5"/>
        <v>319295</v>
      </c>
      <c r="Q20" s="12">
        <f t="shared" si="6"/>
        <v>236.6</v>
      </c>
      <c r="R20" s="25">
        <f t="shared" si="7"/>
        <v>16954</v>
      </c>
      <c r="S20" s="12">
        <f t="shared" si="8"/>
        <v>944.4</v>
      </c>
      <c r="T20" s="25">
        <f t="shared" si="9"/>
        <v>336249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707.03</v>
      </c>
      <c r="D22" s="25">
        <f>SUM(D20:D21)</f>
        <v>318991</v>
      </c>
      <c r="E22" s="12">
        <f>SUM(E20:E21)</f>
        <v>236.6</v>
      </c>
      <c r="F22" s="25">
        <f>SUM(F20:F21)</f>
        <v>16954</v>
      </c>
      <c r="G22" s="12">
        <f t="shared" si="0"/>
        <v>943.63</v>
      </c>
      <c r="H22" s="25">
        <f t="shared" si="1"/>
        <v>335945</v>
      </c>
      <c r="I22" s="12">
        <f>SUM(I20:I21)</f>
        <v>0.77</v>
      </c>
      <c r="J22" s="25">
        <f>SUM(J20:J21)</f>
        <v>304</v>
      </c>
      <c r="K22" s="12">
        <f>SUM(K20:K21)</f>
        <v>0</v>
      </c>
      <c r="L22" s="25">
        <f>SUM(L20:L21)</f>
        <v>0</v>
      </c>
      <c r="M22" s="12">
        <f t="shared" si="2"/>
        <v>0.77</v>
      </c>
      <c r="N22" s="25">
        <f t="shared" si="3"/>
        <v>304</v>
      </c>
      <c r="O22" s="12">
        <f t="shared" si="4"/>
        <v>707.8</v>
      </c>
      <c r="P22" s="25">
        <f t="shared" si="5"/>
        <v>319295</v>
      </c>
      <c r="Q22" s="12">
        <f t="shared" si="6"/>
        <v>236.6</v>
      </c>
      <c r="R22" s="25">
        <f t="shared" si="7"/>
        <v>16954</v>
      </c>
      <c r="S22" s="12">
        <f t="shared" si="8"/>
        <v>944.4</v>
      </c>
      <c r="T22" s="25">
        <f t="shared" si="9"/>
        <v>336249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33.53</v>
      </c>
      <c r="D24" s="25">
        <v>13554</v>
      </c>
      <c r="E24" s="12">
        <v>0</v>
      </c>
      <c r="F24" s="25">
        <v>0</v>
      </c>
      <c r="G24" s="12">
        <f t="shared" si="0"/>
        <v>33.53</v>
      </c>
      <c r="H24" s="25">
        <f t="shared" si="1"/>
        <v>13554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33.53</v>
      </c>
      <c r="P24" s="25">
        <f t="shared" si="5"/>
        <v>13554</v>
      </c>
      <c r="Q24" s="12">
        <f t="shared" si="6"/>
        <v>0</v>
      </c>
      <c r="R24" s="25">
        <f t="shared" si="7"/>
        <v>0</v>
      </c>
      <c r="S24" s="12">
        <f t="shared" si="8"/>
        <v>33.53</v>
      </c>
      <c r="T24" s="25">
        <f t="shared" si="9"/>
        <v>13554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441.6</v>
      </c>
      <c r="D25" s="25">
        <v>171253</v>
      </c>
      <c r="E25" s="12">
        <v>0</v>
      </c>
      <c r="F25" s="25">
        <v>0</v>
      </c>
      <c r="G25" s="12">
        <f t="shared" si="0"/>
        <v>441.6</v>
      </c>
      <c r="H25" s="25">
        <f t="shared" si="1"/>
        <v>171253</v>
      </c>
      <c r="I25" s="12">
        <v>9.17</v>
      </c>
      <c r="J25" s="25">
        <v>2242</v>
      </c>
      <c r="K25" s="12">
        <v>0</v>
      </c>
      <c r="L25" s="25">
        <v>0</v>
      </c>
      <c r="M25" s="12">
        <f t="shared" si="2"/>
        <v>9.17</v>
      </c>
      <c r="N25" s="25">
        <f t="shared" si="3"/>
        <v>2242</v>
      </c>
      <c r="O25" s="12">
        <f t="shared" si="4"/>
        <v>450.77000000000004</v>
      </c>
      <c r="P25" s="25">
        <f t="shared" si="5"/>
        <v>173495</v>
      </c>
      <c r="Q25" s="12">
        <f t="shared" si="6"/>
        <v>0</v>
      </c>
      <c r="R25" s="25">
        <f t="shared" si="7"/>
        <v>0</v>
      </c>
      <c r="S25" s="12">
        <f t="shared" si="8"/>
        <v>450.77000000000004</v>
      </c>
      <c r="T25" s="25">
        <f t="shared" si="9"/>
        <v>173495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2.0499999999999998</v>
      </c>
      <c r="D26" s="25">
        <v>783</v>
      </c>
      <c r="E26" s="12">
        <v>0</v>
      </c>
      <c r="F26" s="25">
        <v>0</v>
      </c>
      <c r="G26" s="12">
        <f t="shared" si="0"/>
        <v>2.0499999999999998</v>
      </c>
      <c r="H26" s="25">
        <f t="shared" si="1"/>
        <v>783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2.0499999999999998</v>
      </c>
      <c r="P26" s="25">
        <f t="shared" si="5"/>
        <v>783</v>
      </c>
      <c r="Q26" s="12">
        <f t="shared" si="6"/>
        <v>0</v>
      </c>
      <c r="R26" s="25">
        <f t="shared" si="7"/>
        <v>0</v>
      </c>
      <c r="S26" s="12">
        <f t="shared" si="8"/>
        <v>2.0499999999999998</v>
      </c>
      <c r="T26" s="25">
        <f t="shared" si="9"/>
        <v>783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2575.8199999999997</v>
      </c>
      <c r="D27" s="26">
        <f t="shared" si="10"/>
        <v>1133318</v>
      </c>
      <c r="E27" s="19">
        <f t="shared" si="10"/>
        <v>272.83</v>
      </c>
      <c r="F27" s="26">
        <f t="shared" si="10"/>
        <v>20682</v>
      </c>
      <c r="G27" s="19">
        <f t="shared" si="10"/>
        <v>2848.65</v>
      </c>
      <c r="H27" s="26">
        <f t="shared" si="10"/>
        <v>1154000</v>
      </c>
      <c r="I27" s="19">
        <f t="shared" si="10"/>
        <v>9.94</v>
      </c>
      <c r="J27" s="26">
        <f t="shared" si="10"/>
        <v>2546</v>
      </c>
      <c r="K27" s="19">
        <f t="shared" si="10"/>
        <v>0</v>
      </c>
      <c r="L27" s="26">
        <f t="shared" si="10"/>
        <v>0</v>
      </c>
      <c r="M27" s="19">
        <f t="shared" si="10"/>
        <v>9.94</v>
      </c>
      <c r="N27" s="26">
        <f t="shared" si="10"/>
        <v>2546</v>
      </c>
      <c r="O27" s="19">
        <f t="shared" si="10"/>
        <v>2585.7600000000002</v>
      </c>
      <c r="P27" s="26">
        <f t="shared" si="10"/>
        <v>1135864</v>
      </c>
      <c r="Q27" s="19">
        <f t="shared" si="10"/>
        <v>272.83</v>
      </c>
      <c r="R27" s="26">
        <f t="shared" si="10"/>
        <v>20682</v>
      </c>
      <c r="S27" s="19">
        <f t="shared" si="10"/>
        <v>2858.59</v>
      </c>
      <c r="T27" s="26">
        <f t="shared" si="10"/>
        <v>1156546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0.72</v>
      </c>
      <c r="D33" s="29">
        <v>175</v>
      </c>
      <c r="E33" s="12">
        <v>175.68</v>
      </c>
      <c r="F33" s="29">
        <v>31553</v>
      </c>
      <c r="G33" s="12">
        <f t="shared" ref="G33:G51" si="11">SUM(C33,E33)</f>
        <v>176.4</v>
      </c>
      <c r="H33" s="25">
        <f t="shared" ref="H33:H51" si="12">SUM(D33,F33)</f>
        <v>31728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1.19</v>
      </c>
      <c r="P33" s="29">
        <v>293</v>
      </c>
      <c r="Q33" s="12">
        <v>101.03</v>
      </c>
      <c r="R33" s="29">
        <v>18581</v>
      </c>
      <c r="S33" s="12">
        <f t="shared" ref="S33:S51" si="15">SUM(O33,Q33)</f>
        <v>102.22</v>
      </c>
      <c r="T33" s="25">
        <f t="shared" ref="T33:T51" si="16">SUM(P33,R33)</f>
        <v>18874</v>
      </c>
      <c r="U33" s="14">
        <f t="shared" ref="U33:U51" si="17">SUM(C33,I33,O33)</f>
        <v>1.91</v>
      </c>
      <c r="V33" s="25">
        <f t="shared" ref="V33:V51" si="18">SUM(D33,J33,P33)</f>
        <v>468</v>
      </c>
      <c r="W33" s="14">
        <f t="shared" ref="W33:W51" si="19">SUM(E33,K33,Q33)</f>
        <v>276.71000000000004</v>
      </c>
      <c r="X33" s="25">
        <f t="shared" ref="X33:X51" si="20">SUM(F33,L33,R33)</f>
        <v>50134</v>
      </c>
      <c r="Y33" s="12">
        <f t="shared" ref="Y33:Y51" si="21">SUM(U33,W33)</f>
        <v>278.62000000000006</v>
      </c>
      <c r="Z33" s="25">
        <f t="shared" ref="Z33:Z51" si="22">SUM(V33,X33)</f>
        <v>50602</v>
      </c>
    </row>
    <row r="34" spans="1:26" ht="14.15" customHeight="1">
      <c r="A34" s="42"/>
      <c r="B34" s="6" t="s">
        <v>27</v>
      </c>
      <c r="C34" s="12">
        <v>0.16</v>
      </c>
      <c r="D34" s="29">
        <v>39</v>
      </c>
      <c r="E34" s="12">
        <v>12.92</v>
      </c>
      <c r="F34" s="29">
        <v>2319</v>
      </c>
      <c r="G34" s="12">
        <f t="shared" si="11"/>
        <v>13.08</v>
      </c>
      <c r="H34" s="25">
        <f t="shared" si="12"/>
        <v>2358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0.12</v>
      </c>
      <c r="P34" s="29">
        <v>29</v>
      </c>
      <c r="Q34" s="12">
        <v>5.95</v>
      </c>
      <c r="R34" s="29">
        <v>1084</v>
      </c>
      <c r="S34" s="12">
        <f t="shared" si="15"/>
        <v>6.07</v>
      </c>
      <c r="T34" s="25">
        <f t="shared" si="16"/>
        <v>1113</v>
      </c>
      <c r="U34" s="14">
        <f t="shared" si="17"/>
        <v>0.28000000000000003</v>
      </c>
      <c r="V34" s="25">
        <f t="shared" si="18"/>
        <v>68</v>
      </c>
      <c r="W34" s="14">
        <f t="shared" si="19"/>
        <v>18.87</v>
      </c>
      <c r="X34" s="25">
        <f t="shared" si="20"/>
        <v>3403</v>
      </c>
      <c r="Y34" s="12">
        <f t="shared" si="21"/>
        <v>19.150000000000002</v>
      </c>
      <c r="Z34" s="25">
        <f t="shared" si="22"/>
        <v>3471</v>
      </c>
    </row>
    <row r="35" spans="1:26" ht="14.15" customHeight="1">
      <c r="A35" s="42"/>
      <c r="B35" s="6" t="s">
        <v>28</v>
      </c>
      <c r="C35" s="12">
        <v>0.16</v>
      </c>
      <c r="D35" s="29">
        <v>39</v>
      </c>
      <c r="E35" s="12">
        <v>42.41</v>
      </c>
      <c r="F35" s="29">
        <v>7482</v>
      </c>
      <c r="G35" s="12">
        <f t="shared" si="11"/>
        <v>42.569999999999993</v>
      </c>
      <c r="H35" s="25">
        <f t="shared" si="12"/>
        <v>7521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0.28000000000000003</v>
      </c>
      <c r="P35" s="29">
        <v>68</v>
      </c>
      <c r="Q35" s="12">
        <v>16.59</v>
      </c>
      <c r="R35" s="29">
        <v>3115</v>
      </c>
      <c r="S35" s="12">
        <f t="shared" si="15"/>
        <v>16.87</v>
      </c>
      <c r="T35" s="25">
        <f t="shared" si="16"/>
        <v>3183</v>
      </c>
      <c r="U35" s="14">
        <f t="shared" si="17"/>
        <v>0.44000000000000006</v>
      </c>
      <c r="V35" s="25">
        <f t="shared" si="18"/>
        <v>107</v>
      </c>
      <c r="W35" s="14">
        <f t="shared" si="19"/>
        <v>59</v>
      </c>
      <c r="X35" s="25">
        <f t="shared" si="20"/>
        <v>10597</v>
      </c>
      <c r="Y35" s="12">
        <f t="shared" si="21"/>
        <v>59.44</v>
      </c>
      <c r="Z35" s="25">
        <f t="shared" si="22"/>
        <v>10704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0.36</v>
      </c>
      <c r="R36" s="29">
        <v>64</v>
      </c>
      <c r="S36" s="12">
        <f t="shared" si="15"/>
        <v>0.36</v>
      </c>
      <c r="T36" s="25">
        <f t="shared" si="16"/>
        <v>64</v>
      </c>
      <c r="U36" s="14">
        <f t="shared" si="17"/>
        <v>0</v>
      </c>
      <c r="V36" s="25">
        <f t="shared" si="18"/>
        <v>0</v>
      </c>
      <c r="W36" s="14">
        <f t="shared" si="19"/>
        <v>0.36</v>
      </c>
      <c r="X36" s="25">
        <f t="shared" si="20"/>
        <v>64</v>
      </c>
      <c r="Y36" s="12">
        <f t="shared" si="21"/>
        <v>0.36</v>
      </c>
      <c r="Z36" s="25">
        <f t="shared" si="22"/>
        <v>64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2.06</v>
      </c>
      <c r="F37" s="29">
        <v>392</v>
      </c>
      <c r="G37" s="12">
        <f t="shared" si="11"/>
        <v>2.06</v>
      </c>
      <c r="H37" s="25">
        <f t="shared" si="12"/>
        <v>392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0.81</v>
      </c>
      <c r="R37" s="29">
        <v>145</v>
      </c>
      <c r="S37" s="12">
        <f t="shared" si="15"/>
        <v>0.81</v>
      </c>
      <c r="T37" s="25">
        <f t="shared" si="16"/>
        <v>145</v>
      </c>
      <c r="U37" s="14">
        <f t="shared" si="17"/>
        <v>0</v>
      </c>
      <c r="V37" s="25">
        <f t="shared" si="18"/>
        <v>0</v>
      </c>
      <c r="W37" s="14">
        <f t="shared" si="19"/>
        <v>2.87</v>
      </c>
      <c r="X37" s="25">
        <f t="shared" si="20"/>
        <v>537</v>
      </c>
      <c r="Y37" s="12">
        <f t="shared" si="21"/>
        <v>2.87</v>
      </c>
      <c r="Z37" s="25">
        <f t="shared" si="22"/>
        <v>537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</v>
      </c>
      <c r="X38" s="25">
        <f t="shared" si="20"/>
        <v>0</v>
      </c>
      <c r="Y38" s="12">
        <f t="shared" si="21"/>
        <v>0</v>
      </c>
      <c r="Z38" s="25">
        <f t="shared" si="22"/>
        <v>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17.690000000000001</v>
      </c>
      <c r="F39" s="29">
        <v>2882</v>
      </c>
      <c r="G39" s="12">
        <f t="shared" si="11"/>
        <v>17.690000000000001</v>
      </c>
      <c r="H39" s="25">
        <f t="shared" si="12"/>
        <v>2882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25.62</v>
      </c>
      <c r="R39" s="29">
        <v>4985</v>
      </c>
      <c r="S39" s="12">
        <f t="shared" si="15"/>
        <v>25.62</v>
      </c>
      <c r="T39" s="25">
        <f t="shared" si="16"/>
        <v>4985</v>
      </c>
      <c r="U39" s="14">
        <f t="shared" si="17"/>
        <v>0</v>
      </c>
      <c r="V39" s="25">
        <f t="shared" si="18"/>
        <v>0</v>
      </c>
      <c r="W39" s="14">
        <f t="shared" si="19"/>
        <v>43.31</v>
      </c>
      <c r="X39" s="25">
        <f t="shared" si="20"/>
        <v>7867</v>
      </c>
      <c r="Y39" s="12">
        <f t="shared" si="21"/>
        <v>43.31</v>
      </c>
      <c r="Z39" s="25">
        <f t="shared" si="22"/>
        <v>7867</v>
      </c>
    </row>
    <row r="40" spans="1:26" ht="14.15" customHeight="1">
      <c r="A40" s="42"/>
      <c r="B40" s="6" t="s">
        <v>33</v>
      </c>
      <c r="C40" s="12">
        <f>SUM(C33:C39)</f>
        <v>1.04</v>
      </c>
      <c r="D40" s="25">
        <f>SUM(D33:D39)</f>
        <v>253</v>
      </c>
      <c r="E40" s="12">
        <f>SUM(E33:E39)</f>
        <v>250.76</v>
      </c>
      <c r="F40" s="25">
        <f>SUM(F33:F39)</f>
        <v>44628</v>
      </c>
      <c r="G40" s="12">
        <f t="shared" si="11"/>
        <v>251.79999999999998</v>
      </c>
      <c r="H40" s="25">
        <f t="shared" si="12"/>
        <v>44881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1.59</v>
      </c>
      <c r="P40" s="25">
        <f>SUM(P33:P39)</f>
        <v>390</v>
      </c>
      <c r="Q40" s="12">
        <f>SUM(Q33:Q39)</f>
        <v>150.36000000000001</v>
      </c>
      <c r="R40" s="25">
        <f>SUM(R33:R39)</f>
        <v>27974</v>
      </c>
      <c r="S40" s="12">
        <f t="shared" si="15"/>
        <v>151.95000000000002</v>
      </c>
      <c r="T40" s="25">
        <f t="shared" si="16"/>
        <v>28364</v>
      </c>
      <c r="U40" s="14">
        <f t="shared" si="17"/>
        <v>2.63</v>
      </c>
      <c r="V40" s="25">
        <f t="shared" si="18"/>
        <v>643</v>
      </c>
      <c r="W40" s="14">
        <f t="shared" si="19"/>
        <v>401.12</v>
      </c>
      <c r="X40" s="25">
        <f t="shared" si="20"/>
        <v>72602</v>
      </c>
      <c r="Y40" s="12">
        <f t="shared" si="21"/>
        <v>403.75</v>
      </c>
      <c r="Z40" s="25">
        <f t="shared" si="22"/>
        <v>73245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7.0000000000000007E-2</v>
      </c>
      <c r="F41" s="25">
        <v>14</v>
      </c>
      <c r="G41" s="12">
        <f t="shared" si="11"/>
        <v>7.0000000000000007E-2</v>
      </c>
      <c r="H41" s="25">
        <f t="shared" si="12"/>
        <v>14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0.09</v>
      </c>
      <c r="R41" s="25">
        <v>17</v>
      </c>
      <c r="S41" s="12">
        <f t="shared" si="15"/>
        <v>0.09</v>
      </c>
      <c r="T41" s="25">
        <f t="shared" si="16"/>
        <v>17</v>
      </c>
      <c r="U41" s="14">
        <f t="shared" si="17"/>
        <v>0</v>
      </c>
      <c r="V41" s="25">
        <f t="shared" si="18"/>
        <v>0</v>
      </c>
      <c r="W41" s="14">
        <f t="shared" si="19"/>
        <v>0.16</v>
      </c>
      <c r="X41" s="25">
        <f t="shared" si="20"/>
        <v>31</v>
      </c>
      <c r="Y41" s="12">
        <f t="shared" si="21"/>
        <v>0.16</v>
      </c>
      <c r="Z41" s="25">
        <f t="shared" si="22"/>
        <v>31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1.45</v>
      </c>
      <c r="R42" s="25">
        <v>276</v>
      </c>
      <c r="S42" s="12">
        <f t="shared" si="15"/>
        <v>1.45</v>
      </c>
      <c r="T42" s="25">
        <f t="shared" si="16"/>
        <v>276</v>
      </c>
      <c r="U42" s="14">
        <f t="shared" si="17"/>
        <v>0</v>
      </c>
      <c r="V42" s="25">
        <f t="shared" si="18"/>
        <v>0</v>
      </c>
      <c r="W42" s="14">
        <f t="shared" si="19"/>
        <v>1.45</v>
      </c>
      <c r="X42" s="25">
        <f t="shared" si="20"/>
        <v>276</v>
      </c>
      <c r="Y42" s="12">
        <f t="shared" si="21"/>
        <v>1.45</v>
      </c>
      <c r="Z42" s="25">
        <f t="shared" si="22"/>
        <v>276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7.0000000000000007E-2</v>
      </c>
      <c r="F44" s="25">
        <f>SUM(F41:F43)</f>
        <v>14</v>
      </c>
      <c r="G44" s="12">
        <f t="shared" si="11"/>
        <v>7.0000000000000007E-2</v>
      </c>
      <c r="H44" s="25">
        <f t="shared" si="12"/>
        <v>14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1.54</v>
      </c>
      <c r="R44" s="25">
        <f>SUM(R41:R43)</f>
        <v>293</v>
      </c>
      <c r="S44" s="12">
        <f t="shared" si="15"/>
        <v>1.54</v>
      </c>
      <c r="T44" s="25">
        <f t="shared" si="16"/>
        <v>293</v>
      </c>
      <c r="U44" s="14">
        <f t="shared" si="17"/>
        <v>0</v>
      </c>
      <c r="V44" s="25">
        <f t="shared" si="18"/>
        <v>0</v>
      </c>
      <c r="W44" s="14">
        <f t="shared" si="19"/>
        <v>1.61</v>
      </c>
      <c r="X44" s="25">
        <f t="shared" si="20"/>
        <v>307</v>
      </c>
      <c r="Y44" s="12">
        <f t="shared" si="21"/>
        <v>1.61</v>
      </c>
      <c r="Z44" s="25">
        <f t="shared" si="22"/>
        <v>307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49.85</v>
      </c>
      <c r="F45" s="25">
        <v>9175</v>
      </c>
      <c r="G45" s="12">
        <f t="shared" si="11"/>
        <v>49.85</v>
      </c>
      <c r="H45" s="25">
        <f t="shared" si="12"/>
        <v>9175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18.68</v>
      </c>
      <c r="R45" s="25">
        <v>3425</v>
      </c>
      <c r="S45" s="12">
        <f t="shared" si="15"/>
        <v>18.68</v>
      </c>
      <c r="T45" s="25">
        <f t="shared" si="16"/>
        <v>3425</v>
      </c>
      <c r="U45" s="14">
        <f t="shared" si="17"/>
        <v>0</v>
      </c>
      <c r="V45" s="25">
        <f t="shared" si="18"/>
        <v>0</v>
      </c>
      <c r="W45" s="14">
        <f t="shared" si="19"/>
        <v>68.53</v>
      </c>
      <c r="X45" s="25">
        <f t="shared" si="20"/>
        <v>12600</v>
      </c>
      <c r="Y45" s="12">
        <f t="shared" si="21"/>
        <v>68.53</v>
      </c>
      <c r="Z45" s="25">
        <f t="shared" si="22"/>
        <v>12600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49.85</v>
      </c>
      <c r="F47" s="25">
        <f>SUM(F45:F46)</f>
        <v>9175</v>
      </c>
      <c r="G47" s="12">
        <f t="shared" si="11"/>
        <v>49.85</v>
      </c>
      <c r="H47" s="25">
        <f t="shared" si="12"/>
        <v>9175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18.68</v>
      </c>
      <c r="R47" s="25">
        <f>SUM(R45:R46)</f>
        <v>3425</v>
      </c>
      <c r="S47" s="12">
        <f t="shared" si="15"/>
        <v>18.68</v>
      </c>
      <c r="T47" s="25">
        <f t="shared" si="16"/>
        <v>3425</v>
      </c>
      <c r="U47" s="14">
        <f t="shared" si="17"/>
        <v>0</v>
      </c>
      <c r="V47" s="25">
        <f t="shared" si="18"/>
        <v>0</v>
      </c>
      <c r="W47" s="14">
        <f t="shared" si="19"/>
        <v>68.53</v>
      </c>
      <c r="X47" s="25">
        <f t="shared" si="20"/>
        <v>12600</v>
      </c>
      <c r="Y47" s="12">
        <f t="shared" si="21"/>
        <v>68.53</v>
      </c>
      <c r="Z47" s="25">
        <f t="shared" si="22"/>
        <v>12600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1.88</v>
      </c>
      <c r="R50" s="29">
        <v>378</v>
      </c>
      <c r="S50" s="12">
        <f t="shared" si="15"/>
        <v>1.88</v>
      </c>
      <c r="T50" s="25">
        <f t="shared" si="16"/>
        <v>378</v>
      </c>
      <c r="U50" s="14">
        <f t="shared" si="17"/>
        <v>0</v>
      </c>
      <c r="V50" s="25">
        <f t="shared" si="18"/>
        <v>0</v>
      </c>
      <c r="W50" s="14">
        <f t="shared" si="19"/>
        <v>1.88</v>
      </c>
      <c r="X50" s="25">
        <f t="shared" si="20"/>
        <v>378</v>
      </c>
      <c r="Y50" s="12">
        <f t="shared" si="21"/>
        <v>1.88</v>
      </c>
      <c r="Z50" s="25">
        <f t="shared" si="22"/>
        <v>378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0.23</v>
      </c>
      <c r="F51" s="29">
        <v>31</v>
      </c>
      <c r="G51" s="12">
        <f t="shared" si="11"/>
        <v>0.23</v>
      </c>
      <c r="H51" s="25">
        <f t="shared" si="12"/>
        <v>31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0.74</v>
      </c>
      <c r="R51" s="29">
        <v>145</v>
      </c>
      <c r="S51" s="12">
        <f t="shared" si="15"/>
        <v>0.74</v>
      </c>
      <c r="T51" s="25">
        <f t="shared" si="16"/>
        <v>145</v>
      </c>
      <c r="U51" s="14">
        <f t="shared" si="17"/>
        <v>0</v>
      </c>
      <c r="V51" s="25">
        <f t="shared" si="18"/>
        <v>0</v>
      </c>
      <c r="W51" s="14">
        <f t="shared" si="19"/>
        <v>0.97</v>
      </c>
      <c r="X51" s="25">
        <f t="shared" si="20"/>
        <v>176</v>
      </c>
      <c r="Y51" s="12">
        <f t="shared" si="21"/>
        <v>0.97</v>
      </c>
      <c r="Z51" s="25">
        <f t="shared" si="22"/>
        <v>176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1.04</v>
      </c>
      <c r="D52" s="26">
        <f t="shared" si="23"/>
        <v>253</v>
      </c>
      <c r="E52" s="19">
        <f t="shared" si="23"/>
        <v>300.91000000000003</v>
      </c>
      <c r="F52" s="26">
        <f t="shared" si="23"/>
        <v>53848</v>
      </c>
      <c r="G52" s="19">
        <f t="shared" si="23"/>
        <v>301.95</v>
      </c>
      <c r="H52" s="26">
        <f t="shared" si="23"/>
        <v>54101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1.59</v>
      </c>
      <c r="P52" s="26">
        <f t="shared" si="23"/>
        <v>390</v>
      </c>
      <c r="Q52" s="19">
        <f t="shared" ref="Q52:Z52" si="24">SUM(Q40,Q44,Q47,Q48:Q51)</f>
        <v>173.20000000000002</v>
      </c>
      <c r="R52" s="26">
        <f t="shared" si="24"/>
        <v>32215</v>
      </c>
      <c r="S52" s="19">
        <f t="shared" si="24"/>
        <v>174.79000000000002</v>
      </c>
      <c r="T52" s="26">
        <f t="shared" si="24"/>
        <v>32605</v>
      </c>
      <c r="U52" s="19">
        <f t="shared" si="24"/>
        <v>2.63</v>
      </c>
      <c r="V52" s="26">
        <f t="shared" si="24"/>
        <v>643</v>
      </c>
      <c r="W52" s="19">
        <f t="shared" si="24"/>
        <v>474.11</v>
      </c>
      <c r="X52" s="26">
        <f t="shared" si="24"/>
        <v>86063</v>
      </c>
      <c r="Y52" s="19">
        <f t="shared" si="24"/>
        <v>476.74</v>
      </c>
      <c r="Z52" s="26">
        <f t="shared" si="24"/>
        <v>86706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820.14</v>
      </c>
      <c r="D58" s="25">
        <f t="shared" ref="D58:D76" si="26">SUM(V33,P8)</f>
        <v>375990</v>
      </c>
      <c r="E58" s="14">
        <f t="shared" ref="E58:E76" si="27">SUM(W33,Q8)</f>
        <v>290.60000000000002</v>
      </c>
      <c r="F58" s="25">
        <f t="shared" ref="F58:F76" si="28">SUM(X33,R8)</f>
        <v>51543</v>
      </c>
      <c r="G58" s="14">
        <f t="shared" ref="G58:G76" si="29">SUM(Y33,S8)</f>
        <v>1110.74</v>
      </c>
      <c r="H58" s="25">
        <f t="shared" ref="H58:H76" si="30">SUM(Z33,T8)</f>
        <v>427533</v>
      </c>
      <c r="I58" s="15">
        <v>0.1</v>
      </c>
      <c r="J58" s="29">
        <v>3.07</v>
      </c>
      <c r="K58" s="17">
        <v>0</v>
      </c>
      <c r="L58" s="32">
        <v>38.4</v>
      </c>
      <c r="M58" s="18">
        <v>44004</v>
      </c>
      <c r="N58" s="25">
        <v>0.33</v>
      </c>
      <c r="O58" s="17">
        <f t="shared" ref="O58:O76" si="31">SUM(G58,I58,J58:L58,N58)</f>
        <v>1152.6399999999999</v>
      </c>
    </row>
    <row r="59" spans="1:26" ht="14.15" customHeight="1">
      <c r="A59" s="42"/>
      <c r="B59" s="6" t="s">
        <v>27</v>
      </c>
      <c r="C59" s="14">
        <f t="shared" si="25"/>
        <v>175.81</v>
      </c>
      <c r="D59" s="25">
        <f t="shared" si="26"/>
        <v>71573</v>
      </c>
      <c r="E59" s="14">
        <f t="shared" si="27"/>
        <v>26.32</v>
      </c>
      <c r="F59" s="25">
        <f t="shared" si="28"/>
        <v>3803</v>
      </c>
      <c r="G59" s="14">
        <f t="shared" si="29"/>
        <v>202.13</v>
      </c>
      <c r="H59" s="25">
        <f t="shared" si="30"/>
        <v>75376</v>
      </c>
      <c r="I59" s="15">
        <v>0.16</v>
      </c>
      <c r="J59" s="29">
        <v>118.33</v>
      </c>
      <c r="K59" s="17">
        <v>0</v>
      </c>
      <c r="L59" s="32">
        <v>1.34</v>
      </c>
      <c r="M59" s="18">
        <v>1608</v>
      </c>
      <c r="N59" s="25">
        <v>0</v>
      </c>
      <c r="O59" s="17">
        <f t="shared" si="31"/>
        <v>321.95999999999998</v>
      </c>
    </row>
    <row r="60" spans="1:26" ht="14.15" customHeight="1">
      <c r="A60" s="42"/>
      <c r="B60" s="6" t="s">
        <v>28</v>
      </c>
      <c r="C60" s="14">
        <f t="shared" si="25"/>
        <v>93.8</v>
      </c>
      <c r="D60" s="25">
        <f t="shared" si="26"/>
        <v>42749</v>
      </c>
      <c r="E60" s="14">
        <f t="shared" si="27"/>
        <v>72.09</v>
      </c>
      <c r="F60" s="25">
        <f t="shared" si="28"/>
        <v>12432</v>
      </c>
      <c r="G60" s="14">
        <f t="shared" si="29"/>
        <v>165.89</v>
      </c>
      <c r="H60" s="25">
        <f t="shared" si="30"/>
        <v>55181</v>
      </c>
      <c r="I60" s="15">
        <v>0</v>
      </c>
      <c r="J60" s="29">
        <v>26.89</v>
      </c>
      <c r="K60" s="17">
        <v>0</v>
      </c>
      <c r="L60" s="32">
        <v>3.21</v>
      </c>
      <c r="M60" s="18">
        <v>3200</v>
      </c>
      <c r="N60" s="25">
        <v>0</v>
      </c>
      <c r="O60" s="17">
        <f t="shared" si="31"/>
        <v>195.98999999999998</v>
      </c>
    </row>
    <row r="61" spans="1:26" ht="14.15" customHeight="1">
      <c r="A61" s="42"/>
      <c r="B61" s="6" t="s">
        <v>29</v>
      </c>
      <c r="C61" s="14">
        <f t="shared" si="25"/>
        <v>33.82</v>
      </c>
      <c r="D61" s="25">
        <f t="shared" si="26"/>
        <v>16293</v>
      </c>
      <c r="E61" s="14">
        <f t="shared" si="27"/>
        <v>0.5</v>
      </c>
      <c r="F61" s="25">
        <f t="shared" si="28"/>
        <v>80</v>
      </c>
      <c r="G61" s="14">
        <f t="shared" si="29"/>
        <v>34.32</v>
      </c>
      <c r="H61" s="25">
        <f t="shared" si="30"/>
        <v>16373</v>
      </c>
      <c r="I61" s="15">
        <v>0</v>
      </c>
      <c r="J61" s="29">
        <v>0</v>
      </c>
      <c r="K61" s="17">
        <v>0</v>
      </c>
      <c r="L61" s="32">
        <v>0.05</v>
      </c>
      <c r="M61" s="18">
        <v>60</v>
      </c>
      <c r="N61" s="25">
        <v>0</v>
      </c>
      <c r="O61" s="17">
        <f t="shared" si="31"/>
        <v>34.369999999999997</v>
      </c>
    </row>
    <row r="62" spans="1:26" ht="14.15" customHeight="1">
      <c r="A62" s="42"/>
      <c r="B62" s="6" t="s">
        <v>30</v>
      </c>
      <c r="C62" s="14">
        <f t="shared" si="25"/>
        <v>26.75</v>
      </c>
      <c r="D62" s="25">
        <f t="shared" si="26"/>
        <v>12366</v>
      </c>
      <c r="E62" s="14">
        <f t="shared" si="27"/>
        <v>2.87</v>
      </c>
      <c r="F62" s="25">
        <f t="shared" si="28"/>
        <v>537</v>
      </c>
      <c r="G62" s="14">
        <f t="shared" si="29"/>
        <v>29.62</v>
      </c>
      <c r="H62" s="25">
        <f t="shared" si="30"/>
        <v>12903</v>
      </c>
      <c r="I62" s="15">
        <v>0</v>
      </c>
      <c r="J62" s="29">
        <v>0</v>
      </c>
      <c r="K62" s="17">
        <v>0</v>
      </c>
      <c r="L62" s="32">
        <v>0.17</v>
      </c>
      <c r="M62" s="18">
        <v>204</v>
      </c>
      <c r="N62" s="25">
        <v>0</v>
      </c>
      <c r="O62" s="17">
        <f t="shared" si="31"/>
        <v>29.790000000000003</v>
      </c>
    </row>
    <row r="63" spans="1:26" ht="14.15" customHeight="1">
      <c r="A63" s="42"/>
      <c r="B63" s="6" t="s">
        <v>31</v>
      </c>
      <c r="C63" s="14">
        <f t="shared" si="25"/>
        <v>18.3</v>
      </c>
      <c r="D63" s="25">
        <f t="shared" si="26"/>
        <v>7247</v>
      </c>
      <c r="E63" s="14">
        <f t="shared" si="27"/>
        <v>0</v>
      </c>
      <c r="F63" s="25">
        <f t="shared" si="28"/>
        <v>0</v>
      </c>
      <c r="G63" s="14">
        <f t="shared" si="29"/>
        <v>18.3</v>
      </c>
      <c r="H63" s="25">
        <f t="shared" si="30"/>
        <v>7247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18.3</v>
      </c>
    </row>
    <row r="64" spans="1:26" ht="14.15" customHeight="1">
      <c r="A64" s="42"/>
      <c r="B64" s="6" t="s">
        <v>32</v>
      </c>
      <c r="C64" s="14">
        <f t="shared" si="25"/>
        <v>113.11</v>
      </c>
      <c r="D64" s="25">
        <f t="shared" si="26"/>
        <v>49064</v>
      </c>
      <c r="E64" s="14">
        <f t="shared" si="27"/>
        <v>44.97</v>
      </c>
      <c r="F64" s="25">
        <f t="shared" si="28"/>
        <v>7935</v>
      </c>
      <c r="G64" s="14">
        <f t="shared" si="29"/>
        <v>158.07999999999998</v>
      </c>
      <c r="H64" s="25">
        <f t="shared" si="30"/>
        <v>56999</v>
      </c>
      <c r="I64" s="15">
        <v>0</v>
      </c>
      <c r="J64" s="29">
        <v>12.34</v>
      </c>
      <c r="K64" s="17">
        <v>0</v>
      </c>
      <c r="L64" s="32">
        <v>0.98</v>
      </c>
      <c r="M64" s="18">
        <v>588</v>
      </c>
      <c r="N64" s="36">
        <v>0</v>
      </c>
      <c r="O64" s="16">
        <f t="shared" si="31"/>
        <v>171.39999999999998</v>
      </c>
    </row>
    <row r="65" spans="1:15" ht="14.15" customHeight="1">
      <c r="A65" s="42"/>
      <c r="B65" s="6" t="s">
        <v>33</v>
      </c>
      <c r="C65" s="14">
        <f t="shared" si="25"/>
        <v>1281.7299999999998</v>
      </c>
      <c r="D65" s="25">
        <f t="shared" si="26"/>
        <v>575282</v>
      </c>
      <c r="E65" s="14">
        <f t="shared" si="27"/>
        <v>437.35</v>
      </c>
      <c r="F65" s="25">
        <f t="shared" si="28"/>
        <v>76330</v>
      </c>
      <c r="G65" s="14">
        <f t="shared" si="29"/>
        <v>1719.0799999999997</v>
      </c>
      <c r="H65" s="25">
        <f t="shared" si="30"/>
        <v>651612</v>
      </c>
      <c r="I65" s="12">
        <f t="shared" ref="I65:N65" si="32">SUM(I58:I64)</f>
        <v>0.26</v>
      </c>
      <c r="J65" s="32">
        <f t="shared" si="32"/>
        <v>160.63</v>
      </c>
      <c r="K65" s="12">
        <f t="shared" si="32"/>
        <v>0</v>
      </c>
      <c r="L65" s="32">
        <f t="shared" si="32"/>
        <v>44.15</v>
      </c>
      <c r="M65" s="18">
        <f t="shared" si="32"/>
        <v>49664</v>
      </c>
      <c r="N65" s="36">
        <f t="shared" si="32"/>
        <v>0.33</v>
      </c>
      <c r="O65" s="16">
        <f t="shared" si="31"/>
        <v>1924.4499999999998</v>
      </c>
    </row>
    <row r="66" spans="1:15" ht="14.15" customHeight="1">
      <c r="A66" s="42" t="s">
        <v>34</v>
      </c>
      <c r="B66" s="6" t="s">
        <v>35</v>
      </c>
      <c r="C66" s="14">
        <f t="shared" si="25"/>
        <v>0.45</v>
      </c>
      <c r="D66" s="25">
        <f t="shared" si="26"/>
        <v>213</v>
      </c>
      <c r="E66" s="14">
        <f t="shared" si="27"/>
        <v>0.16</v>
      </c>
      <c r="F66" s="25">
        <f t="shared" si="28"/>
        <v>31</v>
      </c>
      <c r="G66" s="14">
        <f t="shared" si="29"/>
        <v>0.61</v>
      </c>
      <c r="H66" s="25">
        <f t="shared" si="30"/>
        <v>244</v>
      </c>
      <c r="I66" s="12">
        <v>0</v>
      </c>
      <c r="J66" s="32">
        <v>0</v>
      </c>
      <c r="K66" s="12">
        <v>0</v>
      </c>
      <c r="L66" s="32">
        <v>0.09</v>
      </c>
      <c r="M66" s="18">
        <v>108</v>
      </c>
      <c r="N66" s="36">
        <v>0</v>
      </c>
      <c r="O66" s="16">
        <f t="shared" si="31"/>
        <v>0.7</v>
      </c>
    </row>
    <row r="67" spans="1:15" ht="14.15" customHeight="1">
      <c r="A67" s="42"/>
      <c r="B67" s="6" t="s">
        <v>36</v>
      </c>
      <c r="C67" s="14">
        <f t="shared" si="25"/>
        <v>112.06</v>
      </c>
      <c r="D67" s="25">
        <f t="shared" si="26"/>
        <v>53885</v>
      </c>
      <c r="E67" s="14">
        <f t="shared" si="27"/>
        <v>1.45</v>
      </c>
      <c r="F67" s="25">
        <f t="shared" si="28"/>
        <v>276</v>
      </c>
      <c r="G67" s="14">
        <f t="shared" si="29"/>
        <v>113.51</v>
      </c>
      <c r="H67" s="25">
        <f t="shared" si="30"/>
        <v>54161</v>
      </c>
      <c r="I67" s="12">
        <v>0</v>
      </c>
      <c r="J67" s="32">
        <v>0.64</v>
      </c>
      <c r="K67" s="12">
        <v>0.89</v>
      </c>
      <c r="L67" s="32">
        <v>0</v>
      </c>
      <c r="M67" s="18">
        <v>0</v>
      </c>
      <c r="N67" s="36">
        <v>0</v>
      </c>
      <c r="O67" s="16">
        <f t="shared" si="31"/>
        <v>115.04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112.51</v>
      </c>
      <c r="D69" s="25">
        <f t="shared" si="26"/>
        <v>54098</v>
      </c>
      <c r="E69" s="14">
        <f t="shared" si="27"/>
        <v>1.61</v>
      </c>
      <c r="F69" s="25">
        <f t="shared" si="28"/>
        <v>307</v>
      </c>
      <c r="G69" s="14">
        <f t="shared" si="29"/>
        <v>114.12</v>
      </c>
      <c r="H69" s="25">
        <f t="shared" si="30"/>
        <v>54405</v>
      </c>
      <c r="I69" s="12">
        <f t="shared" ref="I69:N69" si="33">SUM(I66:I68)</f>
        <v>0</v>
      </c>
      <c r="J69" s="32">
        <f t="shared" si="33"/>
        <v>0.64</v>
      </c>
      <c r="K69" s="12">
        <f t="shared" si="33"/>
        <v>0.89</v>
      </c>
      <c r="L69" s="32">
        <f t="shared" si="33"/>
        <v>0.09</v>
      </c>
      <c r="M69" s="18">
        <f t="shared" si="33"/>
        <v>108</v>
      </c>
      <c r="N69" s="36">
        <f t="shared" si="33"/>
        <v>0</v>
      </c>
      <c r="O69" s="16">
        <f t="shared" si="31"/>
        <v>115.74000000000001</v>
      </c>
    </row>
    <row r="70" spans="1:15" ht="14.15" customHeight="1">
      <c r="A70" s="43" t="s">
        <v>38</v>
      </c>
      <c r="B70" s="6" t="s">
        <v>39</v>
      </c>
      <c r="C70" s="14">
        <f t="shared" si="25"/>
        <v>707.8</v>
      </c>
      <c r="D70" s="25">
        <f t="shared" si="26"/>
        <v>319295</v>
      </c>
      <c r="E70" s="14">
        <f t="shared" si="27"/>
        <v>305.13</v>
      </c>
      <c r="F70" s="25">
        <f t="shared" si="28"/>
        <v>29554</v>
      </c>
      <c r="G70" s="14">
        <f t="shared" si="29"/>
        <v>1012.93</v>
      </c>
      <c r="H70" s="25">
        <f t="shared" si="30"/>
        <v>348849</v>
      </c>
      <c r="I70" s="12">
        <v>0</v>
      </c>
      <c r="J70" s="32">
        <v>471.23</v>
      </c>
      <c r="K70" s="12">
        <v>0</v>
      </c>
      <c r="L70" s="32">
        <v>0.68</v>
      </c>
      <c r="M70" s="18">
        <v>656</v>
      </c>
      <c r="N70" s="36">
        <v>0</v>
      </c>
      <c r="O70" s="16">
        <f t="shared" si="31"/>
        <v>1484.84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707.8</v>
      </c>
      <c r="D72" s="25">
        <f t="shared" si="26"/>
        <v>319295</v>
      </c>
      <c r="E72" s="14">
        <f t="shared" si="27"/>
        <v>305.13</v>
      </c>
      <c r="F72" s="25">
        <f t="shared" si="28"/>
        <v>29554</v>
      </c>
      <c r="G72" s="14">
        <f t="shared" si="29"/>
        <v>1012.93</v>
      </c>
      <c r="H72" s="25">
        <f t="shared" si="30"/>
        <v>348849</v>
      </c>
      <c r="I72" s="12">
        <f t="shared" ref="I72:N72" si="34">SUM(I70:I71)</f>
        <v>0</v>
      </c>
      <c r="J72" s="32">
        <f t="shared" si="34"/>
        <v>471.23</v>
      </c>
      <c r="K72" s="12">
        <f t="shared" si="34"/>
        <v>0</v>
      </c>
      <c r="L72" s="32">
        <f t="shared" si="34"/>
        <v>0.68</v>
      </c>
      <c r="M72" s="18">
        <f t="shared" si="34"/>
        <v>656</v>
      </c>
      <c r="N72" s="36">
        <f t="shared" si="34"/>
        <v>0</v>
      </c>
      <c r="O72" s="16">
        <f t="shared" si="31"/>
        <v>1484.84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33.53</v>
      </c>
      <c r="D74" s="25">
        <f t="shared" si="26"/>
        <v>13554</v>
      </c>
      <c r="E74" s="14">
        <f t="shared" si="27"/>
        <v>0</v>
      </c>
      <c r="F74" s="25">
        <f t="shared" si="28"/>
        <v>0</v>
      </c>
      <c r="G74" s="14">
        <f t="shared" si="29"/>
        <v>33.53</v>
      </c>
      <c r="H74" s="25">
        <f t="shared" si="30"/>
        <v>13554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33.53</v>
      </c>
    </row>
    <row r="75" spans="1:15" ht="14.15" customHeight="1">
      <c r="A75" s="44" t="s">
        <v>43</v>
      </c>
      <c r="B75" s="45"/>
      <c r="C75" s="14">
        <f t="shared" si="25"/>
        <v>450.77000000000004</v>
      </c>
      <c r="D75" s="25">
        <f t="shared" si="26"/>
        <v>173495</v>
      </c>
      <c r="E75" s="14">
        <f t="shared" si="27"/>
        <v>1.88</v>
      </c>
      <c r="F75" s="25">
        <f t="shared" si="28"/>
        <v>378</v>
      </c>
      <c r="G75" s="14">
        <f t="shared" si="29"/>
        <v>452.65000000000003</v>
      </c>
      <c r="H75" s="25">
        <f t="shared" si="30"/>
        <v>173873</v>
      </c>
      <c r="I75" s="15">
        <v>0</v>
      </c>
      <c r="J75" s="29">
        <v>6.78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459.43</v>
      </c>
    </row>
    <row r="76" spans="1:15" ht="14.15" customHeight="1">
      <c r="A76" s="42" t="s">
        <v>44</v>
      </c>
      <c r="B76" s="42"/>
      <c r="C76" s="14">
        <f t="shared" si="25"/>
        <v>2.0499999999999998</v>
      </c>
      <c r="D76" s="25">
        <f t="shared" si="26"/>
        <v>783</v>
      </c>
      <c r="E76" s="14">
        <f t="shared" si="27"/>
        <v>0.97</v>
      </c>
      <c r="F76" s="25">
        <f t="shared" si="28"/>
        <v>176</v>
      </c>
      <c r="G76" s="14">
        <f t="shared" si="29"/>
        <v>3.0199999999999996</v>
      </c>
      <c r="H76" s="25">
        <f t="shared" si="30"/>
        <v>959</v>
      </c>
      <c r="I76" s="15">
        <v>0</v>
      </c>
      <c r="J76" s="29">
        <v>0</v>
      </c>
      <c r="K76" s="17">
        <v>0</v>
      </c>
      <c r="L76" s="32">
        <v>0.02</v>
      </c>
      <c r="M76" s="18">
        <v>24</v>
      </c>
      <c r="N76" s="25">
        <v>0</v>
      </c>
      <c r="O76" s="17">
        <f t="shared" si="31"/>
        <v>3.0399999999999996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2588.3900000000003</v>
      </c>
      <c r="D77" s="26">
        <f t="shared" si="35"/>
        <v>1136507</v>
      </c>
      <c r="E77" s="19">
        <f t="shared" si="35"/>
        <v>746.94</v>
      </c>
      <c r="F77" s="26">
        <f t="shared" si="35"/>
        <v>106745</v>
      </c>
      <c r="G77" s="19">
        <f t="shared" si="35"/>
        <v>3335.33</v>
      </c>
      <c r="H77" s="26">
        <f t="shared" si="35"/>
        <v>1243252</v>
      </c>
      <c r="I77" s="15">
        <f t="shared" si="35"/>
        <v>0.26</v>
      </c>
      <c r="J77" s="33">
        <f t="shared" si="35"/>
        <v>639.28</v>
      </c>
      <c r="K77" s="20">
        <f t="shared" si="35"/>
        <v>0.89</v>
      </c>
      <c r="L77" s="35">
        <f t="shared" si="35"/>
        <v>44.940000000000005</v>
      </c>
      <c r="M77" s="21">
        <f t="shared" si="35"/>
        <v>50452</v>
      </c>
      <c r="N77" s="26">
        <f t="shared" si="35"/>
        <v>0.33</v>
      </c>
      <c r="O77" s="20">
        <f t="shared" si="35"/>
        <v>4021.0299999999997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2B575-EE7F-40FA-98AA-369F4673B4F2}">
  <sheetPr codeName="Sheet27">
    <tabColor theme="8" tint="-0.249977111117893"/>
    <pageSetUpPr fitToPage="1"/>
  </sheetPr>
  <dimension ref="A1:BD77"/>
  <sheetViews>
    <sheetView showZeros="0" view="pageBreakPreview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110</v>
      </c>
      <c r="C3" s="5"/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宇城地域!C8+上益城地域!C8</f>
        <v>23055.559999999998</v>
      </c>
      <c r="D8" s="25">
        <f>宇城地域!D8+上益城地域!D8</f>
        <v>11335903</v>
      </c>
      <c r="E8" s="12">
        <f>宇城地域!E8+上益城地域!E8</f>
        <v>1118.42</v>
      </c>
      <c r="F8" s="25">
        <f>宇城地域!F8+上益城地域!F8</f>
        <v>179566</v>
      </c>
      <c r="G8" s="12">
        <f>宇城地域!G8+上益城地域!G8</f>
        <v>24173.980000000003</v>
      </c>
      <c r="H8" s="25">
        <f>宇城地域!H8+上益城地域!H8</f>
        <v>11515469</v>
      </c>
      <c r="I8" s="12">
        <f>宇城地域!I8+上益城地域!I8</f>
        <v>149.85</v>
      </c>
      <c r="J8" s="25">
        <f>宇城地域!J8+上益城地域!J8</f>
        <v>40320</v>
      </c>
      <c r="K8" s="12">
        <f>宇城地域!K8+上益城地域!K8</f>
        <v>17.93</v>
      </c>
      <c r="L8" s="25">
        <f>宇城地域!L8+上益城地域!L8</f>
        <v>1342</v>
      </c>
      <c r="M8" s="12">
        <f>宇城地域!M8+上益城地域!M8</f>
        <v>167.77999999999997</v>
      </c>
      <c r="N8" s="25">
        <f>宇城地域!N8+上益城地域!N8</f>
        <v>41662</v>
      </c>
      <c r="O8" s="12">
        <f>宇城地域!O8+上益城地域!O8</f>
        <v>23205.41</v>
      </c>
      <c r="P8" s="25">
        <f>宇城地域!P8+上益城地域!P8</f>
        <v>11376223</v>
      </c>
      <c r="Q8" s="12">
        <f>宇城地域!Q8+上益城地域!Q8</f>
        <v>1136.3499999999999</v>
      </c>
      <c r="R8" s="25">
        <f>宇城地域!R8+上益城地域!R8</f>
        <v>180908</v>
      </c>
      <c r="S8" s="12">
        <f>宇城地域!S8+上益城地域!S8</f>
        <v>24341.760000000002</v>
      </c>
      <c r="T8" s="25">
        <f>宇城地域!T8+上益城地域!T8</f>
        <v>11557131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宇城地域!C9+上益城地域!C9</f>
        <v>2112.2399999999998</v>
      </c>
      <c r="D9" s="25">
        <f>宇城地域!D9+上益城地域!D9</f>
        <v>1101953</v>
      </c>
      <c r="E9" s="12">
        <f>宇城地域!E9+上益城地域!E9</f>
        <v>197.32000000000002</v>
      </c>
      <c r="F9" s="25">
        <f>宇城地域!F9+上益城地域!F9</f>
        <v>35231</v>
      </c>
      <c r="G9" s="12">
        <f>宇城地域!G9+上益城地域!G9</f>
        <v>2309.56</v>
      </c>
      <c r="H9" s="25">
        <f>宇城地域!H9+上益城地域!H9</f>
        <v>1137184</v>
      </c>
      <c r="I9" s="12">
        <f>宇城地域!I9+上益城地域!I9</f>
        <v>8.08</v>
      </c>
      <c r="J9" s="25">
        <f>宇城地域!J9+上益城地域!J9</f>
        <v>1854</v>
      </c>
      <c r="K9" s="12">
        <f>宇城地域!K9+上益城地域!K9</f>
        <v>0.77</v>
      </c>
      <c r="L9" s="25">
        <f>宇城地域!L9+上益城地域!L9</f>
        <v>29</v>
      </c>
      <c r="M9" s="12">
        <f>宇城地域!M9+上益城地域!M9</f>
        <v>8.85</v>
      </c>
      <c r="N9" s="25">
        <f>宇城地域!N9+上益城地域!N9</f>
        <v>1883</v>
      </c>
      <c r="O9" s="12">
        <f>宇城地域!O9+上益城地域!O9</f>
        <v>2120.3199999999997</v>
      </c>
      <c r="P9" s="25">
        <f>宇城地域!P9+上益城地域!P9</f>
        <v>1103807</v>
      </c>
      <c r="Q9" s="12">
        <f>宇城地域!Q9+上益城地域!Q9</f>
        <v>198.09000000000003</v>
      </c>
      <c r="R9" s="25">
        <f>宇城地域!R9+上益城地域!R9</f>
        <v>35260</v>
      </c>
      <c r="S9" s="12">
        <f>宇城地域!S9+上益城地域!S9</f>
        <v>2318.41</v>
      </c>
      <c r="T9" s="25">
        <f>宇城地域!T9+上益城地域!T9</f>
        <v>1139067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宇城地域!C10+上益城地域!C10</f>
        <v>945.84999999999991</v>
      </c>
      <c r="D10" s="25">
        <f>宇城地域!D10+上益城地域!D10</f>
        <v>457507</v>
      </c>
      <c r="E10" s="12">
        <f>宇城地域!E10+上益城地域!E10</f>
        <v>65.23</v>
      </c>
      <c r="F10" s="25">
        <f>宇城地域!F10+上益城地域!F10</f>
        <v>10015</v>
      </c>
      <c r="G10" s="12">
        <f>宇城地域!G10+上益城地域!G10</f>
        <v>1011.0799999999999</v>
      </c>
      <c r="H10" s="25">
        <f>宇城地域!H10+上益城地域!H10</f>
        <v>467522</v>
      </c>
      <c r="I10" s="12">
        <f>宇城地域!I10+上益城地域!I10</f>
        <v>12.82</v>
      </c>
      <c r="J10" s="25">
        <f>宇城地域!J10+上益城地域!J10</f>
        <v>4917</v>
      </c>
      <c r="K10" s="12">
        <f>宇城地域!K10+上益城地域!K10</f>
        <v>13.96</v>
      </c>
      <c r="L10" s="25">
        <f>宇城地域!L10+上益城地域!L10</f>
        <v>838</v>
      </c>
      <c r="M10" s="12">
        <f>宇城地域!M10+上益城地域!M10</f>
        <v>26.78</v>
      </c>
      <c r="N10" s="25">
        <f>宇城地域!N10+上益城地域!N10</f>
        <v>5755</v>
      </c>
      <c r="O10" s="12">
        <f>宇城地域!O10+上益城地域!O10</f>
        <v>958.67</v>
      </c>
      <c r="P10" s="25">
        <f>宇城地域!P10+上益城地域!P10</f>
        <v>462424</v>
      </c>
      <c r="Q10" s="12">
        <f>宇城地域!Q10+上益城地域!Q10</f>
        <v>79.19</v>
      </c>
      <c r="R10" s="25">
        <f>宇城地域!R10+上益城地域!R10</f>
        <v>10853</v>
      </c>
      <c r="S10" s="12">
        <f>宇城地域!S10+上益城地域!S10</f>
        <v>1037.8599999999999</v>
      </c>
      <c r="T10" s="25">
        <f>宇城地域!T10+上益城地域!T10</f>
        <v>473277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宇城地域!C11+上益城地域!C11</f>
        <v>51.279999999999994</v>
      </c>
      <c r="D11" s="25">
        <f>宇城地域!D11+上益城地域!D11</f>
        <v>24423</v>
      </c>
      <c r="E11" s="12">
        <f>宇城地域!E11+上益城地域!E11</f>
        <v>14.24</v>
      </c>
      <c r="F11" s="25">
        <f>宇城地域!F11+上益城地域!F11</f>
        <v>2142</v>
      </c>
      <c r="G11" s="12">
        <f>宇城地域!G11+上益城地域!G11</f>
        <v>65.52</v>
      </c>
      <c r="H11" s="25">
        <f>宇城地域!H11+上益城地域!H11</f>
        <v>26565</v>
      </c>
      <c r="I11" s="12">
        <f>宇城地域!I11+上益城地域!I11</f>
        <v>0</v>
      </c>
      <c r="J11" s="25">
        <f>宇城地域!J11+上益城地域!J11</f>
        <v>0</v>
      </c>
      <c r="K11" s="12">
        <f>宇城地域!K11+上益城地域!K11</f>
        <v>0</v>
      </c>
      <c r="L11" s="25">
        <f>宇城地域!L11+上益城地域!L11</f>
        <v>0</v>
      </c>
      <c r="M11" s="12">
        <f>宇城地域!M11+上益城地域!M11</f>
        <v>0</v>
      </c>
      <c r="N11" s="25">
        <f>宇城地域!N11+上益城地域!N11</f>
        <v>0</v>
      </c>
      <c r="O11" s="12">
        <f>宇城地域!O11+上益城地域!O11</f>
        <v>51.279999999999994</v>
      </c>
      <c r="P11" s="25">
        <f>宇城地域!P11+上益城地域!P11</f>
        <v>24423</v>
      </c>
      <c r="Q11" s="12">
        <f>宇城地域!Q11+上益城地域!Q11</f>
        <v>14.24</v>
      </c>
      <c r="R11" s="25">
        <f>宇城地域!R11+上益城地域!R11</f>
        <v>2142</v>
      </c>
      <c r="S11" s="12">
        <f>宇城地域!S11+上益城地域!S11</f>
        <v>65.52</v>
      </c>
      <c r="T11" s="25">
        <f>宇城地域!T11+上益城地域!T11</f>
        <v>26565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宇城地域!C12+上益城地域!C12</f>
        <v>27.75</v>
      </c>
      <c r="D12" s="25">
        <f>宇城地域!D12+上益城地域!D12</f>
        <v>14497</v>
      </c>
      <c r="E12" s="12">
        <f>宇城地域!E12+上益城地域!E12</f>
        <v>1.79</v>
      </c>
      <c r="F12" s="25">
        <f>宇城地域!F12+上益城地域!F12</f>
        <v>272</v>
      </c>
      <c r="G12" s="12">
        <f>宇城地域!G12+上益城地域!G12</f>
        <v>29.540000000000003</v>
      </c>
      <c r="H12" s="25">
        <f>宇城地域!H12+上益城地域!H12</f>
        <v>14769</v>
      </c>
      <c r="I12" s="12">
        <f>宇城地域!I12+上益城地域!I12</f>
        <v>0.03</v>
      </c>
      <c r="J12" s="25">
        <f>宇城地域!J12+上益城地域!J12</f>
        <v>16</v>
      </c>
      <c r="K12" s="12">
        <f>宇城地域!K12+上益城地域!K12</f>
        <v>0</v>
      </c>
      <c r="L12" s="25">
        <f>宇城地域!L12+上益城地域!L12</f>
        <v>0</v>
      </c>
      <c r="M12" s="12">
        <f>宇城地域!M12+上益城地域!M12</f>
        <v>0.03</v>
      </c>
      <c r="N12" s="25">
        <f>宇城地域!N12+上益城地域!N12</f>
        <v>16</v>
      </c>
      <c r="O12" s="12">
        <f>宇城地域!O12+上益城地域!O12</f>
        <v>27.78</v>
      </c>
      <c r="P12" s="25">
        <f>宇城地域!P12+上益城地域!P12</f>
        <v>14513</v>
      </c>
      <c r="Q12" s="12">
        <f>宇城地域!Q12+上益城地域!Q12</f>
        <v>1.79</v>
      </c>
      <c r="R12" s="25">
        <f>宇城地域!R12+上益城地域!R12</f>
        <v>272</v>
      </c>
      <c r="S12" s="12">
        <f>宇城地域!S12+上益城地域!S12</f>
        <v>29.570000000000004</v>
      </c>
      <c r="T12" s="25">
        <f>宇城地域!T12+上益城地域!T12</f>
        <v>14785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宇城地域!C13+上益城地域!C13</f>
        <v>109.53</v>
      </c>
      <c r="D13" s="25">
        <f>宇城地域!D13+上益城地域!D13</f>
        <v>53012</v>
      </c>
      <c r="E13" s="12">
        <f>宇城地域!E13+上益城地域!E13</f>
        <v>10.25</v>
      </c>
      <c r="F13" s="25">
        <f>宇城地域!F13+上益城地域!F13</f>
        <v>1396</v>
      </c>
      <c r="G13" s="12">
        <f>宇城地域!G13+上益城地域!G13</f>
        <v>119.78</v>
      </c>
      <c r="H13" s="25">
        <f>宇城地域!H13+上益城地域!H13</f>
        <v>54408</v>
      </c>
      <c r="I13" s="12">
        <f>宇城地域!I13+上益城地域!I13</f>
        <v>0</v>
      </c>
      <c r="J13" s="25">
        <f>宇城地域!J13+上益城地域!J13</f>
        <v>0</v>
      </c>
      <c r="K13" s="12">
        <f>宇城地域!K13+上益城地域!K13</f>
        <v>0</v>
      </c>
      <c r="L13" s="25">
        <f>宇城地域!L13+上益城地域!L13</f>
        <v>0</v>
      </c>
      <c r="M13" s="12">
        <f>宇城地域!M13+上益城地域!M13</f>
        <v>0</v>
      </c>
      <c r="N13" s="25">
        <f>宇城地域!N13+上益城地域!N13</f>
        <v>0</v>
      </c>
      <c r="O13" s="12">
        <f>宇城地域!O13+上益城地域!O13</f>
        <v>109.53</v>
      </c>
      <c r="P13" s="25">
        <f>宇城地域!P13+上益城地域!P13</f>
        <v>53012</v>
      </c>
      <c r="Q13" s="12">
        <f>宇城地域!Q13+上益城地域!Q13</f>
        <v>10.25</v>
      </c>
      <c r="R13" s="25">
        <f>宇城地域!R13+上益城地域!R13</f>
        <v>1396</v>
      </c>
      <c r="S13" s="12">
        <f>宇城地域!S13+上益城地域!S13</f>
        <v>119.78</v>
      </c>
      <c r="T13" s="25">
        <f>宇城地域!T13+上益城地域!T13</f>
        <v>54408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宇城地域!C14+上益城地域!C14</f>
        <v>571.4899999999999</v>
      </c>
      <c r="D14" s="25">
        <f>宇城地域!D14+上益城地域!D14</f>
        <v>282063</v>
      </c>
      <c r="E14" s="12">
        <f>宇城地域!E14+上益城地域!E14</f>
        <v>117.28</v>
      </c>
      <c r="F14" s="25">
        <f>宇城地域!F14+上益城地域!F14</f>
        <v>16752</v>
      </c>
      <c r="G14" s="12">
        <f>宇城地域!G14+上益城地域!G14</f>
        <v>688.77</v>
      </c>
      <c r="H14" s="25">
        <f>宇城地域!H14+上益城地域!H14</f>
        <v>298815</v>
      </c>
      <c r="I14" s="12">
        <f>宇城地域!I14+上益城地域!I14</f>
        <v>0</v>
      </c>
      <c r="J14" s="25">
        <f>宇城地域!J14+上益城地域!J14</f>
        <v>0</v>
      </c>
      <c r="K14" s="12">
        <f>宇城地域!K14+上益城地域!K14</f>
        <v>0</v>
      </c>
      <c r="L14" s="25">
        <f>宇城地域!L14+上益城地域!L14</f>
        <v>0</v>
      </c>
      <c r="M14" s="12">
        <f>宇城地域!M14+上益城地域!M14</f>
        <v>0</v>
      </c>
      <c r="N14" s="25">
        <f>宇城地域!N14+上益城地域!N14</f>
        <v>0</v>
      </c>
      <c r="O14" s="12">
        <f>宇城地域!O14+上益城地域!O14</f>
        <v>571.4899999999999</v>
      </c>
      <c r="P14" s="25">
        <f>宇城地域!P14+上益城地域!P14</f>
        <v>282063</v>
      </c>
      <c r="Q14" s="12">
        <f>宇城地域!Q14+上益城地域!Q14</f>
        <v>117.28</v>
      </c>
      <c r="R14" s="25">
        <f>宇城地域!R14+上益城地域!R14</f>
        <v>16752</v>
      </c>
      <c r="S14" s="12">
        <f>宇城地域!S14+上益城地域!S14</f>
        <v>688.77</v>
      </c>
      <c r="T14" s="25">
        <f>宇城地域!T14+上益城地域!T14</f>
        <v>298815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宇城地域!C15+上益城地域!C15</f>
        <v>26873.699999999997</v>
      </c>
      <c r="D15" s="25">
        <f>宇城地域!D15+上益城地域!D15</f>
        <v>13269358</v>
      </c>
      <c r="E15" s="12">
        <f>宇城地域!E15+上益城地域!E15</f>
        <v>1524.5299999999997</v>
      </c>
      <c r="F15" s="25">
        <f>宇城地域!F15+上益城地域!F15</f>
        <v>245374</v>
      </c>
      <c r="G15" s="12">
        <f>宇城地域!G15+上益城地域!G15</f>
        <v>28398.230000000003</v>
      </c>
      <c r="H15" s="25">
        <f>宇城地域!H15+上益城地域!H15</f>
        <v>13514732</v>
      </c>
      <c r="I15" s="12">
        <f>宇城地域!I15+上益城地域!I15</f>
        <v>170.78</v>
      </c>
      <c r="J15" s="25">
        <f>宇城地域!J15+上益城地域!J15</f>
        <v>47107</v>
      </c>
      <c r="K15" s="12">
        <f>宇城地域!K15+上益城地域!K15</f>
        <v>32.659999999999997</v>
      </c>
      <c r="L15" s="25">
        <f>宇城地域!L15+上益城地域!L15</f>
        <v>2209</v>
      </c>
      <c r="M15" s="12">
        <f>宇城地域!M15+上益城地域!M15</f>
        <v>203.44</v>
      </c>
      <c r="N15" s="25">
        <f>宇城地域!N15+上益城地域!N15</f>
        <v>49316</v>
      </c>
      <c r="O15" s="12">
        <f>宇城地域!O15+上益城地域!O15</f>
        <v>27044.479999999996</v>
      </c>
      <c r="P15" s="25">
        <f>宇城地域!P15+上益城地域!P15</f>
        <v>13316465</v>
      </c>
      <c r="Q15" s="12">
        <f>宇城地域!Q15+上益城地域!Q15</f>
        <v>1557.1899999999998</v>
      </c>
      <c r="R15" s="25">
        <f>宇城地域!R15+上益城地域!R15</f>
        <v>247583</v>
      </c>
      <c r="S15" s="12">
        <f>宇城地域!S15+上益城地域!S15</f>
        <v>28601.67</v>
      </c>
      <c r="T15" s="25">
        <f>宇城地域!T15+上益城地域!T15</f>
        <v>13564048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宇城地域!C16+上益城地域!C16</f>
        <v>381.73</v>
      </c>
      <c r="D16" s="25">
        <f>宇城地域!D16+上益城地域!D16</f>
        <v>177618</v>
      </c>
      <c r="E16" s="12">
        <f>宇城地域!E16+上益城地域!E16</f>
        <v>2.09</v>
      </c>
      <c r="F16" s="25">
        <f>宇城地域!F16+上益城地域!F16</f>
        <v>307</v>
      </c>
      <c r="G16" s="12">
        <f>宇城地域!G16+上益城地域!G16</f>
        <v>383.81999999999994</v>
      </c>
      <c r="H16" s="25">
        <f>宇城地域!H16+上益城地域!H16</f>
        <v>177925</v>
      </c>
      <c r="I16" s="12">
        <f>宇城地域!I16+上益城地域!I16</f>
        <v>0</v>
      </c>
      <c r="J16" s="25">
        <f>宇城地域!J16+上益城地域!J16</f>
        <v>0</v>
      </c>
      <c r="K16" s="12">
        <f>宇城地域!K16+上益城地域!K16</f>
        <v>0</v>
      </c>
      <c r="L16" s="25">
        <f>宇城地域!L16+上益城地域!L16</f>
        <v>0</v>
      </c>
      <c r="M16" s="12">
        <f>宇城地域!M16+上益城地域!M16</f>
        <v>0</v>
      </c>
      <c r="N16" s="25">
        <f>宇城地域!N16+上益城地域!N16</f>
        <v>0</v>
      </c>
      <c r="O16" s="12">
        <f>宇城地域!O16+上益城地域!O16</f>
        <v>381.73</v>
      </c>
      <c r="P16" s="25">
        <f>宇城地域!P16+上益城地域!P16</f>
        <v>177618</v>
      </c>
      <c r="Q16" s="12">
        <f>宇城地域!Q16+上益城地域!Q16</f>
        <v>2.09</v>
      </c>
      <c r="R16" s="25">
        <f>宇城地域!R16+上益城地域!R16</f>
        <v>307</v>
      </c>
      <c r="S16" s="12">
        <f>宇城地域!S16+上益城地域!S16</f>
        <v>383.81999999999994</v>
      </c>
      <c r="T16" s="25">
        <f>宇城地域!T16+上益城地域!T16</f>
        <v>177925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宇城地域!C17+上益城地域!C17</f>
        <v>185.28</v>
      </c>
      <c r="D17" s="25">
        <f>宇城地域!D17+上益城地域!D17</f>
        <v>97562</v>
      </c>
      <c r="E17" s="12">
        <f>宇城地域!E17+上益城地域!E17</f>
        <v>10.9</v>
      </c>
      <c r="F17" s="25">
        <f>宇城地域!F17+上益城地域!F17</f>
        <v>1847</v>
      </c>
      <c r="G17" s="12">
        <f>宇城地域!G17+上益城地域!G17</f>
        <v>196.18</v>
      </c>
      <c r="H17" s="25">
        <f>宇城地域!H17+上益城地域!H17</f>
        <v>99409</v>
      </c>
      <c r="I17" s="12">
        <f>宇城地域!I17+上益城地域!I17</f>
        <v>0</v>
      </c>
      <c r="J17" s="25">
        <f>宇城地域!J17+上益城地域!J17</f>
        <v>0</v>
      </c>
      <c r="K17" s="12">
        <f>宇城地域!K17+上益城地域!K17</f>
        <v>0</v>
      </c>
      <c r="L17" s="25">
        <f>宇城地域!L17+上益城地域!L17</f>
        <v>0</v>
      </c>
      <c r="M17" s="12">
        <f>宇城地域!M17+上益城地域!M17</f>
        <v>0</v>
      </c>
      <c r="N17" s="25">
        <f>宇城地域!N17+上益城地域!N17</f>
        <v>0</v>
      </c>
      <c r="O17" s="12">
        <f>宇城地域!O17+上益城地域!O17</f>
        <v>185.28</v>
      </c>
      <c r="P17" s="25">
        <f>宇城地域!P17+上益城地域!P17</f>
        <v>97562</v>
      </c>
      <c r="Q17" s="12">
        <f>宇城地域!Q17+上益城地域!Q17</f>
        <v>10.9</v>
      </c>
      <c r="R17" s="25">
        <f>宇城地域!R17+上益城地域!R17</f>
        <v>1847</v>
      </c>
      <c r="S17" s="12">
        <f>宇城地域!S17+上益城地域!S17</f>
        <v>196.18</v>
      </c>
      <c r="T17" s="25">
        <f>宇城地域!T17+上益城地域!T17</f>
        <v>99409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宇城地域!C18+上益城地域!C18</f>
        <v>31.44</v>
      </c>
      <c r="D18" s="25">
        <f>宇城地域!D18+上益城地域!D18</f>
        <v>15840</v>
      </c>
      <c r="E18" s="12">
        <f>宇城地域!E18+上益城地域!E18</f>
        <v>0</v>
      </c>
      <c r="F18" s="25">
        <f>宇城地域!F18+上益城地域!F18</f>
        <v>0</v>
      </c>
      <c r="G18" s="12">
        <f>宇城地域!G18+上益城地域!G18</f>
        <v>31.44</v>
      </c>
      <c r="H18" s="25">
        <f>宇城地域!H18+上益城地域!H18</f>
        <v>15840</v>
      </c>
      <c r="I18" s="12">
        <f>宇城地域!I18+上益城地域!I18</f>
        <v>0</v>
      </c>
      <c r="J18" s="25">
        <f>宇城地域!J18+上益城地域!J18</f>
        <v>0</v>
      </c>
      <c r="K18" s="12">
        <f>宇城地域!K18+上益城地域!K18</f>
        <v>0</v>
      </c>
      <c r="L18" s="25">
        <f>宇城地域!L18+上益城地域!L18</f>
        <v>0</v>
      </c>
      <c r="M18" s="12">
        <f>宇城地域!M18+上益城地域!M18</f>
        <v>0</v>
      </c>
      <c r="N18" s="25">
        <f>宇城地域!N18+上益城地域!N18</f>
        <v>0</v>
      </c>
      <c r="O18" s="12">
        <f>宇城地域!O18+上益城地域!O18</f>
        <v>31.44</v>
      </c>
      <c r="P18" s="25">
        <f>宇城地域!P18+上益城地域!P18</f>
        <v>15840</v>
      </c>
      <c r="Q18" s="12">
        <f>宇城地域!Q18+上益城地域!Q18</f>
        <v>0</v>
      </c>
      <c r="R18" s="25">
        <f>宇城地域!R18+上益城地域!R18</f>
        <v>0</v>
      </c>
      <c r="S18" s="12">
        <f>宇城地域!S18+上益城地域!S18</f>
        <v>31.44</v>
      </c>
      <c r="T18" s="25">
        <f>宇城地域!T18+上益城地域!T18</f>
        <v>15840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宇城地域!C19+上益城地域!C19</f>
        <v>598.45000000000005</v>
      </c>
      <c r="D19" s="25">
        <f>宇城地域!D19+上益城地域!D19</f>
        <v>291020</v>
      </c>
      <c r="E19" s="12">
        <f>宇城地域!E19+上益城地域!E19</f>
        <v>12.989999999999998</v>
      </c>
      <c r="F19" s="25">
        <f>宇城地域!F19+上益城地域!F19</f>
        <v>2154</v>
      </c>
      <c r="G19" s="12">
        <f>宇城地域!G19+上益城地域!G19</f>
        <v>611.44000000000005</v>
      </c>
      <c r="H19" s="25">
        <f>宇城地域!H19+上益城地域!H19</f>
        <v>293174</v>
      </c>
      <c r="I19" s="12">
        <f>宇城地域!I19+上益城地域!I19</f>
        <v>0</v>
      </c>
      <c r="J19" s="25">
        <f>宇城地域!J19+上益城地域!J19</f>
        <v>0</v>
      </c>
      <c r="K19" s="12">
        <f>宇城地域!K19+上益城地域!K19</f>
        <v>0</v>
      </c>
      <c r="L19" s="25">
        <f>宇城地域!L19+上益城地域!L19</f>
        <v>0</v>
      </c>
      <c r="M19" s="12">
        <f>宇城地域!M19+上益城地域!M19</f>
        <v>0</v>
      </c>
      <c r="N19" s="25">
        <f>宇城地域!N19+上益城地域!N19</f>
        <v>0</v>
      </c>
      <c r="O19" s="12">
        <f>宇城地域!O19+上益城地域!O19</f>
        <v>598.45000000000005</v>
      </c>
      <c r="P19" s="25">
        <f>宇城地域!P19+上益城地域!P19</f>
        <v>291020</v>
      </c>
      <c r="Q19" s="12">
        <f>宇城地域!Q19+上益城地域!Q19</f>
        <v>12.989999999999998</v>
      </c>
      <c r="R19" s="25">
        <f>宇城地域!R19+上益城地域!R19</f>
        <v>2154</v>
      </c>
      <c r="S19" s="12">
        <f>宇城地域!S19+上益城地域!S19</f>
        <v>611.44000000000005</v>
      </c>
      <c r="T19" s="25">
        <f>宇城地域!T19+上益城地域!T19</f>
        <v>293174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宇城地域!C20+上益城地域!C20</f>
        <v>1538.9099999999999</v>
      </c>
      <c r="D20" s="25">
        <f>宇城地域!D20+上益城地域!D20</f>
        <v>767025</v>
      </c>
      <c r="E20" s="12">
        <f>宇城地域!E20+上益城地域!E20</f>
        <v>71.819999999999993</v>
      </c>
      <c r="F20" s="25">
        <f>宇城地域!F20+上益城地域!F20</f>
        <v>8398</v>
      </c>
      <c r="G20" s="12">
        <f>宇城地域!G20+上益城地域!G20</f>
        <v>1610.7299999999998</v>
      </c>
      <c r="H20" s="25">
        <f>宇城地域!H20+上益城地域!H20</f>
        <v>775423</v>
      </c>
      <c r="I20" s="12">
        <f>宇城地域!I20+上益城地域!I20</f>
        <v>0.59</v>
      </c>
      <c r="J20" s="25">
        <f>宇城地域!J20+上益城地域!J20</f>
        <v>243</v>
      </c>
      <c r="K20" s="12">
        <f>宇城地域!K20+上益城地域!K20</f>
        <v>7.0000000000000007E-2</v>
      </c>
      <c r="L20" s="25">
        <f>宇城地域!L20+上益城地域!L20</f>
        <v>7</v>
      </c>
      <c r="M20" s="12">
        <f>宇城地域!M20+上益城地域!M20</f>
        <v>0.65999999999999992</v>
      </c>
      <c r="N20" s="25">
        <f>宇城地域!N20+上益城地域!N20</f>
        <v>250</v>
      </c>
      <c r="O20" s="12">
        <f>宇城地域!O20+上益城地域!O20</f>
        <v>1539.5</v>
      </c>
      <c r="P20" s="25">
        <f>宇城地域!P20+上益城地域!P20</f>
        <v>767268</v>
      </c>
      <c r="Q20" s="12">
        <f>宇城地域!Q20+上益城地域!Q20</f>
        <v>71.889999999999986</v>
      </c>
      <c r="R20" s="25">
        <f>宇城地域!R20+上益城地域!R20</f>
        <v>8405</v>
      </c>
      <c r="S20" s="12">
        <f>宇城地域!S20+上益城地域!S20</f>
        <v>1611.3899999999999</v>
      </c>
      <c r="T20" s="25">
        <f>宇城地域!T20+上益城地域!T20</f>
        <v>775673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宇城地域!C21+上益城地域!C21</f>
        <v>60.31</v>
      </c>
      <c r="D21" s="25">
        <f>宇城地域!D21+上益城地域!D21</f>
        <v>35149</v>
      </c>
      <c r="E21" s="12">
        <f>宇城地域!E21+上益城地域!E21</f>
        <v>0</v>
      </c>
      <c r="F21" s="25">
        <f>宇城地域!F21+上益城地域!F21</f>
        <v>0</v>
      </c>
      <c r="G21" s="12">
        <f>宇城地域!G21+上益城地域!G21</f>
        <v>60.31</v>
      </c>
      <c r="H21" s="25">
        <f>宇城地域!H21+上益城地域!H21</f>
        <v>35149</v>
      </c>
      <c r="I21" s="12">
        <f>宇城地域!I21+上益城地域!I21</f>
        <v>1.2</v>
      </c>
      <c r="J21" s="25">
        <f>宇城地域!J21+上益城地域!J21</f>
        <v>405</v>
      </c>
      <c r="K21" s="12">
        <f>宇城地域!K21+上益城地域!K21</f>
        <v>0.35</v>
      </c>
      <c r="L21" s="25">
        <f>宇城地域!L21+上益城地域!L21</f>
        <v>27</v>
      </c>
      <c r="M21" s="12">
        <f>宇城地域!M21+上益城地域!M21</f>
        <v>1.5499999999999998</v>
      </c>
      <c r="N21" s="25">
        <f>宇城地域!N21+上益城地域!N21</f>
        <v>432</v>
      </c>
      <c r="O21" s="12">
        <f>宇城地域!O21+上益城地域!O21</f>
        <v>61.510000000000005</v>
      </c>
      <c r="P21" s="25">
        <f>宇城地域!P21+上益城地域!P21</f>
        <v>35554</v>
      </c>
      <c r="Q21" s="12">
        <f>宇城地域!Q21+上益城地域!Q21</f>
        <v>0.35</v>
      </c>
      <c r="R21" s="25">
        <f>宇城地域!R21+上益城地域!R21</f>
        <v>27</v>
      </c>
      <c r="S21" s="12">
        <f>宇城地域!S21+上益城地域!S21</f>
        <v>61.860000000000007</v>
      </c>
      <c r="T21" s="25">
        <f>宇城地域!T21+上益城地域!T21</f>
        <v>35581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宇城地域!C22+上益城地域!C22</f>
        <v>1599.2199999999998</v>
      </c>
      <c r="D22" s="25">
        <f>宇城地域!D22+上益城地域!D22</f>
        <v>802174</v>
      </c>
      <c r="E22" s="12">
        <f>宇城地域!E22+上益城地域!E22</f>
        <v>71.819999999999993</v>
      </c>
      <c r="F22" s="25">
        <f>宇城地域!F22+上益城地域!F22</f>
        <v>8398</v>
      </c>
      <c r="G22" s="12">
        <f>宇城地域!G22+上益城地域!G22</f>
        <v>1671.0399999999997</v>
      </c>
      <c r="H22" s="25">
        <f>宇城地域!H22+上益城地域!H22</f>
        <v>810572</v>
      </c>
      <c r="I22" s="12">
        <f>宇城地域!I22+上益城地域!I22</f>
        <v>1.79</v>
      </c>
      <c r="J22" s="25">
        <f>宇城地域!J22+上益城地域!J22</f>
        <v>648</v>
      </c>
      <c r="K22" s="12">
        <f>宇城地域!K22+上益城地域!K22</f>
        <v>0.42</v>
      </c>
      <c r="L22" s="25">
        <f>宇城地域!L22+上益城地域!L22</f>
        <v>34</v>
      </c>
      <c r="M22" s="12">
        <f>宇城地域!M22+上益城地域!M22</f>
        <v>2.21</v>
      </c>
      <c r="N22" s="25">
        <f>宇城地域!N22+上益城地域!N22</f>
        <v>682</v>
      </c>
      <c r="O22" s="12">
        <f>宇城地域!O22+上益城地域!O22</f>
        <v>1601.0099999999998</v>
      </c>
      <c r="P22" s="25">
        <f>宇城地域!P22+上益城地域!P22</f>
        <v>802822</v>
      </c>
      <c r="Q22" s="12">
        <f>宇城地域!Q22+上益城地域!Q22</f>
        <v>72.240000000000009</v>
      </c>
      <c r="R22" s="25">
        <f>宇城地域!R22+上益城地域!R22</f>
        <v>8432</v>
      </c>
      <c r="S22" s="12">
        <f>宇城地域!S22+上益城地域!S22</f>
        <v>1673.2499999999998</v>
      </c>
      <c r="T22" s="25">
        <f>宇城地域!T22+上益城地域!T22</f>
        <v>811254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宇城地域!C23+上益城地域!C23</f>
        <v>0.91</v>
      </c>
      <c r="D23" s="25">
        <f>宇城地域!D23+上益城地域!D23</f>
        <v>433</v>
      </c>
      <c r="E23" s="12">
        <f>宇城地域!E23+上益城地域!E23</f>
        <v>0</v>
      </c>
      <c r="F23" s="25">
        <f>宇城地域!F23+上益城地域!F23</f>
        <v>0</v>
      </c>
      <c r="G23" s="12">
        <f>宇城地域!G23+上益城地域!G23</f>
        <v>0.91</v>
      </c>
      <c r="H23" s="25">
        <f>宇城地域!H23+上益城地域!H23</f>
        <v>433</v>
      </c>
      <c r="I23" s="12">
        <f>宇城地域!I23+上益城地域!I23</f>
        <v>0</v>
      </c>
      <c r="J23" s="25">
        <f>宇城地域!J23+上益城地域!J23</f>
        <v>0</v>
      </c>
      <c r="K23" s="12">
        <f>宇城地域!K23+上益城地域!K23</f>
        <v>0</v>
      </c>
      <c r="L23" s="25">
        <f>宇城地域!L23+上益城地域!L23</f>
        <v>0</v>
      </c>
      <c r="M23" s="12">
        <f>宇城地域!M23+上益城地域!M23</f>
        <v>0</v>
      </c>
      <c r="N23" s="25">
        <f>宇城地域!N23+上益城地域!N23</f>
        <v>0</v>
      </c>
      <c r="O23" s="12">
        <f>宇城地域!O23+上益城地域!O23</f>
        <v>0.91</v>
      </c>
      <c r="P23" s="25">
        <f>宇城地域!P23+上益城地域!P23</f>
        <v>433</v>
      </c>
      <c r="Q23" s="12">
        <f>宇城地域!Q23+上益城地域!Q23</f>
        <v>0</v>
      </c>
      <c r="R23" s="25">
        <f>宇城地域!R23+上益城地域!R23</f>
        <v>0</v>
      </c>
      <c r="S23" s="12">
        <f>宇城地域!S23+上益城地域!S23</f>
        <v>0.91</v>
      </c>
      <c r="T23" s="25">
        <f>宇城地域!T23+上益城地域!T23</f>
        <v>433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宇城地域!C24+上益城地域!C24</f>
        <v>417.59</v>
      </c>
      <c r="D24" s="25">
        <f>宇城地域!D24+上益城地域!D24</f>
        <v>149515</v>
      </c>
      <c r="E24" s="12">
        <f>宇城地域!E24+上益城地域!E24</f>
        <v>0.81</v>
      </c>
      <c r="F24" s="25">
        <f>宇城地域!F24+上益城地域!F24</f>
        <v>109</v>
      </c>
      <c r="G24" s="12">
        <f>宇城地域!G24+上益城地域!G24</f>
        <v>418.4</v>
      </c>
      <c r="H24" s="25">
        <f>宇城地域!H24+上益城地域!H24</f>
        <v>149624</v>
      </c>
      <c r="I24" s="12">
        <f>宇城地域!I24+上益城地域!I24</f>
        <v>0</v>
      </c>
      <c r="J24" s="25">
        <f>宇城地域!J24+上益城地域!J24</f>
        <v>0</v>
      </c>
      <c r="K24" s="12">
        <f>宇城地域!K24+上益城地域!K24</f>
        <v>0</v>
      </c>
      <c r="L24" s="25">
        <f>宇城地域!L24+上益城地域!L24</f>
        <v>0</v>
      </c>
      <c r="M24" s="12">
        <f>宇城地域!M24+上益城地域!M24</f>
        <v>0</v>
      </c>
      <c r="N24" s="25">
        <f>宇城地域!N24+上益城地域!N24</f>
        <v>0</v>
      </c>
      <c r="O24" s="12">
        <f>宇城地域!O24+上益城地域!O24</f>
        <v>417.59</v>
      </c>
      <c r="P24" s="25">
        <f>宇城地域!P24+上益城地域!P24</f>
        <v>149515</v>
      </c>
      <c r="Q24" s="12">
        <f>宇城地域!Q24+上益城地域!Q24</f>
        <v>0.81</v>
      </c>
      <c r="R24" s="25">
        <f>宇城地域!R24+上益城地域!R24</f>
        <v>109</v>
      </c>
      <c r="S24" s="12">
        <f>宇城地域!S24+上益城地域!S24</f>
        <v>418.4</v>
      </c>
      <c r="T24" s="25">
        <f>宇城地域!T24+上益城地域!T24</f>
        <v>149624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宇城地域!C25+上益城地域!C25</f>
        <v>730.07</v>
      </c>
      <c r="D25" s="25">
        <f>宇城地域!D25+上益城地域!D25</f>
        <v>287917</v>
      </c>
      <c r="E25" s="12">
        <f>宇城地域!E25+上益城地域!E25</f>
        <v>8.8699999999999992</v>
      </c>
      <c r="F25" s="25">
        <f>宇城地域!F25+上益城地域!F25</f>
        <v>426</v>
      </c>
      <c r="G25" s="12">
        <f>宇城地域!G25+上益城地域!G25</f>
        <v>738.94</v>
      </c>
      <c r="H25" s="25">
        <f>宇城地域!H25+上益城地域!H25</f>
        <v>288343</v>
      </c>
      <c r="I25" s="12">
        <f>宇城地域!I25+上益城地域!I25</f>
        <v>4.78</v>
      </c>
      <c r="J25" s="25">
        <f>宇城地域!J25+上益城地域!J25</f>
        <v>957</v>
      </c>
      <c r="K25" s="12">
        <f>宇城地域!K25+上益城地域!K25</f>
        <v>0</v>
      </c>
      <c r="L25" s="25">
        <f>宇城地域!L25+上益城地域!L25</f>
        <v>0</v>
      </c>
      <c r="M25" s="12">
        <f>宇城地域!M25+上益城地域!M25</f>
        <v>4.78</v>
      </c>
      <c r="N25" s="25">
        <f>宇城地域!N25+上益城地域!N25</f>
        <v>957</v>
      </c>
      <c r="O25" s="12">
        <f>宇城地域!O25+上益城地域!O25</f>
        <v>734.85</v>
      </c>
      <c r="P25" s="25">
        <f>宇城地域!P25+上益城地域!P25</f>
        <v>288874</v>
      </c>
      <c r="Q25" s="12">
        <f>宇城地域!Q25+上益城地域!Q25</f>
        <v>8.8699999999999992</v>
      </c>
      <c r="R25" s="25">
        <f>宇城地域!R25+上益城地域!R25</f>
        <v>426</v>
      </c>
      <c r="S25" s="12">
        <f>宇城地域!S25+上益城地域!S25</f>
        <v>743.72</v>
      </c>
      <c r="T25" s="25">
        <f>宇城地域!T25+上益城地域!T25</f>
        <v>289300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宇城地域!C26+上益城地域!C26</f>
        <v>15.349999999999998</v>
      </c>
      <c r="D26" s="25">
        <f>宇城地域!D26+上益城地域!D26</f>
        <v>7239</v>
      </c>
      <c r="E26" s="12">
        <f>宇城地域!E26+上益城地域!E26</f>
        <v>1</v>
      </c>
      <c r="F26" s="25">
        <f>宇城地域!F26+上益城地域!F26</f>
        <v>144</v>
      </c>
      <c r="G26" s="12">
        <f>宇城地域!G26+上益城地域!G26</f>
        <v>16.349999999999998</v>
      </c>
      <c r="H26" s="25">
        <f>宇城地域!H26+上益城地域!H26</f>
        <v>7383</v>
      </c>
      <c r="I26" s="12">
        <f>宇城地域!I26+上益城地域!I26</f>
        <v>0.17</v>
      </c>
      <c r="J26" s="25">
        <f>宇城地域!J26+上益城地域!J26</f>
        <v>35</v>
      </c>
      <c r="K26" s="12">
        <f>宇城地域!K26+上益城地域!K26</f>
        <v>0</v>
      </c>
      <c r="L26" s="25">
        <f>宇城地域!L26+上益城地域!L26</f>
        <v>0</v>
      </c>
      <c r="M26" s="12">
        <f>宇城地域!M26+上益城地域!M26</f>
        <v>0.17</v>
      </c>
      <c r="N26" s="25">
        <f>宇城地域!N26+上益城地域!N26</f>
        <v>35</v>
      </c>
      <c r="O26" s="12">
        <f>宇城地域!O26+上益城地域!O26</f>
        <v>15.52</v>
      </c>
      <c r="P26" s="25">
        <f>宇城地域!P26+上益城地域!P26</f>
        <v>7274</v>
      </c>
      <c r="Q26" s="12">
        <f>宇城地域!Q26+上益城地域!Q26</f>
        <v>1</v>
      </c>
      <c r="R26" s="25">
        <f>宇城地域!R26+上益城地域!R26</f>
        <v>144</v>
      </c>
      <c r="S26" s="12">
        <f>宇城地域!S26+上益城地域!S26</f>
        <v>16.52</v>
      </c>
      <c r="T26" s="25">
        <f>宇城地域!T26+上益城地域!T26</f>
        <v>7418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宇城地域!C27+上益城地域!C27</f>
        <v>30235.29</v>
      </c>
      <c r="D27" s="26">
        <f>宇城地域!D27+上益城地域!D27</f>
        <v>14807656</v>
      </c>
      <c r="E27" s="19">
        <f>宇城地域!E27+上益城地域!E27</f>
        <v>1620.0199999999995</v>
      </c>
      <c r="F27" s="26">
        <f>宇城地域!F27+上益城地域!F27</f>
        <v>256605</v>
      </c>
      <c r="G27" s="19">
        <f>宇城地域!G27+上益城地域!G27</f>
        <v>31855.310000000005</v>
      </c>
      <c r="H27" s="26">
        <f>宇城地域!H27+上益城地域!H27</f>
        <v>15064261</v>
      </c>
      <c r="I27" s="19">
        <f>宇城地域!I27+上益城地域!I27</f>
        <v>177.51999999999998</v>
      </c>
      <c r="J27" s="26">
        <f>宇城地域!J27+上益城地域!J27</f>
        <v>48747</v>
      </c>
      <c r="K27" s="19">
        <f>宇城地域!K27+上益城地域!K27</f>
        <v>33.08</v>
      </c>
      <c r="L27" s="26">
        <f>宇城地域!L27+上益城地域!L27</f>
        <v>2243</v>
      </c>
      <c r="M27" s="19">
        <f>宇城地域!M27+上益城地域!M27</f>
        <v>210.6</v>
      </c>
      <c r="N27" s="26">
        <f>宇城地域!N27+上益城地域!N27</f>
        <v>50990</v>
      </c>
      <c r="O27" s="19">
        <f>宇城地域!O27+上益城地域!O27</f>
        <v>30412.809999999998</v>
      </c>
      <c r="P27" s="26">
        <f>宇城地域!P27+上益城地域!P27</f>
        <v>14856403</v>
      </c>
      <c r="Q27" s="19">
        <f>宇城地域!Q27+上益城地域!Q27</f>
        <v>1653.0999999999997</v>
      </c>
      <c r="R27" s="26">
        <f>宇城地域!R27+上益城地域!R27</f>
        <v>258848</v>
      </c>
      <c r="S27" s="19">
        <f>宇城地域!S27+上益城地域!S27</f>
        <v>32065.909999999996</v>
      </c>
      <c r="T27" s="26">
        <f>宇城地域!T27+上益城地域!T27</f>
        <v>15115251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宇城地域!C33+上益城地域!C33</f>
        <v>4.18</v>
      </c>
      <c r="D33" s="29">
        <f>宇城地域!D33+上益城地域!D33</f>
        <v>999</v>
      </c>
      <c r="E33" s="12">
        <f>宇城地域!E33+上益城地域!E33</f>
        <v>2027.2199999999998</v>
      </c>
      <c r="F33" s="29">
        <f>宇城地域!F33+上益城地域!F33</f>
        <v>330014</v>
      </c>
      <c r="G33" s="12">
        <f>宇城地域!G33+上益城地域!G33</f>
        <v>2031.3999999999999</v>
      </c>
      <c r="H33" s="25">
        <f>宇城地域!H33+上益城地域!H33</f>
        <v>331013</v>
      </c>
      <c r="I33" s="12">
        <f>宇城地域!I33+上益城地域!I33</f>
        <v>0</v>
      </c>
      <c r="J33" s="29">
        <f>宇城地域!J33+上益城地域!J33</f>
        <v>0</v>
      </c>
      <c r="K33" s="12">
        <f>宇城地域!K33+上益城地域!K33</f>
        <v>0.83000000000000007</v>
      </c>
      <c r="L33" s="29">
        <f>宇城地域!L33+上益城地域!L33</f>
        <v>126</v>
      </c>
      <c r="M33" s="12">
        <f>宇城地域!M33+上益城地域!M33</f>
        <v>0.83000000000000007</v>
      </c>
      <c r="N33" s="25">
        <f>宇城地域!N33+上益城地域!N33</f>
        <v>126</v>
      </c>
      <c r="O33" s="12">
        <f>宇城地域!O33+上益城地域!O33</f>
        <v>113.14</v>
      </c>
      <c r="P33" s="29">
        <f>宇城地域!P33+上益城地域!P33</f>
        <v>27754</v>
      </c>
      <c r="Q33" s="12">
        <f>宇城地域!Q33+上益城地域!Q33</f>
        <v>11874.369999999999</v>
      </c>
      <c r="R33" s="29">
        <f>宇城地域!R33+上益城地域!R33</f>
        <v>1857797</v>
      </c>
      <c r="S33" s="12">
        <f>宇城地域!S33+上益城地域!S33</f>
        <v>11987.51</v>
      </c>
      <c r="T33" s="25">
        <f>宇城地域!T33+上益城地域!T33</f>
        <v>1885551</v>
      </c>
      <c r="U33" s="14">
        <f>宇城地域!U33+上益城地域!U33</f>
        <v>117.32000000000001</v>
      </c>
      <c r="V33" s="25">
        <f>宇城地域!V33+上益城地域!V33</f>
        <v>28753</v>
      </c>
      <c r="W33" s="14">
        <f>宇城地域!W33+上益城地域!W33</f>
        <v>13902.419999999998</v>
      </c>
      <c r="X33" s="25">
        <f>宇城地域!X33+上益城地域!X33</f>
        <v>2187937</v>
      </c>
      <c r="Y33" s="12">
        <f>宇城地域!Y33+上益城地域!Y33</f>
        <v>14019.739999999998</v>
      </c>
      <c r="Z33" s="25">
        <f>宇城地域!Z33+上益城地域!Z33</f>
        <v>2216690</v>
      </c>
    </row>
    <row r="34" spans="1:26" ht="14.15" customHeight="1">
      <c r="A34" s="42"/>
      <c r="B34" s="6" t="s">
        <v>27</v>
      </c>
      <c r="C34" s="12">
        <f>宇城地域!C34+上益城地域!C34</f>
        <v>1.02</v>
      </c>
      <c r="D34" s="29">
        <f>宇城地域!D34+上益城地域!D34</f>
        <v>306</v>
      </c>
      <c r="E34" s="12">
        <f>宇城地域!E34+上益城地域!E34</f>
        <v>317.72000000000003</v>
      </c>
      <c r="F34" s="29">
        <f>宇城地域!F34+上益城地域!F34</f>
        <v>53209</v>
      </c>
      <c r="G34" s="12">
        <f>宇城地域!G34+上益城地域!G34</f>
        <v>318.74</v>
      </c>
      <c r="H34" s="25">
        <f>宇城地域!H34+上益城地域!H34</f>
        <v>53515</v>
      </c>
      <c r="I34" s="12">
        <f>宇城地域!I34+上益城地域!I34</f>
        <v>0</v>
      </c>
      <c r="J34" s="29">
        <f>宇城地域!J34+上益城地域!J34</f>
        <v>0</v>
      </c>
      <c r="K34" s="12">
        <f>宇城地域!K34+上益城地域!K34</f>
        <v>0.15</v>
      </c>
      <c r="L34" s="29">
        <f>宇城地域!L34+上益城地域!L34</f>
        <v>15</v>
      </c>
      <c r="M34" s="12">
        <f>宇城地域!M34+上益城地域!M34</f>
        <v>0.15</v>
      </c>
      <c r="N34" s="25">
        <f>宇城地域!N34+上益城地域!N34</f>
        <v>15</v>
      </c>
      <c r="O34" s="12">
        <f>宇城地域!O34+上益城地域!O34</f>
        <v>14.059999999999999</v>
      </c>
      <c r="P34" s="29">
        <f>宇城地域!P34+上益城地域!P34</f>
        <v>3535</v>
      </c>
      <c r="Q34" s="12">
        <f>宇城地域!Q34+上益城地域!Q34</f>
        <v>1244.8399999999999</v>
      </c>
      <c r="R34" s="29">
        <f>宇城地域!R34+上益城地域!R34</f>
        <v>195035</v>
      </c>
      <c r="S34" s="12">
        <f>宇城地域!S34+上益城地域!S34</f>
        <v>1258.9000000000001</v>
      </c>
      <c r="T34" s="25">
        <f>宇城地域!T34+上益城地域!T34</f>
        <v>198570</v>
      </c>
      <c r="U34" s="14">
        <f>宇城地域!U34+上益城地域!U34</f>
        <v>15.079999999999998</v>
      </c>
      <c r="V34" s="25">
        <f>宇城地域!V34+上益城地域!V34</f>
        <v>3841</v>
      </c>
      <c r="W34" s="14">
        <f>宇城地域!W34+上益城地域!W34</f>
        <v>1562.71</v>
      </c>
      <c r="X34" s="25">
        <f>宇城地域!X34+上益城地域!X34</f>
        <v>248259</v>
      </c>
      <c r="Y34" s="12">
        <f>宇城地域!Y34+上益城地域!Y34</f>
        <v>1577.79</v>
      </c>
      <c r="Z34" s="25">
        <f>宇城地域!Z34+上益城地域!Z34</f>
        <v>252100</v>
      </c>
    </row>
    <row r="35" spans="1:26" ht="14.15" customHeight="1">
      <c r="A35" s="42"/>
      <c r="B35" s="6" t="s">
        <v>28</v>
      </c>
      <c r="C35" s="12">
        <f>宇城地域!C35+上益城地域!C35</f>
        <v>0.44</v>
      </c>
      <c r="D35" s="29">
        <f>宇城地域!D35+上益城地域!D35</f>
        <v>100</v>
      </c>
      <c r="E35" s="12">
        <f>宇城地域!E35+上益城地域!E35</f>
        <v>85.92</v>
      </c>
      <c r="F35" s="29">
        <f>宇城地域!F35+上益城地域!F35</f>
        <v>13712</v>
      </c>
      <c r="G35" s="12">
        <f>宇城地域!G35+上益城地域!G35</f>
        <v>86.36</v>
      </c>
      <c r="H35" s="25">
        <f>宇城地域!H35+上益城地域!H35</f>
        <v>13812</v>
      </c>
      <c r="I35" s="12">
        <f>宇城地域!I35+上益城地域!I35</f>
        <v>0</v>
      </c>
      <c r="J35" s="29">
        <f>宇城地域!J35+上益城地域!J35</f>
        <v>0</v>
      </c>
      <c r="K35" s="12">
        <f>宇城地域!K35+上益城地域!K35</f>
        <v>0</v>
      </c>
      <c r="L35" s="29">
        <f>宇城地域!L35+上益城地域!L35</f>
        <v>0</v>
      </c>
      <c r="M35" s="12">
        <f>宇城地域!M35+上益城地域!M35</f>
        <v>0</v>
      </c>
      <c r="N35" s="25">
        <f>宇城地域!N35+上益城地域!N35</f>
        <v>0</v>
      </c>
      <c r="O35" s="12">
        <f>宇城地域!O35+上益城地域!O35</f>
        <v>2.0299999999999998</v>
      </c>
      <c r="P35" s="29">
        <f>宇城地域!P35+上益城地域!P35</f>
        <v>400</v>
      </c>
      <c r="Q35" s="12">
        <f>宇城地域!Q35+上益城地域!Q35</f>
        <v>407.25</v>
      </c>
      <c r="R35" s="29">
        <f>宇城地域!R35+上益城地域!R35</f>
        <v>62334</v>
      </c>
      <c r="S35" s="12">
        <f>宇城地域!S35+上益城地域!S35</f>
        <v>409.28000000000003</v>
      </c>
      <c r="T35" s="25">
        <f>宇城地域!T35+上益城地域!T35</f>
        <v>62734</v>
      </c>
      <c r="U35" s="14">
        <f>宇城地域!U35+上益城地域!U35</f>
        <v>2.4699999999999998</v>
      </c>
      <c r="V35" s="25">
        <f>宇城地域!V35+上益城地域!V35</f>
        <v>500</v>
      </c>
      <c r="W35" s="14">
        <f>宇城地域!W35+上益城地域!W35</f>
        <v>493.16999999999996</v>
      </c>
      <c r="X35" s="25">
        <f>宇城地域!X35+上益城地域!X35</f>
        <v>76046</v>
      </c>
      <c r="Y35" s="12">
        <f>宇城地域!Y35+上益城地域!Y35</f>
        <v>495.64</v>
      </c>
      <c r="Z35" s="25">
        <f>宇城地域!Z35+上益城地域!Z35</f>
        <v>76546</v>
      </c>
    </row>
    <row r="36" spans="1:26" ht="14.15" customHeight="1">
      <c r="A36" s="42"/>
      <c r="B36" s="6" t="s">
        <v>29</v>
      </c>
      <c r="C36" s="12">
        <f>宇城地域!C36+上益城地域!C36</f>
        <v>0</v>
      </c>
      <c r="D36" s="29">
        <f>宇城地域!D36+上益城地域!D36</f>
        <v>0</v>
      </c>
      <c r="E36" s="12">
        <f>宇城地域!E36+上益城地域!E36</f>
        <v>7.61</v>
      </c>
      <c r="F36" s="29">
        <f>宇城地域!F36+上益城地域!F36</f>
        <v>1288</v>
      </c>
      <c r="G36" s="12">
        <f>宇城地域!G36+上益城地域!G36</f>
        <v>7.61</v>
      </c>
      <c r="H36" s="25">
        <f>宇城地域!H36+上益城地域!H36</f>
        <v>1288</v>
      </c>
      <c r="I36" s="12">
        <f>宇城地域!I36+上益城地域!I36</f>
        <v>0</v>
      </c>
      <c r="J36" s="29">
        <f>宇城地域!J36+上益城地域!J36</f>
        <v>0</v>
      </c>
      <c r="K36" s="12">
        <f>宇城地域!K36+上益城地域!K36</f>
        <v>0</v>
      </c>
      <c r="L36" s="29">
        <f>宇城地域!L36+上益城地域!L36</f>
        <v>0</v>
      </c>
      <c r="M36" s="12">
        <f>宇城地域!M36+上益城地域!M36</f>
        <v>0</v>
      </c>
      <c r="N36" s="25">
        <f>宇城地域!N36+上益城地域!N36</f>
        <v>0</v>
      </c>
      <c r="O36" s="12">
        <f>宇城地域!O36+上益城地域!O36</f>
        <v>0.1</v>
      </c>
      <c r="P36" s="29">
        <f>宇城地域!P36+上益城地域!P36</f>
        <v>31</v>
      </c>
      <c r="Q36" s="12">
        <f>宇城地域!Q36+上益城地域!Q36</f>
        <v>33.01</v>
      </c>
      <c r="R36" s="29">
        <f>宇城地域!R36+上益城地域!R36</f>
        <v>4941</v>
      </c>
      <c r="S36" s="12">
        <f>宇城地域!S36+上益城地域!S36</f>
        <v>33.11</v>
      </c>
      <c r="T36" s="25">
        <f>宇城地域!T36+上益城地域!T36</f>
        <v>4972</v>
      </c>
      <c r="U36" s="14">
        <f>宇城地域!U36+上益城地域!U36</f>
        <v>0.1</v>
      </c>
      <c r="V36" s="25">
        <f>宇城地域!V36+上益城地域!V36</f>
        <v>31</v>
      </c>
      <c r="W36" s="14">
        <f>宇城地域!W36+上益城地域!W36</f>
        <v>40.619999999999997</v>
      </c>
      <c r="X36" s="25">
        <f>宇城地域!X36+上益城地域!X36</f>
        <v>6229</v>
      </c>
      <c r="Y36" s="12">
        <f>宇城地域!Y36+上益城地域!Y36</f>
        <v>40.72</v>
      </c>
      <c r="Z36" s="25">
        <f>宇城地域!Z36+上益城地域!Z36</f>
        <v>6260</v>
      </c>
    </row>
    <row r="37" spans="1:26" ht="14.15" customHeight="1">
      <c r="A37" s="42"/>
      <c r="B37" s="6" t="s">
        <v>30</v>
      </c>
      <c r="C37" s="12">
        <f>宇城地域!C37+上益城地域!C37</f>
        <v>0</v>
      </c>
      <c r="D37" s="29">
        <f>宇城地域!D37+上益城地域!D37</f>
        <v>0</v>
      </c>
      <c r="E37" s="12">
        <f>宇城地域!E37+上益城地域!E37</f>
        <v>1.9000000000000001</v>
      </c>
      <c r="F37" s="29">
        <f>宇城地域!F37+上益城地域!F37</f>
        <v>109</v>
      </c>
      <c r="G37" s="12">
        <f>宇城地域!G37+上益城地域!G37</f>
        <v>1.9000000000000001</v>
      </c>
      <c r="H37" s="25">
        <f>宇城地域!H37+上益城地域!H37</f>
        <v>109</v>
      </c>
      <c r="I37" s="12">
        <f>宇城地域!I37+上益城地域!I37</f>
        <v>0</v>
      </c>
      <c r="J37" s="29">
        <f>宇城地域!J37+上益城地域!J37</f>
        <v>0</v>
      </c>
      <c r="K37" s="12">
        <f>宇城地域!K37+上益城地域!K37</f>
        <v>0</v>
      </c>
      <c r="L37" s="29">
        <f>宇城地域!L37+上益城地域!L37</f>
        <v>0</v>
      </c>
      <c r="M37" s="12">
        <f>宇城地域!M37+上益城地域!M37</f>
        <v>0</v>
      </c>
      <c r="N37" s="25">
        <f>宇城地域!N37+上益城地域!N37</f>
        <v>0</v>
      </c>
      <c r="O37" s="12">
        <f>宇城地域!O37+上益城地域!O37</f>
        <v>0</v>
      </c>
      <c r="P37" s="29">
        <f>宇城地域!P37+上益城地域!P37</f>
        <v>0</v>
      </c>
      <c r="Q37" s="12">
        <f>宇城地域!Q37+上益城地域!Q37</f>
        <v>21.46</v>
      </c>
      <c r="R37" s="29">
        <f>宇城地域!R37+上益城地域!R37</f>
        <v>3301</v>
      </c>
      <c r="S37" s="12">
        <f>宇城地域!S37+上益城地域!S37</f>
        <v>21.46</v>
      </c>
      <c r="T37" s="25">
        <f>宇城地域!T37+上益城地域!T37</f>
        <v>3301</v>
      </c>
      <c r="U37" s="14">
        <f>宇城地域!U37+上益城地域!U37</f>
        <v>0</v>
      </c>
      <c r="V37" s="25">
        <f>宇城地域!V37+上益城地域!V37</f>
        <v>0</v>
      </c>
      <c r="W37" s="14">
        <f>宇城地域!W37+上益城地域!W37</f>
        <v>23.36</v>
      </c>
      <c r="X37" s="25">
        <f>宇城地域!X37+上益城地域!X37</f>
        <v>3410</v>
      </c>
      <c r="Y37" s="12">
        <f>宇城地域!Y37+上益城地域!Y37</f>
        <v>23.36</v>
      </c>
      <c r="Z37" s="25">
        <f>宇城地域!Z37+上益城地域!Z37</f>
        <v>3410</v>
      </c>
    </row>
    <row r="38" spans="1:26" ht="14.15" customHeight="1">
      <c r="A38" s="42"/>
      <c r="B38" s="6" t="s">
        <v>31</v>
      </c>
      <c r="C38" s="12">
        <f>宇城地域!C38+上益城地域!C38</f>
        <v>0</v>
      </c>
      <c r="D38" s="29">
        <f>宇城地域!D38+上益城地域!D38</f>
        <v>0</v>
      </c>
      <c r="E38" s="12">
        <f>宇城地域!E38+上益城地域!E38</f>
        <v>43.199999999999996</v>
      </c>
      <c r="F38" s="29">
        <f>宇城地域!F38+上益城地域!F38</f>
        <v>5753</v>
      </c>
      <c r="G38" s="12">
        <f>宇城地域!G38+上益城地域!G38</f>
        <v>43.199999999999996</v>
      </c>
      <c r="H38" s="25">
        <f>宇城地域!H38+上益城地域!H38</f>
        <v>5753</v>
      </c>
      <c r="I38" s="12">
        <f>宇城地域!I38+上益城地域!I38</f>
        <v>0</v>
      </c>
      <c r="J38" s="29">
        <f>宇城地域!J38+上益城地域!J38</f>
        <v>0</v>
      </c>
      <c r="K38" s="12">
        <f>宇城地域!K38+上益城地域!K38</f>
        <v>0</v>
      </c>
      <c r="L38" s="29">
        <f>宇城地域!L38+上益城地域!L38</f>
        <v>0</v>
      </c>
      <c r="M38" s="12">
        <f>宇城地域!M38+上益城地域!M38</f>
        <v>0</v>
      </c>
      <c r="N38" s="25">
        <f>宇城地域!N38+上益城地域!N38</f>
        <v>0</v>
      </c>
      <c r="O38" s="12">
        <f>宇城地域!O38+上益城地域!O38</f>
        <v>0</v>
      </c>
      <c r="P38" s="29">
        <f>宇城地域!P38+上益城地域!P38</f>
        <v>0</v>
      </c>
      <c r="Q38" s="12">
        <f>宇城地域!Q38+上益城地域!Q38</f>
        <v>10.039999999999999</v>
      </c>
      <c r="R38" s="29">
        <f>宇城地域!R38+上益城地域!R38</f>
        <v>1476</v>
      </c>
      <c r="S38" s="12">
        <f>宇城地域!S38+上益城地域!S38</f>
        <v>10.039999999999999</v>
      </c>
      <c r="T38" s="25">
        <f>宇城地域!T38+上益城地域!T38</f>
        <v>1476</v>
      </c>
      <c r="U38" s="14">
        <f>宇城地域!U38+上益城地域!U38</f>
        <v>0</v>
      </c>
      <c r="V38" s="25">
        <f>宇城地域!V38+上益城地域!V38</f>
        <v>0</v>
      </c>
      <c r="W38" s="14">
        <f>宇城地域!W38+上益城地域!W38</f>
        <v>53.24</v>
      </c>
      <c r="X38" s="25">
        <f>宇城地域!X38+上益城地域!X38</f>
        <v>7229</v>
      </c>
      <c r="Y38" s="12">
        <f>宇城地域!Y38+上益城地域!Y38</f>
        <v>53.24</v>
      </c>
      <c r="Z38" s="25">
        <f>宇城地域!Z38+上益城地域!Z38</f>
        <v>7229</v>
      </c>
    </row>
    <row r="39" spans="1:26" ht="14.15" customHeight="1">
      <c r="A39" s="42"/>
      <c r="B39" s="6" t="s">
        <v>32</v>
      </c>
      <c r="C39" s="12">
        <f>宇城地域!C39+上益城地域!C39</f>
        <v>1.01</v>
      </c>
      <c r="D39" s="29">
        <f>宇城地域!D39+上益城地域!D39</f>
        <v>293</v>
      </c>
      <c r="E39" s="12">
        <f>宇城地域!E39+上益城地域!E39</f>
        <v>189.63</v>
      </c>
      <c r="F39" s="29">
        <f>宇城地域!F39+上益城地域!F39</f>
        <v>27754</v>
      </c>
      <c r="G39" s="12">
        <f>宇城地域!G39+上益城地域!G39</f>
        <v>190.64</v>
      </c>
      <c r="H39" s="25">
        <f>宇城地域!H39+上益城地域!H39</f>
        <v>28047</v>
      </c>
      <c r="I39" s="12">
        <f>宇城地域!I39+上益城地域!I39</f>
        <v>0</v>
      </c>
      <c r="J39" s="29">
        <f>宇城地域!J39+上益城地域!J39</f>
        <v>0</v>
      </c>
      <c r="K39" s="12">
        <f>宇城地域!K39+上益城地域!K39</f>
        <v>0</v>
      </c>
      <c r="L39" s="29">
        <f>宇城地域!L39+上益城地域!L39</f>
        <v>0</v>
      </c>
      <c r="M39" s="12">
        <f>宇城地域!M39+上益城地域!M39</f>
        <v>0</v>
      </c>
      <c r="N39" s="25">
        <f>宇城地域!N39+上益城地域!N39</f>
        <v>0</v>
      </c>
      <c r="O39" s="12">
        <f>宇城地域!O39+上益城地域!O39</f>
        <v>7.22</v>
      </c>
      <c r="P39" s="29">
        <f>宇城地域!P39+上益城地域!P39</f>
        <v>1885</v>
      </c>
      <c r="Q39" s="12">
        <f>宇城地域!Q39+上益城地域!Q39</f>
        <v>328.55999999999995</v>
      </c>
      <c r="R39" s="29">
        <f>宇城地域!R39+上益城地域!R39</f>
        <v>52033</v>
      </c>
      <c r="S39" s="12">
        <f>宇城地域!S39+上益城地域!S39</f>
        <v>335.78</v>
      </c>
      <c r="T39" s="25">
        <f>宇城地域!T39+上益城地域!T39</f>
        <v>53918</v>
      </c>
      <c r="U39" s="14">
        <f>宇城地域!U39+上益城地域!U39</f>
        <v>8.23</v>
      </c>
      <c r="V39" s="25">
        <f>宇城地域!V39+上益城地域!V39</f>
        <v>2178</v>
      </c>
      <c r="W39" s="14">
        <f>宇城地域!W39+上益城地域!W39</f>
        <v>518.18999999999994</v>
      </c>
      <c r="X39" s="25">
        <f>宇城地域!X39+上益城地域!X39</f>
        <v>79787</v>
      </c>
      <c r="Y39" s="12">
        <f>宇城地域!Y39+上益城地域!Y39</f>
        <v>526.41999999999996</v>
      </c>
      <c r="Z39" s="25">
        <f>宇城地域!Z39+上益城地域!Z39</f>
        <v>81965</v>
      </c>
    </row>
    <row r="40" spans="1:26" ht="14.15" customHeight="1">
      <c r="A40" s="42"/>
      <c r="B40" s="6" t="s">
        <v>33</v>
      </c>
      <c r="C40" s="12">
        <f>宇城地域!C40+上益城地域!C40</f>
        <v>6.65</v>
      </c>
      <c r="D40" s="25">
        <f>宇城地域!D40+上益城地域!D40</f>
        <v>1698</v>
      </c>
      <c r="E40" s="12">
        <f>宇城地域!E40+上益城地域!E40</f>
        <v>2673.2</v>
      </c>
      <c r="F40" s="25">
        <f>宇城地域!F40+上益城地域!F40</f>
        <v>431839</v>
      </c>
      <c r="G40" s="12">
        <f>宇城地域!G40+上益城地域!G40</f>
        <v>2679.85</v>
      </c>
      <c r="H40" s="25">
        <f>宇城地域!H40+上益城地域!H40</f>
        <v>433537</v>
      </c>
      <c r="I40" s="12">
        <f>宇城地域!I40+上益城地域!I40</f>
        <v>0</v>
      </c>
      <c r="J40" s="25">
        <f>宇城地域!J40+上益城地域!J40</f>
        <v>0</v>
      </c>
      <c r="K40" s="12">
        <f>宇城地域!K40+上益城地域!K40</f>
        <v>0.98000000000000009</v>
      </c>
      <c r="L40" s="25">
        <f>宇城地域!L40+上益城地域!L40</f>
        <v>141</v>
      </c>
      <c r="M40" s="12">
        <f>宇城地域!M40+上益城地域!M40</f>
        <v>0.98000000000000009</v>
      </c>
      <c r="N40" s="25">
        <f>宇城地域!N40+上益城地域!N40</f>
        <v>141</v>
      </c>
      <c r="O40" s="12">
        <f>宇城地域!O40+上益城地域!O40</f>
        <v>136.54999999999998</v>
      </c>
      <c r="P40" s="25">
        <f>宇城地域!P40+上益城地域!P40</f>
        <v>33605</v>
      </c>
      <c r="Q40" s="12">
        <f>宇城地域!Q40+上益城地域!Q40</f>
        <v>13919.529999999999</v>
      </c>
      <c r="R40" s="25">
        <f>宇城地域!R40+上益城地域!R40</f>
        <v>2176917</v>
      </c>
      <c r="S40" s="12">
        <f>宇城地域!S40+上益城地域!S40</f>
        <v>14056.080000000002</v>
      </c>
      <c r="T40" s="25">
        <f>宇城地域!T40+上益城地域!T40</f>
        <v>2210522</v>
      </c>
      <c r="U40" s="14">
        <f>宇城地域!U40+上益城地域!U40</f>
        <v>143.19999999999999</v>
      </c>
      <c r="V40" s="25">
        <f>宇城地域!V40+上益城地域!V40</f>
        <v>35303</v>
      </c>
      <c r="W40" s="14">
        <f>宇城地域!W40+上益城地域!W40</f>
        <v>16593.71</v>
      </c>
      <c r="X40" s="25">
        <f>宇城地域!X40+上益城地域!X40</f>
        <v>2608897</v>
      </c>
      <c r="Y40" s="12">
        <f>宇城地域!Y40+上益城地域!Y40</f>
        <v>16736.91</v>
      </c>
      <c r="Z40" s="25">
        <f>宇城地域!Z40+上益城地域!Z40</f>
        <v>2644200</v>
      </c>
    </row>
    <row r="41" spans="1:26" ht="14.15" customHeight="1">
      <c r="A41" s="42" t="s">
        <v>34</v>
      </c>
      <c r="B41" s="6" t="s">
        <v>35</v>
      </c>
      <c r="C41" s="12">
        <f>宇城地域!C41+上益城地域!C41</f>
        <v>0</v>
      </c>
      <c r="D41" s="25">
        <f>宇城地域!D41+上益城地域!D41</f>
        <v>0</v>
      </c>
      <c r="E41" s="12">
        <f>宇城地域!E41+上益城地域!E41</f>
        <v>1.77</v>
      </c>
      <c r="F41" s="25">
        <f>宇城地域!F41+上益城地域!F41</f>
        <v>294</v>
      </c>
      <c r="G41" s="12">
        <f>宇城地域!G41+上益城地域!G41</f>
        <v>1.77</v>
      </c>
      <c r="H41" s="25">
        <f>宇城地域!H41+上益城地域!H41</f>
        <v>294</v>
      </c>
      <c r="I41" s="12">
        <f>宇城地域!I41+上益城地域!I41</f>
        <v>0</v>
      </c>
      <c r="J41" s="25">
        <f>宇城地域!J41+上益城地域!J41</f>
        <v>0</v>
      </c>
      <c r="K41" s="12">
        <f>宇城地域!K41+上益城地域!K41</f>
        <v>0</v>
      </c>
      <c r="L41" s="25">
        <f>宇城地域!L41+上益城地域!L41</f>
        <v>0</v>
      </c>
      <c r="M41" s="12">
        <f>宇城地域!M41+上益城地域!M41</f>
        <v>0</v>
      </c>
      <c r="N41" s="25">
        <f>宇城地域!N41+上益城地域!N41</f>
        <v>0</v>
      </c>
      <c r="O41" s="12">
        <f>宇城地域!O41+上益城地域!O41</f>
        <v>0.22000000000000003</v>
      </c>
      <c r="P41" s="25">
        <f>宇城地域!P41+上益城地域!P41</f>
        <v>55</v>
      </c>
      <c r="Q41" s="12">
        <f>宇城地域!Q41+上益城地域!Q41</f>
        <v>29.41</v>
      </c>
      <c r="R41" s="25">
        <f>宇城地域!R41+上益城地域!R41</f>
        <v>4408</v>
      </c>
      <c r="S41" s="12">
        <f>宇城地域!S41+上益城地域!S41</f>
        <v>29.629999999999995</v>
      </c>
      <c r="T41" s="25">
        <f>宇城地域!T41+上益城地域!T41</f>
        <v>4463</v>
      </c>
      <c r="U41" s="14">
        <f>宇城地域!U41+上益城地域!U41</f>
        <v>0.22000000000000003</v>
      </c>
      <c r="V41" s="25">
        <f>宇城地域!V41+上益城地域!V41</f>
        <v>55</v>
      </c>
      <c r="W41" s="14">
        <f>宇城地域!W41+上益城地域!W41</f>
        <v>31.18</v>
      </c>
      <c r="X41" s="25">
        <f>宇城地域!X41+上益城地域!X41</f>
        <v>4702</v>
      </c>
      <c r="Y41" s="12">
        <f>宇城地域!Y41+上益城地域!Y41</f>
        <v>31.4</v>
      </c>
      <c r="Z41" s="25">
        <f>宇城地域!Z41+上益城地域!Z41</f>
        <v>4757</v>
      </c>
    </row>
    <row r="42" spans="1:26" ht="14.15" customHeight="1">
      <c r="A42" s="42"/>
      <c r="B42" s="6" t="s">
        <v>36</v>
      </c>
      <c r="C42" s="12">
        <f>宇城地域!C42+上益城地域!C42</f>
        <v>0</v>
      </c>
      <c r="D42" s="25">
        <f>宇城地域!D42+上益城地域!D42</f>
        <v>0</v>
      </c>
      <c r="E42" s="12">
        <f>宇城地域!E42+上益城地域!E42</f>
        <v>0</v>
      </c>
      <c r="F42" s="25">
        <f>宇城地域!F42+上益城地域!F42</f>
        <v>0</v>
      </c>
      <c r="G42" s="12">
        <f>宇城地域!G42+上益城地域!G42</f>
        <v>0</v>
      </c>
      <c r="H42" s="25">
        <f>宇城地域!H42+上益城地域!H42</f>
        <v>0</v>
      </c>
      <c r="I42" s="12">
        <f>宇城地域!I42+上益城地域!I42</f>
        <v>0</v>
      </c>
      <c r="J42" s="25">
        <f>宇城地域!J42+上益城地域!J42</f>
        <v>0</v>
      </c>
      <c r="K42" s="12">
        <f>宇城地域!K42+上益城地域!K42</f>
        <v>0</v>
      </c>
      <c r="L42" s="25">
        <f>宇城地域!L42+上益城地域!L42</f>
        <v>0</v>
      </c>
      <c r="M42" s="12">
        <f>宇城地域!M42+上益城地域!M42</f>
        <v>0</v>
      </c>
      <c r="N42" s="25">
        <f>宇城地域!N42+上益城地域!N42</f>
        <v>0</v>
      </c>
      <c r="O42" s="12">
        <f>宇城地域!O42+上益城地域!O42</f>
        <v>0</v>
      </c>
      <c r="P42" s="25">
        <f>宇城地域!P42+上益城地域!P42</f>
        <v>0</v>
      </c>
      <c r="Q42" s="12">
        <f>宇城地域!Q42+上益城地域!Q42</f>
        <v>23.66</v>
      </c>
      <c r="R42" s="25">
        <f>宇城地域!R42+上益城地域!R42</f>
        <v>3842</v>
      </c>
      <c r="S42" s="12">
        <f>宇城地域!S42+上益城地域!S42</f>
        <v>23.66</v>
      </c>
      <c r="T42" s="25">
        <f>宇城地域!T42+上益城地域!T42</f>
        <v>3842</v>
      </c>
      <c r="U42" s="14">
        <f>宇城地域!U42+上益城地域!U42</f>
        <v>0</v>
      </c>
      <c r="V42" s="25">
        <f>宇城地域!V42+上益城地域!V42</f>
        <v>0</v>
      </c>
      <c r="W42" s="14">
        <f>宇城地域!W42+上益城地域!W42</f>
        <v>23.66</v>
      </c>
      <c r="X42" s="25">
        <f>宇城地域!X42+上益城地域!X42</f>
        <v>3842</v>
      </c>
      <c r="Y42" s="12">
        <f>宇城地域!Y42+上益城地域!Y42</f>
        <v>23.66</v>
      </c>
      <c r="Z42" s="25">
        <f>宇城地域!Z42+上益城地域!Z42</f>
        <v>3842</v>
      </c>
    </row>
    <row r="43" spans="1:26" ht="14.15" customHeight="1">
      <c r="A43" s="42"/>
      <c r="B43" s="6" t="s">
        <v>37</v>
      </c>
      <c r="C43" s="12">
        <f>宇城地域!C43+上益城地域!C43</f>
        <v>0</v>
      </c>
      <c r="D43" s="25">
        <f>宇城地域!D43+上益城地域!D43</f>
        <v>0</v>
      </c>
      <c r="E43" s="12">
        <f>宇城地域!E43+上益城地域!E43</f>
        <v>0.21</v>
      </c>
      <c r="F43" s="25">
        <f>宇城地域!F43+上益城地域!F43</f>
        <v>32</v>
      </c>
      <c r="G43" s="12">
        <f>宇城地域!G43+上益城地域!G43</f>
        <v>0.21</v>
      </c>
      <c r="H43" s="25">
        <f>宇城地域!H43+上益城地域!H43</f>
        <v>32</v>
      </c>
      <c r="I43" s="12">
        <f>宇城地域!I43+上益城地域!I43</f>
        <v>0</v>
      </c>
      <c r="J43" s="25">
        <f>宇城地域!J43+上益城地域!J43</f>
        <v>0</v>
      </c>
      <c r="K43" s="12">
        <f>宇城地域!K43+上益城地域!K43</f>
        <v>0</v>
      </c>
      <c r="L43" s="25">
        <f>宇城地域!L43+上益城地域!L43</f>
        <v>0</v>
      </c>
      <c r="M43" s="12">
        <f>宇城地域!M43+上益城地域!M43</f>
        <v>0</v>
      </c>
      <c r="N43" s="25">
        <f>宇城地域!N43+上益城地域!N43</f>
        <v>0</v>
      </c>
      <c r="O43" s="12">
        <f>宇城地域!O43+上益城地域!O43</f>
        <v>0</v>
      </c>
      <c r="P43" s="25">
        <f>宇城地域!P43+上益城地域!P43</f>
        <v>0</v>
      </c>
      <c r="Q43" s="12">
        <f>宇城地域!Q43+上益城地域!Q43</f>
        <v>1.57</v>
      </c>
      <c r="R43" s="25">
        <f>宇城地域!R43+上益城地域!R43</f>
        <v>254</v>
      </c>
      <c r="S43" s="12">
        <f>宇城地域!S43+上益城地域!S43</f>
        <v>1.57</v>
      </c>
      <c r="T43" s="25">
        <f>宇城地域!T43+上益城地域!T43</f>
        <v>254</v>
      </c>
      <c r="U43" s="14">
        <f>宇城地域!U43+上益城地域!U43</f>
        <v>0</v>
      </c>
      <c r="V43" s="25">
        <f>宇城地域!V43+上益城地域!V43</f>
        <v>0</v>
      </c>
      <c r="W43" s="14">
        <f>宇城地域!W43+上益城地域!W43</f>
        <v>1.78</v>
      </c>
      <c r="X43" s="25">
        <f>宇城地域!X43+上益城地域!X43</f>
        <v>286</v>
      </c>
      <c r="Y43" s="12">
        <f>宇城地域!Y43+上益城地域!Y43</f>
        <v>1.78</v>
      </c>
      <c r="Z43" s="25">
        <f>宇城地域!Z43+上益城地域!Z43</f>
        <v>286</v>
      </c>
    </row>
    <row r="44" spans="1:26" ht="14.15" customHeight="1">
      <c r="A44" s="42"/>
      <c r="B44" s="6" t="s">
        <v>33</v>
      </c>
      <c r="C44" s="12">
        <f>宇城地域!C44+上益城地域!C44</f>
        <v>0</v>
      </c>
      <c r="D44" s="25">
        <f>宇城地域!D44+上益城地域!D44</f>
        <v>0</v>
      </c>
      <c r="E44" s="12">
        <f>宇城地域!E44+上益城地域!E44</f>
        <v>1.98</v>
      </c>
      <c r="F44" s="25">
        <f>宇城地域!F44+上益城地域!F44</f>
        <v>326</v>
      </c>
      <c r="G44" s="12">
        <f>宇城地域!G44+上益城地域!G44</f>
        <v>1.98</v>
      </c>
      <c r="H44" s="25">
        <f>宇城地域!H44+上益城地域!H44</f>
        <v>326</v>
      </c>
      <c r="I44" s="12">
        <f>宇城地域!I44+上益城地域!I44</f>
        <v>0</v>
      </c>
      <c r="J44" s="25">
        <f>宇城地域!J44+上益城地域!J44</f>
        <v>0</v>
      </c>
      <c r="K44" s="12">
        <f>宇城地域!K44+上益城地域!K44</f>
        <v>0</v>
      </c>
      <c r="L44" s="25">
        <f>宇城地域!L44+上益城地域!L44</f>
        <v>0</v>
      </c>
      <c r="M44" s="12">
        <f>宇城地域!M44+上益城地域!M44</f>
        <v>0</v>
      </c>
      <c r="N44" s="25">
        <f>宇城地域!N44+上益城地域!N44</f>
        <v>0</v>
      </c>
      <c r="O44" s="12">
        <f>宇城地域!O44+上益城地域!O44</f>
        <v>0.22000000000000003</v>
      </c>
      <c r="P44" s="25">
        <f>宇城地域!P44+上益城地域!P44</f>
        <v>55</v>
      </c>
      <c r="Q44" s="12">
        <f>宇城地域!Q44+上益城地域!Q44</f>
        <v>54.64</v>
      </c>
      <c r="R44" s="25">
        <f>宇城地域!R44+上益城地域!R44</f>
        <v>8504</v>
      </c>
      <c r="S44" s="12">
        <f>宇城地域!S44+上益城地域!S44</f>
        <v>54.86</v>
      </c>
      <c r="T44" s="25">
        <f>宇城地域!T44+上益城地域!T44</f>
        <v>8559</v>
      </c>
      <c r="U44" s="14">
        <f>宇城地域!U44+上益城地域!U44</f>
        <v>0.22000000000000003</v>
      </c>
      <c r="V44" s="25">
        <f>宇城地域!V44+上益城地域!V44</f>
        <v>55</v>
      </c>
      <c r="W44" s="14">
        <f>宇城地域!W44+上益城地域!W44</f>
        <v>56.620000000000005</v>
      </c>
      <c r="X44" s="25">
        <f>宇城地域!X44+上益城地域!X44</f>
        <v>8830</v>
      </c>
      <c r="Y44" s="12">
        <f>宇城地域!Y44+上益城地域!Y44</f>
        <v>56.84</v>
      </c>
      <c r="Z44" s="25">
        <f>宇城地域!Z44+上益城地域!Z44</f>
        <v>8885</v>
      </c>
    </row>
    <row r="45" spans="1:26" ht="14.15" customHeight="1">
      <c r="A45" s="43" t="s">
        <v>38</v>
      </c>
      <c r="B45" s="6" t="s">
        <v>39</v>
      </c>
      <c r="C45" s="12">
        <f>宇城地域!C45+上益城地域!C45</f>
        <v>0</v>
      </c>
      <c r="D45" s="25">
        <f>宇城地域!D45+上益城地域!D45</f>
        <v>0</v>
      </c>
      <c r="E45" s="12">
        <f>宇城地域!E45+上益城地域!E45</f>
        <v>72.38000000000001</v>
      </c>
      <c r="F45" s="25">
        <f>宇城地域!F45+上益城地域!F45</f>
        <v>11339</v>
      </c>
      <c r="G45" s="12">
        <f>宇城地域!G45+上益城地域!G45</f>
        <v>72.38000000000001</v>
      </c>
      <c r="H45" s="25">
        <f>宇城地域!H45+上益城地域!H45</f>
        <v>11339</v>
      </c>
      <c r="I45" s="12">
        <f>宇城地域!I45+上益城地域!I45</f>
        <v>0</v>
      </c>
      <c r="J45" s="25">
        <f>宇城地域!J45+上益城地域!J45</f>
        <v>0</v>
      </c>
      <c r="K45" s="12">
        <f>宇城地域!K45+上益城地域!K45</f>
        <v>0</v>
      </c>
      <c r="L45" s="25">
        <f>宇城地域!L45+上益城地域!L45</f>
        <v>0</v>
      </c>
      <c r="M45" s="12">
        <f>宇城地域!M45+上益城地域!M45</f>
        <v>0</v>
      </c>
      <c r="N45" s="25">
        <f>宇城地域!N45+上益城地域!N45</f>
        <v>0</v>
      </c>
      <c r="O45" s="12">
        <f>宇城地域!O45+上益城地域!O45</f>
        <v>2.38</v>
      </c>
      <c r="P45" s="25">
        <f>宇城地域!P45+上益城地域!P45</f>
        <v>551</v>
      </c>
      <c r="Q45" s="12">
        <f>宇城地域!Q45+上益城地域!Q45</f>
        <v>381.4</v>
      </c>
      <c r="R45" s="25">
        <f>宇城地域!R45+上益城地域!R45</f>
        <v>60397</v>
      </c>
      <c r="S45" s="12">
        <f>宇城地域!S45+上益城地域!S45</f>
        <v>383.78</v>
      </c>
      <c r="T45" s="25">
        <f>宇城地域!T45+上益城地域!T45</f>
        <v>60948</v>
      </c>
      <c r="U45" s="14">
        <f>宇城地域!U45+上益城地域!U45</f>
        <v>2.38</v>
      </c>
      <c r="V45" s="25">
        <f>宇城地域!V45+上益城地域!V45</f>
        <v>551</v>
      </c>
      <c r="W45" s="14">
        <f>宇城地域!W45+上益城地域!W45</f>
        <v>453.78</v>
      </c>
      <c r="X45" s="25">
        <f>宇城地域!X45+上益城地域!X45</f>
        <v>71736</v>
      </c>
      <c r="Y45" s="12">
        <f>宇城地域!Y45+上益城地域!Y45</f>
        <v>456.15999999999997</v>
      </c>
      <c r="Z45" s="25">
        <f>宇城地域!Z45+上益城地域!Z45</f>
        <v>72287</v>
      </c>
    </row>
    <row r="46" spans="1:26" ht="14.15" customHeight="1">
      <c r="A46" s="42"/>
      <c r="B46" s="6" t="s">
        <v>40</v>
      </c>
      <c r="C46" s="12">
        <f>宇城地域!C46+上益城地域!C46</f>
        <v>0.25</v>
      </c>
      <c r="D46" s="25">
        <f>宇城地域!D46+上益城地域!D46</f>
        <v>75</v>
      </c>
      <c r="E46" s="12">
        <f>宇城地域!E46+上益城地域!E46</f>
        <v>0.39</v>
      </c>
      <c r="F46" s="25">
        <f>宇城地域!F46+上益城地域!F46</f>
        <v>77</v>
      </c>
      <c r="G46" s="12">
        <f>宇城地域!G46+上益城地域!G46</f>
        <v>0.64</v>
      </c>
      <c r="H46" s="25">
        <f>宇城地域!H46+上益城地域!H46</f>
        <v>152</v>
      </c>
      <c r="I46" s="12">
        <f>宇城地域!I46+上益城地域!I46</f>
        <v>0</v>
      </c>
      <c r="J46" s="25">
        <f>宇城地域!J46+上益城地域!J46</f>
        <v>0</v>
      </c>
      <c r="K46" s="12">
        <f>宇城地域!K46+上益城地域!K46</f>
        <v>0</v>
      </c>
      <c r="L46" s="25">
        <f>宇城地域!L46+上益城地域!L46</f>
        <v>0</v>
      </c>
      <c r="M46" s="12">
        <f>宇城地域!M46+上益城地域!M46</f>
        <v>0</v>
      </c>
      <c r="N46" s="25">
        <f>宇城地域!N46+上益城地域!N46</f>
        <v>0</v>
      </c>
      <c r="O46" s="12">
        <f>宇城地域!O46+上益城地域!O46</f>
        <v>0</v>
      </c>
      <c r="P46" s="25">
        <f>宇城地域!P46+上益城地域!P46</f>
        <v>0</v>
      </c>
      <c r="Q46" s="12">
        <f>宇城地域!Q46+上益城地域!Q46</f>
        <v>7.46</v>
      </c>
      <c r="R46" s="25">
        <f>宇城地域!R46+上益城地域!R46</f>
        <v>1438</v>
      </c>
      <c r="S46" s="12">
        <f>宇城地域!S46+上益城地域!S46</f>
        <v>7.46</v>
      </c>
      <c r="T46" s="25">
        <f>宇城地域!T46+上益城地域!T46</f>
        <v>1438</v>
      </c>
      <c r="U46" s="14">
        <f>宇城地域!U46+上益城地域!U46</f>
        <v>0.25</v>
      </c>
      <c r="V46" s="25">
        <f>宇城地域!V46+上益城地域!V46</f>
        <v>75</v>
      </c>
      <c r="W46" s="14">
        <f>宇城地域!W46+上益城地域!W46</f>
        <v>7.8500000000000005</v>
      </c>
      <c r="X46" s="25">
        <f>宇城地域!X46+上益城地域!X46</f>
        <v>1515</v>
      </c>
      <c r="Y46" s="12">
        <f>宇城地域!Y46+上益城地域!Y46</f>
        <v>8.1</v>
      </c>
      <c r="Z46" s="25">
        <f>宇城地域!Z46+上益城地域!Z46</f>
        <v>1590</v>
      </c>
    </row>
    <row r="47" spans="1:26" ht="14.15" customHeight="1">
      <c r="A47" s="42"/>
      <c r="B47" s="6" t="s">
        <v>33</v>
      </c>
      <c r="C47" s="12">
        <f>宇城地域!C47+上益城地域!C47</f>
        <v>0.25</v>
      </c>
      <c r="D47" s="25">
        <f>宇城地域!D47+上益城地域!D47</f>
        <v>75</v>
      </c>
      <c r="E47" s="12">
        <f>宇城地域!E47+上益城地域!E47</f>
        <v>72.77000000000001</v>
      </c>
      <c r="F47" s="25">
        <f>宇城地域!F47+上益城地域!F47</f>
        <v>11416</v>
      </c>
      <c r="G47" s="12">
        <f>宇城地域!G47+上益城地域!G47</f>
        <v>73.02000000000001</v>
      </c>
      <c r="H47" s="25">
        <f>宇城地域!H47+上益城地域!H47</f>
        <v>11491</v>
      </c>
      <c r="I47" s="12">
        <f>宇城地域!I47+上益城地域!I47</f>
        <v>0</v>
      </c>
      <c r="J47" s="25">
        <f>宇城地域!J47+上益城地域!J47</f>
        <v>0</v>
      </c>
      <c r="K47" s="12">
        <f>宇城地域!K47+上益城地域!K47</f>
        <v>0</v>
      </c>
      <c r="L47" s="25">
        <f>宇城地域!L47+上益城地域!L47</f>
        <v>0</v>
      </c>
      <c r="M47" s="12">
        <f>宇城地域!M47+上益城地域!M47</f>
        <v>0</v>
      </c>
      <c r="N47" s="25">
        <f>宇城地域!N47+上益城地域!N47</f>
        <v>0</v>
      </c>
      <c r="O47" s="12">
        <f>宇城地域!O47+上益城地域!O47</f>
        <v>2.38</v>
      </c>
      <c r="P47" s="25">
        <f>宇城地域!P47+上益城地域!P47</f>
        <v>551</v>
      </c>
      <c r="Q47" s="12">
        <f>宇城地域!Q47+上益城地域!Q47</f>
        <v>388.86</v>
      </c>
      <c r="R47" s="25">
        <f>宇城地域!R47+上益城地域!R47</f>
        <v>61835</v>
      </c>
      <c r="S47" s="12">
        <f>宇城地域!S47+上益城地域!S47</f>
        <v>391.24</v>
      </c>
      <c r="T47" s="25">
        <f>宇城地域!T47+上益城地域!T47</f>
        <v>62386</v>
      </c>
      <c r="U47" s="14">
        <f>宇城地域!U47+上益城地域!U47</f>
        <v>2.63</v>
      </c>
      <c r="V47" s="25">
        <f>宇城地域!V47+上益城地域!V47</f>
        <v>626</v>
      </c>
      <c r="W47" s="14">
        <f>宇城地域!W47+上益城地域!W47</f>
        <v>461.63</v>
      </c>
      <c r="X47" s="25">
        <f>宇城地域!X47+上益城地域!X47</f>
        <v>73251</v>
      </c>
      <c r="Y47" s="12">
        <f>宇城地域!Y47+上益城地域!Y47</f>
        <v>464.26</v>
      </c>
      <c r="Z47" s="25">
        <f>宇城地域!Z47+上益城地域!Z47</f>
        <v>73877</v>
      </c>
    </row>
    <row r="48" spans="1:26" ht="14.15" customHeight="1">
      <c r="A48" s="44" t="s">
        <v>41</v>
      </c>
      <c r="B48" s="45"/>
      <c r="C48" s="12">
        <f>宇城地域!C48+上益城地域!C48</f>
        <v>0</v>
      </c>
      <c r="D48" s="29">
        <f>宇城地域!D48+上益城地域!D48</f>
        <v>0</v>
      </c>
      <c r="E48" s="12">
        <f>宇城地域!E48+上益城地域!E48</f>
        <v>0</v>
      </c>
      <c r="F48" s="29">
        <f>宇城地域!F48+上益城地域!F48</f>
        <v>0</v>
      </c>
      <c r="G48" s="12">
        <f>宇城地域!G48+上益城地域!G48</f>
        <v>0</v>
      </c>
      <c r="H48" s="25">
        <f>宇城地域!H48+上益城地域!H48</f>
        <v>0</v>
      </c>
      <c r="I48" s="12">
        <f>宇城地域!I48+上益城地域!I48</f>
        <v>0</v>
      </c>
      <c r="J48" s="29">
        <f>宇城地域!J48+上益城地域!J48</f>
        <v>0</v>
      </c>
      <c r="K48" s="12">
        <f>宇城地域!K48+上益城地域!K48</f>
        <v>0</v>
      </c>
      <c r="L48" s="29">
        <f>宇城地域!L48+上益城地域!L48</f>
        <v>0</v>
      </c>
      <c r="M48" s="12">
        <f>宇城地域!M48+上益城地域!M48</f>
        <v>0</v>
      </c>
      <c r="N48" s="25">
        <f>宇城地域!N48+上益城地域!N48</f>
        <v>0</v>
      </c>
      <c r="O48" s="12">
        <f>宇城地域!O48+上益城地域!O48</f>
        <v>0</v>
      </c>
      <c r="P48" s="29">
        <f>宇城地域!P48+上益城地域!P48</f>
        <v>0</v>
      </c>
      <c r="Q48" s="12">
        <f>宇城地域!Q48+上益城地域!Q48</f>
        <v>0.99</v>
      </c>
      <c r="R48" s="29">
        <f>宇城地域!R48+上益城地域!R48</f>
        <v>158</v>
      </c>
      <c r="S48" s="12">
        <f>宇城地域!S48+上益城地域!S48</f>
        <v>0.99</v>
      </c>
      <c r="T48" s="25">
        <f>宇城地域!T48+上益城地域!T48</f>
        <v>158</v>
      </c>
      <c r="U48" s="14">
        <f>宇城地域!U48+上益城地域!U48</f>
        <v>0</v>
      </c>
      <c r="V48" s="25">
        <f>宇城地域!V48+上益城地域!V48</f>
        <v>0</v>
      </c>
      <c r="W48" s="14">
        <f>宇城地域!W48+上益城地域!W48</f>
        <v>0.99</v>
      </c>
      <c r="X48" s="25">
        <f>宇城地域!X48+上益城地域!X48</f>
        <v>158</v>
      </c>
      <c r="Y48" s="12">
        <f>宇城地域!Y48+上益城地域!Y48</f>
        <v>0.99</v>
      </c>
      <c r="Z48" s="25">
        <f>宇城地域!Z48+上益城地域!Z48</f>
        <v>158</v>
      </c>
    </row>
    <row r="49" spans="1:26" ht="14.15" customHeight="1">
      <c r="A49" s="44" t="s">
        <v>42</v>
      </c>
      <c r="B49" s="45"/>
      <c r="C49" s="12">
        <f>宇城地域!C49+上益城地域!C49</f>
        <v>0</v>
      </c>
      <c r="D49" s="29">
        <f>宇城地域!D49+上益城地域!D49</f>
        <v>0</v>
      </c>
      <c r="E49" s="12">
        <f>宇城地域!E49+上益城地域!E49</f>
        <v>0.86</v>
      </c>
      <c r="F49" s="29">
        <f>宇城地域!F49+上益城地域!F49</f>
        <v>138</v>
      </c>
      <c r="G49" s="12">
        <f>宇城地域!G49+上益城地域!G49</f>
        <v>0.86</v>
      </c>
      <c r="H49" s="25">
        <f>宇城地域!H49+上益城地域!H49</f>
        <v>138</v>
      </c>
      <c r="I49" s="12">
        <f>宇城地域!I49+上益城地域!I49</f>
        <v>0</v>
      </c>
      <c r="J49" s="29">
        <f>宇城地域!J49+上益城地域!J49</f>
        <v>0</v>
      </c>
      <c r="K49" s="12">
        <f>宇城地域!K49+上益城地域!K49</f>
        <v>0</v>
      </c>
      <c r="L49" s="29">
        <f>宇城地域!L49+上益城地域!L49</f>
        <v>0</v>
      </c>
      <c r="M49" s="12">
        <f>宇城地域!M49+上益城地域!M49</f>
        <v>0</v>
      </c>
      <c r="N49" s="25">
        <f>宇城地域!N49+上益城地域!N49</f>
        <v>0</v>
      </c>
      <c r="O49" s="12">
        <f>宇城地域!O49+上益城地域!O49</f>
        <v>0</v>
      </c>
      <c r="P49" s="29">
        <f>宇城地域!P49+上益城地域!P49</f>
        <v>0</v>
      </c>
      <c r="Q49" s="12">
        <f>宇城地域!Q49+上益城地域!Q49</f>
        <v>0.28000000000000003</v>
      </c>
      <c r="R49" s="29">
        <f>宇城地域!R49+上益城地域!R49</f>
        <v>43</v>
      </c>
      <c r="S49" s="12">
        <f>宇城地域!S49+上益城地域!S49</f>
        <v>0.28000000000000003</v>
      </c>
      <c r="T49" s="25">
        <f>宇城地域!T49+上益城地域!T49</f>
        <v>43</v>
      </c>
      <c r="U49" s="14">
        <f>宇城地域!U49+上益城地域!U49</f>
        <v>0</v>
      </c>
      <c r="V49" s="25">
        <f>宇城地域!V49+上益城地域!V49</f>
        <v>0</v>
      </c>
      <c r="W49" s="14">
        <f>宇城地域!W49+上益城地域!W49</f>
        <v>1.1400000000000001</v>
      </c>
      <c r="X49" s="25">
        <f>宇城地域!X49+上益城地域!X49</f>
        <v>181</v>
      </c>
      <c r="Y49" s="12">
        <f>宇城地域!Y49+上益城地域!Y49</f>
        <v>1.1400000000000001</v>
      </c>
      <c r="Z49" s="25">
        <f>宇城地域!Z49+上益城地域!Z49</f>
        <v>181</v>
      </c>
    </row>
    <row r="50" spans="1:26" ht="14.15" customHeight="1">
      <c r="A50" s="44" t="s">
        <v>43</v>
      </c>
      <c r="B50" s="45"/>
      <c r="C50" s="12">
        <f>宇城地域!C50+上益城地域!C50</f>
        <v>0</v>
      </c>
      <c r="D50" s="29">
        <f>宇城地域!D50+上益城地域!D50</f>
        <v>0</v>
      </c>
      <c r="E50" s="12">
        <f>宇城地域!E50+上益城地域!E50</f>
        <v>22.87</v>
      </c>
      <c r="F50" s="29">
        <f>宇城地域!F50+上益城地域!F50</f>
        <v>1491</v>
      </c>
      <c r="G50" s="12">
        <f>宇城地域!G50+上益城地域!G50</f>
        <v>22.87</v>
      </c>
      <c r="H50" s="25">
        <f>宇城地域!H50+上益城地域!H50</f>
        <v>1491</v>
      </c>
      <c r="I50" s="12">
        <f>宇城地域!I50+上益城地域!I50</f>
        <v>0</v>
      </c>
      <c r="J50" s="29">
        <f>宇城地域!J50+上益城地域!J50</f>
        <v>0</v>
      </c>
      <c r="K50" s="12">
        <f>宇城地域!K50+上益城地域!K50</f>
        <v>0</v>
      </c>
      <c r="L50" s="29">
        <f>宇城地域!L50+上益城地域!L50</f>
        <v>0</v>
      </c>
      <c r="M50" s="12">
        <f>宇城地域!M50+上益城地域!M50</f>
        <v>0</v>
      </c>
      <c r="N50" s="25">
        <f>宇城地域!N50+上益城地域!N50</f>
        <v>0</v>
      </c>
      <c r="O50" s="12">
        <f>宇城地域!O50+上益城地域!O50</f>
        <v>0</v>
      </c>
      <c r="P50" s="29">
        <f>宇城地域!P50+上益城地域!P50</f>
        <v>0</v>
      </c>
      <c r="Q50" s="12">
        <f>宇城地域!Q50+上益城地域!Q50</f>
        <v>69.489999999999995</v>
      </c>
      <c r="R50" s="29">
        <f>宇城地域!R50+上益城地域!R50</f>
        <v>10239</v>
      </c>
      <c r="S50" s="12">
        <f>宇城地域!S50+上益城地域!S50</f>
        <v>69.489999999999995</v>
      </c>
      <c r="T50" s="25">
        <f>宇城地域!T50+上益城地域!T50</f>
        <v>10239</v>
      </c>
      <c r="U50" s="14">
        <f>宇城地域!U50+上益城地域!U50</f>
        <v>0</v>
      </c>
      <c r="V50" s="25">
        <f>宇城地域!V50+上益城地域!V50</f>
        <v>0</v>
      </c>
      <c r="W50" s="14">
        <f>宇城地域!W50+上益城地域!W50</f>
        <v>92.359999999999985</v>
      </c>
      <c r="X50" s="25">
        <f>宇城地域!X50+上益城地域!X50</f>
        <v>11730</v>
      </c>
      <c r="Y50" s="12">
        <f>宇城地域!Y50+上益城地域!Y50</f>
        <v>92.359999999999985</v>
      </c>
      <c r="Z50" s="25">
        <f>宇城地域!Z50+上益城地域!Z50</f>
        <v>11730</v>
      </c>
    </row>
    <row r="51" spans="1:26" ht="14.15" customHeight="1">
      <c r="A51" s="42" t="s">
        <v>44</v>
      </c>
      <c r="B51" s="42"/>
      <c r="C51" s="12">
        <f>宇城地域!C51+上益城地域!C51</f>
        <v>0</v>
      </c>
      <c r="D51" s="29">
        <f>宇城地域!D51+上益城地域!D51</f>
        <v>0</v>
      </c>
      <c r="E51" s="12">
        <f>宇城地域!E51+上益城地域!E51</f>
        <v>2.34</v>
      </c>
      <c r="F51" s="29">
        <f>宇城地域!F51+上益城地域!F51</f>
        <v>342</v>
      </c>
      <c r="G51" s="12">
        <f>宇城地域!G51+上益城地域!G51</f>
        <v>2.34</v>
      </c>
      <c r="H51" s="25">
        <f>宇城地域!H51+上益城地域!H51</f>
        <v>342</v>
      </c>
      <c r="I51" s="12">
        <f>宇城地域!I51+上益城地域!I51</f>
        <v>0</v>
      </c>
      <c r="J51" s="29">
        <f>宇城地域!J51+上益城地域!J51</f>
        <v>0</v>
      </c>
      <c r="K51" s="12">
        <f>宇城地域!K51+上益城地域!K51</f>
        <v>0.01</v>
      </c>
      <c r="L51" s="29">
        <f>宇城地域!L51+上益城地域!L51</f>
        <v>2</v>
      </c>
      <c r="M51" s="12">
        <f>宇城地域!M51+上益城地域!M51</f>
        <v>0.01</v>
      </c>
      <c r="N51" s="25">
        <f>宇城地域!N51+上益城地域!N51</f>
        <v>2</v>
      </c>
      <c r="O51" s="12">
        <f>宇城地域!O51+上益城地域!O51</f>
        <v>0</v>
      </c>
      <c r="P51" s="29">
        <f>宇城地域!P51+上益城地域!P51</f>
        <v>0</v>
      </c>
      <c r="Q51" s="12">
        <f>宇城地域!Q51+上益城地域!Q51</f>
        <v>25.96</v>
      </c>
      <c r="R51" s="29">
        <f>宇城地域!R51+上益城地域!R51</f>
        <v>3984</v>
      </c>
      <c r="S51" s="12">
        <f>宇城地域!S51+上益城地域!S51</f>
        <v>25.96</v>
      </c>
      <c r="T51" s="25">
        <f>宇城地域!T51+上益城地域!T51</f>
        <v>3984</v>
      </c>
      <c r="U51" s="14">
        <f>宇城地域!U51+上益城地域!U51</f>
        <v>0</v>
      </c>
      <c r="V51" s="25">
        <f>宇城地域!V51+上益城地域!V51</f>
        <v>0</v>
      </c>
      <c r="W51" s="14">
        <f>宇城地域!W51+上益城地域!W51</f>
        <v>28.310000000000002</v>
      </c>
      <c r="X51" s="25">
        <f>宇城地域!X51+上益城地域!X51</f>
        <v>4328</v>
      </c>
      <c r="Y51" s="12">
        <f>宇城地域!Y51+上益城地域!Y51</f>
        <v>28.310000000000002</v>
      </c>
      <c r="Z51" s="25">
        <f>宇城地域!Z51+上益城地域!Z51</f>
        <v>4328</v>
      </c>
    </row>
    <row r="52" spans="1:26" ht="14.15" customHeight="1">
      <c r="A52" s="42" t="s">
        <v>45</v>
      </c>
      <c r="B52" s="42"/>
      <c r="C52" s="19">
        <f>宇城地域!C52+上益城地域!C52</f>
        <v>6.9</v>
      </c>
      <c r="D52" s="26">
        <f>宇城地域!D52+上益城地域!D52</f>
        <v>1773</v>
      </c>
      <c r="E52" s="19">
        <f>宇城地域!E52+上益城地域!E52</f>
        <v>2774.0199999999995</v>
      </c>
      <c r="F52" s="26">
        <f>宇城地域!F52+上益城地域!F52</f>
        <v>445552</v>
      </c>
      <c r="G52" s="19">
        <f>宇城地域!G52+上益城地域!G52</f>
        <v>2780.9199999999996</v>
      </c>
      <c r="H52" s="26">
        <f>宇城地域!H52+上益城地域!H52</f>
        <v>447325</v>
      </c>
      <c r="I52" s="19">
        <f>宇城地域!I52+上益城地域!I52</f>
        <v>0</v>
      </c>
      <c r="J52" s="26">
        <f>宇城地域!J52+上益城地域!J52</f>
        <v>0</v>
      </c>
      <c r="K52" s="19">
        <f>宇城地域!K52+上益城地域!K52</f>
        <v>0.9900000000000001</v>
      </c>
      <c r="L52" s="26">
        <f>宇城地域!L52+上益城地域!L52</f>
        <v>143</v>
      </c>
      <c r="M52" s="19">
        <f>宇城地域!M52+上益城地域!M52</f>
        <v>0.9900000000000001</v>
      </c>
      <c r="N52" s="26">
        <f>宇城地域!N52+上益城地域!N52</f>
        <v>143</v>
      </c>
      <c r="O52" s="19">
        <f>宇城地域!O52+上益城地域!O52</f>
        <v>139.15</v>
      </c>
      <c r="P52" s="26">
        <f>宇城地域!P52+上益城地域!P52</f>
        <v>34211</v>
      </c>
      <c r="Q52" s="19">
        <f>宇城地域!Q52+上益城地域!Q52</f>
        <v>14459.750000000002</v>
      </c>
      <c r="R52" s="26">
        <f>宇城地域!R52+上益城地域!R52</f>
        <v>2261680</v>
      </c>
      <c r="S52" s="19">
        <f>宇城地域!S52+上益城地域!S52</f>
        <v>14598.900000000001</v>
      </c>
      <c r="T52" s="26">
        <f>宇城地域!T52+上益城地域!T52</f>
        <v>2295891</v>
      </c>
      <c r="U52" s="19">
        <f>宇城地域!U52+上益城地域!U52</f>
        <v>146.04999999999998</v>
      </c>
      <c r="V52" s="26">
        <f>宇城地域!V52+上益城地域!V52</f>
        <v>35984</v>
      </c>
      <c r="W52" s="19">
        <f>宇城地域!W52+上益城地域!W52</f>
        <v>17234.760000000002</v>
      </c>
      <c r="X52" s="26">
        <f>宇城地域!X52+上益城地域!X52</f>
        <v>2707375</v>
      </c>
      <c r="Y52" s="19">
        <f>宇城地域!Y52+上益城地域!Y52</f>
        <v>17380.810000000001</v>
      </c>
      <c r="Z52" s="26">
        <f>宇城地域!Z52+上益城地域!Z52</f>
        <v>2743359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宇城地域!C58+上益城地域!C58</f>
        <v>23322.73</v>
      </c>
      <c r="D58" s="25">
        <f>宇城地域!D58+上益城地域!D58</f>
        <v>11404976</v>
      </c>
      <c r="E58" s="14">
        <f>宇城地域!E58+上益城地域!E58</f>
        <v>15038.77</v>
      </c>
      <c r="F58" s="25">
        <f>宇城地域!F58+上益城地域!F58</f>
        <v>2368845</v>
      </c>
      <c r="G58" s="14">
        <f>宇城地域!G58+上益城地域!G58</f>
        <v>38361.5</v>
      </c>
      <c r="H58" s="25">
        <f>宇城地域!H58+上益城地域!H58</f>
        <v>13773821</v>
      </c>
      <c r="I58" s="15">
        <f>宇城地域!I58+上益城地域!I58</f>
        <v>170.34</v>
      </c>
      <c r="J58" s="29">
        <f>宇城地域!J58+上益城地域!J58</f>
        <v>906.58</v>
      </c>
      <c r="K58" s="17">
        <f>宇城地域!K58+上益城地域!K58</f>
        <v>38.57</v>
      </c>
      <c r="L58" s="32">
        <f>宇城地域!L58+上益城地域!L58</f>
        <v>2688.65</v>
      </c>
      <c r="M58" s="18">
        <f>宇城地域!M58+上益城地域!M58</f>
        <v>2833088</v>
      </c>
      <c r="N58" s="25">
        <f>宇城地域!N58+上益城地域!N58</f>
        <v>5.63</v>
      </c>
      <c r="O58" s="17">
        <f>宇城地域!O58+上益城地域!O58</f>
        <v>42171.270000000004</v>
      </c>
    </row>
    <row r="59" spans="1:26" ht="14.15" customHeight="1">
      <c r="A59" s="42"/>
      <c r="B59" s="6" t="s">
        <v>27</v>
      </c>
      <c r="C59" s="14">
        <f>宇城地域!C59+上益城地域!C59</f>
        <v>2135.4</v>
      </c>
      <c r="D59" s="25">
        <f>宇城地域!D59+上益城地域!D59</f>
        <v>1107648</v>
      </c>
      <c r="E59" s="14">
        <f>宇城地域!E59+上益城地域!E59</f>
        <v>1760.8</v>
      </c>
      <c r="F59" s="25">
        <f>宇城地域!F59+上益城地域!F59</f>
        <v>283519</v>
      </c>
      <c r="G59" s="14">
        <f>宇城地域!G59+上益城地域!G59</f>
        <v>3896.2</v>
      </c>
      <c r="H59" s="25">
        <f>宇城地域!H59+上益城地域!H59</f>
        <v>1391167</v>
      </c>
      <c r="I59" s="15">
        <f>宇城地域!I59+上益城地域!I59</f>
        <v>20.159999999999997</v>
      </c>
      <c r="J59" s="29">
        <f>宇城地域!J59+上益城地域!J59</f>
        <v>380.19</v>
      </c>
      <c r="K59" s="17">
        <f>宇城地域!K59+上益城地域!K59</f>
        <v>3.4899999999999998</v>
      </c>
      <c r="L59" s="32">
        <f>宇城地域!L59+上益城地域!L59</f>
        <v>153.13</v>
      </c>
      <c r="M59" s="18">
        <f>宇城地域!M59+上益城地域!M59</f>
        <v>158020</v>
      </c>
      <c r="N59" s="25">
        <f>宇城地域!N59+上益城地域!N59</f>
        <v>0.71</v>
      </c>
      <c r="O59" s="17">
        <f>宇城地域!O59+上益城地域!O59</f>
        <v>4453.8799999999992</v>
      </c>
    </row>
    <row r="60" spans="1:26" ht="14.15" customHeight="1">
      <c r="A60" s="42"/>
      <c r="B60" s="6" t="s">
        <v>28</v>
      </c>
      <c r="C60" s="14">
        <f>宇城地域!C60+上益城地域!C60</f>
        <v>961.14</v>
      </c>
      <c r="D60" s="25">
        <f>宇城地域!D60+上益城地域!D60</f>
        <v>462924</v>
      </c>
      <c r="E60" s="14">
        <f>宇城地域!E60+上益城地域!E60</f>
        <v>572.36</v>
      </c>
      <c r="F60" s="25">
        <f>宇城地域!F60+上益城地域!F60</f>
        <v>86899</v>
      </c>
      <c r="G60" s="14">
        <f>宇城地域!G60+上益城地域!G60</f>
        <v>1533.5</v>
      </c>
      <c r="H60" s="25">
        <f>宇城地域!H60+上益城地域!H60</f>
        <v>549823</v>
      </c>
      <c r="I60" s="15">
        <f>宇城地域!I60+上益城地域!I60</f>
        <v>23.6</v>
      </c>
      <c r="J60" s="29">
        <f>宇城地域!J60+上益城地域!J60</f>
        <v>105.30999999999999</v>
      </c>
      <c r="K60" s="17">
        <f>宇城地域!K60+上益城地域!K60</f>
        <v>0.77</v>
      </c>
      <c r="L60" s="32">
        <f>宇城地域!L60+上益城地域!L60</f>
        <v>27.959999999999997</v>
      </c>
      <c r="M60" s="18">
        <f>宇城地域!M60+上益城地域!M60</f>
        <v>25450</v>
      </c>
      <c r="N60" s="25">
        <f>宇城地域!N60+上益城地域!N60</f>
        <v>0.34</v>
      </c>
      <c r="O60" s="17">
        <f>宇城地域!O60+上益城地域!O60</f>
        <v>1691.48</v>
      </c>
    </row>
    <row r="61" spans="1:26" ht="14.15" customHeight="1">
      <c r="A61" s="42"/>
      <c r="B61" s="6" t="s">
        <v>29</v>
      </c>
      <c r="C61" s="14">
        <f>宇城地域!C61+上益城地域!C61</f>
        <v>51.379999999999995</v>
      </c>
      <c r="D61" s="25">
        <f>宇城地域!D61+上益城地域!D61</f>
        <v>24454</v>
      </c>
      <c r="E61" s="14">
        <f>宇城地域!E61+上益城地域!E61</f>
        <v>54.86</v>
      </c>
      <c r="F61" s="25">
        <f>宇城地域!F61+上益城地域!F61</f>
        <v>8371</v>
      </c>
      <c r="G61" s="14">
        <f>宇城地域!G61+上益城地域!G61</f>
        <v>106.24000000000001</v>
      </c>
      <c r="H61" s="25">
        <f>宇城地域!H61+上益城地域!H61</f>
        <v>32825</v>
      </c>
      <c r="I61" s="15">
        <f>宇城地域!I61+上益城地域!I61</f>
        <v>0</v>
      </c>
      <c r="J61" s="29">
        <f>宇城地域!J61+上益城地域!J61</f>
        <v>6.26</v>
      </c>
      <c r="K61" s="17">
        <f>宇城地域!K61+上益城地域!K61</f>
        <v>0</v>
      </c>
      <c r="L61" s="32">
        <f>宇城地域!L61+上益城地域!L61</f>
        <v>0.39</v>
      </c>
      <c r="M61" s="18">
        <f>宇城地域!M61+上益城地域!M61</f>
        <v>404</v>
      </c>
      <c r="N61" s="25">
        <f>宇城地域!N61+上益城地域!N61</f>
        <v>0</v>
      </c>
      <c r="O61" s="17">
        <f>宇城地域!O61+上益城地域!O61</f>
        <v>112.89000000000001</v>
      </c>
    </row>
    <row r="62" spans="1:26" ht="14.15" customHeight="1">
      <c r="A62" s="42"/>
      <c r="B62" s="6" t="s">
        <v>30</v>
      </c>
      <c r="C62" s="14">
        <f>宇城地域!C62+上益城地域!C62</f>
        <v>27.78</v>
      </c>
      <c r="D62" s="25">
        <f>宇城地域!D62+上益城地域!D62</f>
        <v>14513</v>
      </c>
      <c r="E62" s="14">
        <f>宇城地域!E62+上益城地域!E62</f>
        <v>25.15</v>
      </c>
      <c r="F62" s="25">
        <f>宇城地域!F62+上益城地域!F62</f>
        <v>3682</v>
      </c>
      <c r="G62" s="14">
        <f>宇城地域!G62+上益城地域!G62</f>
        <v>52.930000000000007</v>
      </c>
      <c r="H62" s="25">
        <f>宇城地域!H62+上益城地域!H62</f>
        <v>18195</v>
      </c>
      <c r="I62" s="15">
        <f>宇城地域!I62+上益城地域!I62</f>
        <v>0.09</v>
      </c>
      <c r="J62" s="29">
        <f>宇城地域!J62+上益城地域!J62</f>
        <v>1.37</v>
      </c>
      <c r="K62" s="17">
        <f>宇城地域!K62+上益城地域!K62</f>
        <v>0</v>
      </c>
      <c r="L62" s="32">
        <f>宇城地域!L62+上益城地域!L62</f>
        <v>3.75</v>
      </c>
      <c r="M62" s="18">
        <f>宇城地域!M62+上益城地域!M62</f>
        <v>3870</v>
      </c>
      <c r="N62" s="25">
        <f>宇城地域!N62+上益城地域!N62</f>
        <v>0.24</v>
      </c>
      <c r="O62" s="17">
        <f>宇城地域!O62+上益城地域!O62</f>
        <v>58.38</v>
      </c>
    </row>
    <row r="63" spans="1:26" ht="14.15" customHeight="1">
      <c r="A63" s="42"/>
      <c r="B63" s="6" t="s">
        <v>31</v>
      </c>
      <c r="C63" s="14">
        <f>宇城地域!C63+上益城地域!C63</f>
        <v>109.53</v>
      </c>
      <c r="D63" s="25">
        <f>宇城地域!D63+上益城地域!D63</f>
        <v>53012</v>
      </c>
      <c r="E63" s="14">
        <f>宇城地域!E63+上益城地域!E63</f>
        <v>63.49</v>
      </c>
      <c r="F63" s="25">
        <f>宇城地域!F63+上益城地域!F63</f>
        <v>8625</v>
      </c>
      <c r="G63" s="14">
        <f>宇城地域!G63+上益城地域!G63</f>
        <v>173.02</v>
      </c>
      <c r="H63" s="25">
        <f>宇城地域!H63+上益城地域!H63</f>
        <v>61637</v>
      </c>
      <c r="I63" s="15">
        <f>宇城地域!I63+上益城地域!I63</f>
        <v>1.2</v>
      </c>
      <c r="J63" s="29">
        <f>宇城地域!J63+上益城地域!J63</f>
        <v>30.819999999999997</v>
      </c>
      <c r="K63" s="17">
        <f>宇城地域!K63+上益城地域!K63</f>
        <v>0.2</v>
      </c>
      <c r="L63" s="32">
        <f>宇城地域!L63+上益城地域!L63</f>
        <v>6.26</v>
      </c>
      <c r="M63" s="18">
        <f>宇城地域!M63+上益城地域!M63</f>
        <v>5855</v>
      </c>
      <c r="N63" s="25">
        <f>宇城地域!N63+上益城地域!N63</f>
        <v>0</v>
      </c>
      <c r="O63" s="17">
        <f>宇城地域!O63+上益城地域!O63</f>
        <v>211.49999999999997</v>
      </c>
    </row>
    <row r="64" spans="1:26" ht="14.15" customHeight="1">
      <c r="A64" s="42"/>
      <c r="B64" s="6" t="s">
        <v>32</v>
      </c>
      <c r="C64" s="14">
        <f>宇城地域!C64+上益城地域!C64</f>
        <v>579.71999999999991</v>
      </c>
      <c r="D64" s="25">
        <f>宇城地域!D64+上益城地域!D64</f>
        <v>284241</v>
      </c>
      <c r="E64" s="14">
        <f>宇城地域!E64+上益城地域!E64</f>
        <v>635.47</v>
      </c>
      <c r="F64" s="25">
        <f>宇城地域!F64+上益城地域!F64</f>
        <v>96539</v>
      </c>
      <c r="G64" s="14">
        <f>宇城地域!G64+上益城地域!G64</f>
        <v>1215.1899999999998</v>
      </c>
      <c r="H64" s="25">
        <f>宇城地域!H64+上益城地域!H64</f>
        <v>380780</v>
      </c>
      <c r="I64" s="15">
        <f>宇城地域!I64+上益城地域!I64</f>
        <v>12.29</v>
      </c>
      <c r="J64" s="29">
        <f>宇城地域!J64+上益城地域!J64</f>
        <v>129.17000000000002</v>
      </c>
      <c r="K64" s="17">
        <f>宇城地域!K64+上益城地域!K64</f>
        <v>0.37</v>
      </c>
      <c r="L64" s="32">
        <f>宇城地域!L64+上益城地域!L64</f>
        <v>23.389999999999997</v>
      </c>
      <c r="M64" s="18">
        <f>宇城地域!M64+上益城地域!M64</f>
        <v>20370</v>
      </c>
      <c r="N64" s="36">
        <f>宇城地域!N64+上益城地域!N64</f>
        <v>0</v>
      </c>
      <c r="O64" s="16">
        <f>宇城地域!O64+上益城地域!O64</f>
        <v>1380.4099999999996</v>
      </c>
    </row>
    <row r="65" spans="1:15" ht="14.15" customHeight="1">
      <c r="A65" s="42"/>
      <c r="B65" s="6" t="s">
        <v>33</v>
      </c>
      <c r="C65" s="14">
        <f>宇城地域!C65+上益城地域!C65</f>
        <v>27187.679999999997</v>
      </c>
      <c r="D65" s="25">
        <f>宇城地域!D65+上益城地域!D65</f>
        <v>13351768</v>
      </c>
      <c r="E65" s="14">
        <f>宇城地域!E65+上益城地域!E65</f>
        <v>18150.900000000001</v>
      </c>
      <c r="F65" s="25">
        <f>宇城地域!F65+上益城地域!F65</f>
        <v>2856480</v>
      </c>
      <c r="G65" s="14">
        <f>宇城地域!G65+上益城地域!G65</f>
        <v>45338.58</v>
      </c>
      <c r="H65" s="25">
        <f>宇城地域!H65+上益城地域!H65</f>
        <v>16208248</v>
      </c>
      <c r="I65" s="12">
        <f>宇城地域!I65+上益城地域!I65</f>
        <v>227.68</v>
      </c>
      <c r="J65" s="32">
        <f>宇城地域!J65+上益城地域!J65</f>
        <v>1559.7</v>
      </c>
      <c r="K65" s="12">
        <f>宇城地域!K65+上益城地域!K65</f>
        <v>43.4</v>
      </c>
      <c r="L65" s="32">
        <f>宇城地域!L65+上益城地域!L65</f>
        <v>2903.5299999999997</v>
      </c>
      <c r="M65" s="18">
        <f>宇城地域!M65+上益城地域!M65</f>
        <v>3047057</v>
      </c>
      <c r="N65" s="36">
        <f>宇城地域!N65+上益城地域!N65</f>
        <v>6.92</v>
      </c>
      <c r="O65" s="16">
        <f>宇城地域!O65+上益城地域!O65</f>
        <v>50079.80999999999</v>
      </c>
    </row>
    <row r="66" spans="1:15" ht="14.15" customHeight="1">
      <c r="A66" s="42" t="s">
        <v>34</v>
      </c>
      <c r="B66" s="6" t="s">
        <v>35</v>
      </c>
      <c r="C66" s="14">
        <f>宇城地域!C66+上益城地域!C66</f>
        <v>381.95000000000005</v>
      </c>
      <c r="D66" s="25">
        <f>宇城地域!D66+上益城地域!D66</f>
        <v>177673</v>
      </c>
      <c r="E66" s="14">
        <f>宇城地域!E66+上益城地域!E66</f>
        <v>33.270000000000003</v>
      </c>
      <c r="F66" s="25">
        <f>宇城地域!F66+上益城地域!F66</f>
        <v>5009</v>
      </c>
      <c r="G66" s="14">
        <f>宇城地域!G66+上益城地域!G66</f>
        <v>415.21999999999997</v>
      </c>
      <c r="H66" s="25">
        <f>宇城地域!H66+上益城地域!H66</f>
        <v>182682</v>
      </c>
      <c r="I66" s="12">
        <f>宇城地域!I66+上益城地域!I66</f>
        <v>0</v>
      </c>
      <c r="J66" s="32">
        <f>宇城地域!J66+上益城地域!J66</f>
        <v>6.6400000000000006</v>
      </c>
      <c r="K66" s="12">
        <f>宇城地域!K66+上益城地域!K66</f>
        <v>20.3</v>
      </c>
      <c r="L66" s="32">
        <f>宇城地域!L66+上益城地域!L66</f>
        <v>2.02</v>
      </c>
      <c r="M66" s="18">
        <f>宇城地域!M66+上益城地域!M66</f>
        <v>2200</v>
      </c>
      <c r="N66" s="36">
        <f>宇城地域!N66+上益城地域!N66</f>
        <v>0</v>
      </c>
      <c r="O66" s="16">
        <f>宇城地域!O66+上益城地域!O66</f>
        <v>444.17999999999995</v>
      </c>
    </row>
    <row r="67" spans="1:15" ht="14.15" customHeight="1">
      <c r="A67" s="42"/>
      <c r="B67" s="6" t="s">
        <v>36</v>
      </c>
      <c r="C67" s="14">
        <f>宇城地域!C67+上益城地域!C67</f>
        <v>185.28</v>
      </c>
      <c r="D67" s="25">
        <f>宇城地域!D67+上益城地域!D67</f>
        <v>97562</v>
      </c>
      <c r="E67" s="14">
        <f>宇城地域!E67+上益城地域!E67</f>
        <v>34.56</v>
      </c>
      <c r="F67" s="25">
        <f>宇城地域!F67+上益城地域!F67</f>
        <v>5689</v>
      </c>
      <c r="G67" s="14">
        <f>宇城地域!G67+上益城地域!G67</f>
        <v>219.84</v>
      </c>
      <c r="H67" s="25">
        <f>宇城地域!H67+上益城地域!H67</f>
        <v>103251</v>
      </c>
      <c r="I67" s="12">
        <f>宇城地域!I67+上益城地域!I67</f>
        <v>10.92</v>
      </c>
      <c r="J67" s="32">
        <f>宇城地域!J67+上益城地域!J67</f>
        <v>1.77</v>
      </c>
      <c r="K67" s="12">
        <f>宇城地域!K67+上益城地域!K67</f>
        <v>18.809999999999999</v>
      </c>
      <c r="L67" s="32">
        <f>宇城地域!L67+上益城地域!L67</f>
        <v>0</v>
      </c>
      <c r="M67" s="18">
        <f>宇城地域!M67+上益城地域!M67</f>
        <v>0</v>
      </c>
      <c r="N67" s="36">
        <f>宇城地域!N67+上益城地域!N67</f>
        <v>0</v>
      </c>
      <c r="O67" s="16">
        <f>宇城地域!O67+上益城地域!O67</f>
        <v>251.33999999999997</v>
      </c>
    </row>
    <row r="68" spans="1:15" ht="14.15" customHeight="1">
      <c r="A68" s="42"/>
      <c r="B68" s="6" t="s">
        <v>37</v>
      </c>
      <c r="C68" s="14">
        <f>宇城地域!C68+上益城地域!C68</f>
        <v>31.44</v>
      </c>
      <c r="D68" s="25">
        <f>宇城地域!D68+上益城地域!D68</f>
        <v>15840</v>
      </c>
      <c r="E68" s="14">
        <f>宇城地域!E68+上益城地域!E68</f>
        <v>1.78</v>
      </c>
      <c r="F68" s="25">
        <f>宇城地域!F68+上益城地域!F68</f>
        <v>286</v>
      </c>
      <c r="G68" s="14">
        <f>宇城地域!G68+上益城地域!G68</f>
        <v>33.22</v>
      </c>
      <c r="H68" s="25">
        <f>宇城地域!H68+上益城地域!H68</f>
        <v>16126</v>
      </c>
      <c r="I68" s="12">
        <f>宇城地域!I68+上益城地域!I68</f>
        <v>0</v>
      </c>
      <c r="J68" s="32">
        <f>宇城地域!J68+上益城地域!J68</f>
        <v>0</v>
      </c>
      <c r="K68" s="12">
        <f>宇城地域!K68+上益城地域!K68</f>
        <v>0</v>
      </c>
      <c r="L68" s="32">
        <f>宇城地域!L68+上益城地域!L68</f>
        <v>0</v>
      </c>
      <c r="M68" s="18">
        <f>宇城地域!M68+上益城地域!M68</f>
        <v>0</v>
      </c>
      <c r="N68" s="36">
        <f>宇城地域!N68+上益城地域!N68</f>
        <v>0</v>
      </c>
      <c r="O68" s="16">
        <f>宇城地域!O68+上益城地域!O68</f>
        <v>33.22</v>
      </c>
    </row>
    <row r="69" spans="1:15" ht="14.15" customHeight="1">
      <c r="A69" s="42"/>
      <c r="B69" s="6" t="s">
        <v>33</v>
      </c>
      <c r="C69" s="14">
        <f>宇城地域!C69+上益城地域!C69</f>
        <v>598.67000000000007</v>
      </c>
      <c r="D69" s="25">
        <f>宇城地域!D69+上益城地域!D69</f>
        <v>291075</v>
      </c>
      <c r="E69" s="14">
        <f>宇城地域!E69+上益城地域!E69</f>
        <v>69.610000000000014</v>
      </c>
      <c r="F69" s="25">
        <f>宇城地域!F69+上益城地域!F69</f>
        <v>10984</v>
      </c>
      <c r="G69" s="14">
        <f>宇城地域!G69+上益城地域!G69</f>
        <v>668.28</v>
      </c>
      <c r="H69" s="25">
        <f>宇城地域!H69+上益城地域!H69</f>
        <v>302059</v>
      </c>
      <c r="I69" s="12">
        <f>宇城地域!I69+上益城地域!I69</f>
        <v>10.92</v>
      </c>
      <c r="J69" s="32">
        <f>宇城地域!J69+上益城地域!J69</f>
        <v>8.41</v>
      </c>
      <c r="K69" s="12">
        <f>宇城地域!K69+上益城地域!K69</f>
        <v>39.11</v>
      </c>
      <c r="L69" s="32">
        <f>宇城地域!L69+上益城地域!L69</f>
        <v>2.02</v>
      </c>
      <c r="M69" s="18">
        <f>宇城地域!M69+上益城地域!M69</f>
        <v>2200</v>
      </c>
      <c r="N69" s="36">
        <f>宇城地域!N69+上益城地域!N69</f>
        <v>0</v>
      </c>
      <c r="O69" s="16">
        <f>宇城地域!O69+上益城地域!O69</f>
        <v>728.74</v>
      </c>
    </row>
    <row r="70" spans="1:15" ht="14.15" customHeight="1">
      <c r="A70" s="43" t="s">
        <v>38</v>
      </c>
      <c r="B70" s="6" t="s">
        <v>39</v>
      </c>
      <c r="C70" s="14">
        <f>宇城地域!C70+上益城地域!C70</f>
        <v>1541.8799999999999</v>
      </c>
      <c r="D70" s="25">
        <f>宇城地域!D70+上益城地域!D70</f>
        <v>767819</v>
      </c>
      <c r="E70" s="14">
        <f>宇城地域!E70+上益城地域!E70</f>
        <v>525.67000000000007</v>
      </c>
      <c r="F70" s="25">
        <f>宇城地域!F70+上益城地域!F70</f>
        <v>80141</v>
      </c>
      <c r="G70" s="14">
        <f>宇城地域!G70+上益城地域!G70</f>
        <v>2067.5499999999997</v>
      </c>
      <c r="H70" s="25">
        <f>宇城地域!H70+上益城地域!H70</f>
        <v>847960</v>
      </c>
      <c r="I70" s="12">
        <f>宇城地域!I70+上益城地域!I70</f>
        <v>42.87</v>
      </c>
      <c r="J70" s="32">
        <f>宇城地域!J70+上益城地域!J70</f>
        <v>196.15</v>
      </c>
      <c r="K70" s="12">
        <f>宇城地域!K70+上益城地域!K70</f>
        <v>3.34</v>
      </c>
      <c r="L70" s="32">
        <f>宇城地域!L70+上益城地域!L70</f>
        <v>9.36</v>
      </c>
      <c r="M70" s="18">
        <f>宇城地域!M70+上益城地域!M70</f>
        <v>8961</v>
      </c>
      <c r="N70" s="36">
        <f>宇城地域!N70+上益城地域!N70</f>
        <v>0.11</v>
      </c>
      <c r="O70" s="16">
        <f>宇城地域!O70+上益城地域!O70</f>
        <v>2319.3799999999997</v>
      </c>
    </row>
    <row r="71" spans="1:15" ht="14.15" customHeight="1">
      <c r="A71" s="42"/>
      <c r="B71" s="6" t="s">
        <v>40</v>
      </c>
      <c r="C71" s="14">
        <f>宇城地域!C71+上益城地域!C71</f>
        <v>61.760000000000005</v>
      </c>
      <c r="D71" s="25">
        <f>宇城地域!D71+上益城地域!D71</f>
        <v>35629</v>
      </c>
      <c r="E71" s="14">
        <f>宇城地域!E71+上益城地域!E71</f>
        <v>8.1999999999999993</v>
      </c>
      <c r="F71" s="25">
        <f>宇城地域!F71+上益城地域!F71</f>
        <v>1542</v>
      </c>
      <c r="G71" s="14">
        <f>宇城地域!G71+上益城地域!G71</f>
        <v>69.960000000000008</v>
      </c>
      <c r="H71" s="25">
        <f>宇城地域!H71+上益城地域!H71</f>
        <v>37171</v>
      </c>
      <c r="I71" s="12">
        <f>宇城地域!I71+上益城地域!I71</f>
        <v>0</v>
      </c>
      <c r="J71" s="32">
        <f>宇城地域!J71+上益城地域!J71</f>
        <v>0.27</v>
      </c>
      <c r="K71" s="12">
        <f>宇城地域!K71+上益城地域!K71</f>
        <v>0</v>
      </c>
      <c r="L71" s="32">
        <f>宇城地域!L71+上益城地域!L71</f>
        <v>0.42000000000000004</v>
      </c>
      <c r="M71" s="18">
        <f>宇城地域!M71+上益城地域!M71</f>
        <v>504</v>
      </c>
      <c r="N71" s="36">
        <f>宇城地域!N71+上益城地域!N71</f>
        <v>0</v>
      </c>
      <c r="O71" s="16">
        <f>宇城地域!O71+上益城地域!O71</f>
        <v>70.650000000000006</v>
      </c>
    </row>
    <row r="72" spans="1:15" ht="14.15" customHeight="1">
      <c r="A72" s="42"/>
      <c r="B72" s="6" t="s">
        <v>33</v>
      </c>
      <c r="C72" s="14">
        <f>宇城地域!C72+上益城地域!C72</f>
        <v>1603.64</v>
      </c>
      <c r="D72" s="25">
        <f>宇城地域!D72+上益城地域!D72</f>
        <v>803448</v>
      </c>
      <c r="E72" s="14">
        <f>宇城地域!E72+上益城地域!E72</f>
        <v>533.87</v>
      </c>
      <c r="F72" s="25">
        <f>宇城地域!F72+上益城地域!F72</f>
        <v>81683</v>
      </c>
      <c r="G72" s="14">
        <f>宇城地域!G72+上益城地域!G72</f>
        <v>2137.5100000000002</v>
      </c>
      <c r="H72" s="25">
        <f>宇城地域!H72+上益城地域!H72</f>
        <v>885131</v>
      </c>
      <c r="I72" s="12">
        <f>宇城地域!I72+上益城地域!I72</f>
        <v>42.87</v>
      </c>
      <c r="J72" s="32">
        <f>宇城地域!J72+上益城地域!J72</f>
        <v>196.42000000000002</v>
      </c>
      <c r="K72" s="12">
        <f>宇城地域!K72+上益城地域!K72</f>
        <v>3.34</v>
      </c>
      <c r="L72" s="32">
        <f>宇城地域!L72+上益城地域!L72</f>
        <v>9.7800000000000011</v>
      </c>
      <c r="M72" s="18">
        <f>宇城地域!M72+上益城地域!M72</f>
        <v>9465</v>
      </c>
      <c r="N72" s="36">
        <f>宇城地域!N72+上益城地域!N72</f>
        <v>0.11</v>
      </c>
      <c r="O72" s="16">
        <f>宇城地域!O72+上益城地域!O72</f>
        <v>2390.0299999999997</v>
      </c>
    </row>
    <row r="73" spans="1:15" ht="14.15" customHeight="1">
      <c r="A73" s="44" t="s">
        <v>41</v>
      </c>
      <c r="B73" s="45"/>
      <c r="C73" s="14">
        <f>宇城地域!C73+上益城地域!C73</f>
        <v>0.91</v>
      </c>
      <c r="D73" s="25">
        <f>宇城地域!D73+上益城地域!D73</f>
        <v>433</v>
      </c>
      <c r="E73" s="14">
        <f>宇城地域!E73+上益城地域!E73</f>
        <v>0.99</v>
      </c>
      <c r="F73" s="25">
        <f>宇城地域!F73+上益城地域!F73</f>
        <v>158</v>
      </c>
      <c r="G73" s="14">
        <f>宇城地域!G73+上益城地域!G73</f>
        <v>1.9</v>
      </c>
      <c r="H73" s="25">
        <f>宇城地域!H73+上益城地域!H73</f>
        <v>591</v>
      </c>
      <c r="I73" s="15">
        <f>宇城地域!I73+上益城地域!I73</f>
        <v>0</v>
      </c>
      <c r="J73" s="29">
        <f>宇城地域!J73+上益城地域!J73</f>
        <v>0</v>
      </c>
      <c r="K73" s="17">
        <f>宇城地域!K73+上益城地域!K73</f>
        <v>0</v>
      </c>
      <c r="L73" s="32">
        <f>宇城地域!L73+上益城地域!L73</f>
        <v>0</v>
      </c>
      <c r="M73" s="18">
        <f>宇城地域!M73+上益城地域!M73</f>
        <v>0</v>
      </c>
      <c r="N73" s="36">
        <f>宇城地域!N73+上益城地域!N73</f>
        <v>0</v>
      </c>
      <c r="O73" s="16">
        <f>宇城地域!O73+上益城地域!O73</f>
        <v>1.9</v>
      </c>
    </row>
    <row r="74" spans="1:15" ht="14.15" customHeight="1">
      <c r="A74" s="44" t="s">
        <v>42</v>
      </c>
      <c r="B74" s="45"/>
      <c r="C74" s="14">
        <f>宇城地域!C74+上益城地域!C74</f>
        <v>417.59</v>
      </c>
      <c r="D74" s="25">
        <f>宇城地域!D74+上益城地域!D74</f>
        <v>149515</v>
      </c>
      <c r="E74" s="14">
        <f>宇城地域!E74+上益城地域!E74</f>
        <v>1.9500000000000002</v>
      </c>
      <c r="F74" s="25">
        <f>宇城地域!F74+上益城地域!F74</f>
        <v>290</v>
      </c>
      <c r="G74" s="14">
        <f>宇城地域!G74+上益城地域!G74</f>
        <v>419.54</v>
      </c>
      <c r="H74" s="25">
        <f>宇城地域!H74+上益城地域!H74</f>
        <v>149805</v>
      </c>
      <c r="I74" s="15">
        <f>宇城地域!I74+上益城地域!I74</f>
        <v>0</v>
      </c>
      <c r="J74" s="29">
        <f>宇城地域!J74+上益城地域!J74</f>
        <v>0.99</v>
      </c>
      <c r="K74" s="17">
        <f>宇城地域!K74+上益城地域!K74</f>
        <v>1.1200000000000001</v>
      </c>
      <c r="L74" s="32">
        <f>宇城地域!L74+上益城地域!L74</f>
        <v>0</v>
      </c>
      <c r="M74" s="18">
        <f>宇城地域!M74+上益城地域!M74</f>
        <v>0</v>
      </c>
      <c r="N74" s="25">
        <f>宇城地域!N74+上益城地域!N74</f>
        <v>0</v>
      </c>
      <c r="O74" s="17">
        <f>宇城地域!O74+上益城地域!O74</f>
        <v>421.65</v>
      </c>
    </row>
    <row r="75" spans="1:15" ht="14.15" customHeight="1">
      <c r="A75" s="44" t="s">
        <v>43</v>
      </c>
      <c r="B75" s="45"/>
      <c r="C75" s="14">
        <f>宇城地域!C75+上益城地域!C75</f>
        <v>734.85</v>
      </c>
      <c r="D75" s="25">
        <f>宇城地域!D75+上益城地域!D75</f>
        <v>288874</v>
      </c>
      <c r="E75" s="14">
        <f>宇城地域!E75+上益城地域!E75</f>
        <v>101.22999999999999</v>
      </c>
      <c r="F75" s="25">
        <f>宇城地域!F75+上益城地域!F75</f>
        <v>12156</v>
      </c>
      <c r="G75" s="14">
        <f>宇城地域!G75+上益城地域!G75</f>
        <v>836.08</v>
      </c>
      <c r="H75" s="25">
        <f>宇城地域!H75+上益城地域!H75</f>
        <v>301030</v>
      </c>
      <c r="I75" s="15">
        <f>宇城地域!I75+上益城地域!I75</f>
        <v>5.08</v>
      </c>
      <c r="J75" s="29">
        <f>宇城地域!J75+上益城地域!J75</f>
        <v>1.5799999999999998</v>
      </c>
      <c r="K75" s="17">
        <f>宇城地域!K75+上益城地域!K75</f>
        <v>1.01</v>
      </c>
      <c r="L75" s="32">
        <f>宇城地域!L75+上益城地域!L75</f>
        <v>0</v>
      </c>
      <c r="M75" s="18">
        <f>宇城地域!M75+上益城地域!M75</f>
        <v>0</v>
      </c>
      <c r="N75" s="25">
        <f>宇城地域!N75+上益城地域!N75</f>
        <v>0</v>
      </c>
      <c r="O75" s="17">
        <f>宇城地域!O75+上益城地域!O75</f>
        <v>843.75</v>
      </c>
    </row>
    <row r="76" spans="1:15" ht="14.15" customHeight="1">
      <c r="A76" s="42" t="s">
        <v>44</v>
      </c>
      <c r="B76" s="42"/>
      <c r="C76" s="14">
        <f>宇城地域!C76+上益城地域!C76</f>
        <v>15.52</v>
      </c>
      <c r="D76" s="25">
        <f>宇城地域!D76+上益城地域!D76</f>
        <v>7274</v>
      </c>
      <c r="E76" s="14">
        <f>宇城地域!E76+上益城地域!E76</f>
        <v>29.310000000000002</v>
      </c>
      <c r="F76" s="25">
        <f>宇城地域!F76+上益城地域!F76</f>
        <v>4472</v>
      </c>
      <c r="G76" s="14">
        <f>宇城地域!G76+上益城地域!G76</f>
        <v>44.83</v>
      </c>
      <c r="H76" s="25">
        <f>宇城地域!H76+上益城地域!H76</f>
        <v>11746</v>
      </c>
      <c r="I76" s="15">
        <f>宇城地域!I76+上益城地域!I76</f>
        <v>10.24</v>
      </c>
      <c r="J76" s="29">
        <f>宇城地域!J76+上益城地域!J76</f>
        <v>3.41</v>
      </c>
      <c r="K76" s="17">
        <f>宇城地域!K76+上益城地域!K76</f>
        <v>0.03</v>
      </c>
      <c r="L76" s="32">
        <f>宇城地域!L76+上益城地域!L76</f>
        <v>2.5</v>
      </c>
      <c r="M76" s="18">
        <f>宇城地域!M76+上益城地域!M76</f>
        <v>2544</v>
      </c>
      <c r="N76" s="25">
        <f>宇城地域!N76+上益城地域!N76</f>
        <v>0</v>
      </c>
      <c r="O76" s="17">
        <f>宇城地域!O76+上益城地域!O76</f>
        <v>61.010000000000005</v>
      </c>
    </row>
    <row r="77" spans="1:15" ht="14.15" customHeight="1">
      <c r="A77" s="42" t="s">
        <v>45</v>
      </c>
      <c r="B77" s="42"/>
      <c r="C77" s="19">
        <f>宇城地域!C77+上益城地域!C77</f>
        <v>30558.86</v>
      </c>
      <c r="D77" s="26">
        <f>宇城地域!D77+上益城地域!D77</f>
        <v>14892387</v>
      </c>
      <c r="E77" s="19">
        <f>宇城地域!E77+上益城地域!E77</f>
        <v>18887.86</v>
      </c>
      <c r="F77" s="26">
        <f>宇城地域!F77+上益城地域!F77</f>
        <v>2966223</v>
      </c>
      <c r="G77" s="19">
        <f>宇城地域!G77+上益城地域!G77</f>
        <v>49446.720000000001</v>
      </c>
      <c r="H77" s="26">
        <f>宇城地域!H77+上益城地域!H77</f>
        <v>17858610</v>
      </c>
      <c r="I77" s="15">
        <f>宇城地域!I77+上益城地域!I77</f>
        <v>296.78999999999996</v>
      </c>
      <c r="J77" s="33">
        <f>宇城地域!J77+上益城地域!J77</f>
        <v>1770.51</v>
      </c>
      <c r="K77" s="20">
        <f>宇城地域!K77+上益城地域!K77</f>
        <v>88.01</v>
      </c>
      <c r="L77" s="35">
        <f>宇城地域!L77+上益城地域!L77</f>
        <v>2917.83</v>
      </c>
      <c r="M77" s="21">
        <f>宇城地域!M77+上益城地域!M77</f>
        <v>3061266</v>
      </c>
      <c r="N77" s="26">
        <f>宇城地域!N77+上益城地域!N77</f>
        <v>7.03</v>
      </c>
      <c r="O77" s="20">
        <f>宇城地域!O77+上益城地域!O77</f>
        <v>54526.89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8B72D-5B92-4844-99F5-5839FE008F51}">
  <sheetPr codeName="Sheet28">
    <tabColor rgb="FFFFFF00"/>
    <pageSetUpPr fitToPage="1"/>
  </sheetPr>
  <dimension ref="A1:BD77"/>
  <sheetViews>
    <sheetView showZeros="0" view="pageBreakPreview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110</v>
      </c>
      <c r="C3" s="5" t="s">
        <v>111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SUM(宇土市:美里町!C8)</f>
        <v>7236.74</v>
      </c>
      <c r="D8" s="25">
        <f>SUM(宇土市:美里町!D8)</f>
        <v>3679498</v>
      </c>
      <c r="E8" s="12">
        <f>SUM(宇土市:美里町!E8)</f>
        <v>103.86</v>
      </c>
      <c r="F8" s="25">
        <f>SUM(宇土市:美里町!F8)</f>
        <v>13169</v>
      </c>
      <c r="G8" s="12">
        <f>SUM(宇土市:美里町!G8)</f>
        <v>7340.6</v>
      </c>
      <c r="H8" s="25">
        <f>SUM(宇土市:美里町!H8)</f>
        <v>3692667</v>
      </c>
      <c r="I8" s="12">
        <f>SUM(宇土市:美里町!I8)</f>
        <v>0</v>
      </c>
      <c r="J8" s="25">
        <f>SUM(宇土市:美里町!J8)</f>
        <v>0</v>
      </c>
      <c r="K8" s="12">
        <f>SUM(宇土市:美里町!K8)</f>
        <v>0</v>
      </c>
      <c r="L8" s="25">
        <f>SUM(宇土市:美里町!L8)</f>
        <v>0</v>
      </c>
      <c r="M8" s="12">
        <f>SUM(宇土市:美里町!M8)</f>
        <v>0</v>
      </c>
      <c r="N8" s="25">
        <f>SUM(宇土市:美里町!N8)</f>
        <v>0</v>
      </c>
      <c r="O8" s="12">
        <f>SUM(宇土市:美里町!O8)</f>
        <v>7236.74</v>
      </c>
      <c r="P8" s="25">
        <f>SUM(宇土市:美里町!P8)</f>
        <v>3679498</v>
      </c>
      <c r="Q8" s="12">
        <f>SUM(宇土市:美里町!Q8)</f>
        <v>103.86</v>
      </c>
      <c r="R8" s="25">
        <f>SUM(宇土市:美里町!R8)</f>
        <v>13169</v>
      </c>
      <c r="S8" s="12">
        <f>SUM(宇土市:美里町!S8)</f>
        <v>7340.6</v>
      </c>
      <c r="T8" s="25">
        <f>SUM(宇土市:美里町!T8)</f>
        <v>3692667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SUM(宇土市:美里町!C9)</f>
        <v>849.98</v>
      </c>
      <c r="D9" s="25">
        <f>SUM(宇土市:美里町!D9)</f>
        <v>466857</v>
      </c>
      <c r="E9" s="12">
        <f>SUM(宇土市:美里町!E9)</f>
        <v>3.6100000000000003</v>
      </c>
      <c r="F9" s="25">
        <f>SUM(宇土市:美里町!F9)</f>
        <v>480</v>
      </c>
      <c r="G9" s="12">
        <f>SUM(宇土市:美里町!G9)</f>
        <v>853.59</v>
      </c>
      <c r="H9" s="25">
        <f>SUM(宇土市:美里町!H9)</f>
        <v>467337</v>
      </c>
      <c r="I9" s="12">
        <f>SUM(宇土市:美里町!I9)</f>
        <v>0</v>
      </c>
      <c r="J9" s="25">
        <f>SUM(宇土市:美里町!J9)</f>
        <v>0</v>
      </c>
      <c r="K9" s="12">
        <f>SUM(宇土市:美里町!K9)</f>
        <v>0</v>
      </c>
      <c r="L9" s="25">
        <f>SUM(宇土市:美里町!L9)</f>
        <v>0</v>
      </c>
      <c r="M9" s="12">
        <f>SUM(宇土市:美里町!M9)</f>
        <v>0</v>
      </c>
      <c r="N9" s="25">
        <f>SUM(宇土市:美里町!N9)</f>
        <v>0</v>
      </c>
      <c r="O9" s="12">
        <f>SUM(宇土市:美里町!O9)</f>
        <v>849.98</v>
      </c>
      <c r="P9" s="25">
        <f>SUM(宇土市:美里町!P9)</f>
        <v>466857</v>
      </c>
      <c r="Q9" s="12">
        <f>SUM(宇土市:美里町!Q9)</f>
        <v>3.6100000000000003</v>
      </c>
      <c r="R9" s="25">
        <f>SUM(宇土市:美里町!R9)</f>
        <v>480</v>
      </c>
      <c r="S9" s="12">
        <f>SUM(宇土市:美里町!S9)</f>
        <v>853.59</v>
      </c>
      <c r="T9" s="25">
        <f>SUM(宇土市:美里町!T9)</f>
        <v>467337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SUM(宇土市:美里町!C10)</f>
        <v>489.93999999999994</v>
      </c>
      <c r="D10" s="25">
        <f>SUM(宇土市:美里町!D10)</f>
        <v>255370</v>
      </c>
      <c r="E10" s="12">
        <f>SUM(宇土市:美里町!E10)</f>
        <v>19.12</v>
      </c>
      <c r="F10" s="25">
        <f>SUM(宇土市:美里町!F10)</f>
        <v>2603</v>
      </c>
      <c r="G10" s="12">
        <f>SUM(宇土市:美里町!G10)</f>
        <v>509.05999999999995</v>
      </c>
      <c r="H10" s="25">
        <f>SUM(宇土市:美里町!H10)</f>
        <v>257973</v>
      </c>
      <c r="I10" s="12">
        <f>SUM(宇土市:美里町!I10)</f>
        <v>0</v>
      </c>
      <c r="J10" s="25">
        <f>SUM(宇土市:美里町!J10)</f>
        <v>0</v>
      </c>
      <c r="K10" s="12">
        <f>SUM(宇土市:美里町!K10)</f>
        <v>0</v>
      </c>
      <c r="L10" s="25">
        <f>SUM(宇土市:美里町!L10)</f>
        <v>0</v>
      </c>
      <c r="M10" s="12">
        <f>SUM(宇土市:美里町!M10)</f>
        <v>0</v>
      </c>
      <c r="N10" s="25">
        <f>SUM(宇土市:美里町!N10)</f>
        <v>0</v>
      </c>
      <c r="O10" s="12">
        <f>SUM(宇土市:美里町!O10)</f>
        <v>489.93999999999994</v>
      </c>
      <c r="P10" s="25">
        <f>SUM(宇土市:美里町!P10)</f>
        <v>255370</v>
      </c>
      <c r="Q10" s="12">
        <f>SUM(宇土市:美里町!Q10)</f>
        <v>19.12</v>
      </c>
      <c r="R10" s="25">
        <f>SUM(宇土市:美里町!R10)</f>
        <v>2603</v>
      </c>
      <c r="S10" s="12">
        <f>SUM(宇土市:美里町!S10)</f>
        <v>509.05999999999995</v>
      </c>
      <c r="T10" s="25">
        <f>SUM(宇土市:美里町!T10)</f>
        <v>257973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SUM(宇土市:美里町!C11)</f>
        <v>5.43</v>
      </c>
      <c r="D11" s="25">
        <f>SUM(宇土市:美里町!D11)</f>
        <v>2495</v>
      </c>
      <c r="E11" s="12">
        <f>SUM(宇土市:美里町!E11)</f>
        <v>0</v>
      </c>
      <c r="F11" s="25">
        <f>SUM(宇土市:美里町!F11)</f>
        <v>0</v>
      </c>
      <c r="G11" s="12">
        <f>SUM(宇土市:美里町!G11)</f>
        <v>5.43</v>
      </c>
      <c r="H11" s="25">
        <f>SUM(宇土市:美里町!H11)</f>
        <v>2495</v>
      </c>
      <c r="I11" s="12">
        <f>SUM(宇土市:美里町!I11)</f>
        <v>0</v>
      </c>
      <c r="J11" s="25">
        <f>SUM(宇土市:美里町!J11)</f>
        <v>0</v>
      </c>
      <c r="K11" s="12">
        <f>SUM(宇土市:美里町!K11)</f>
        <v>0</v>
      </c>
      <c r="L11" s="25">
        <f>SUM(宇土市:美里町!L11)</f>
        <v>0</v>
      </c>
      <c r="M11" s="12">
        <f>SUM(宇土市:美里町!M11)</f>
        <v>0</v>
      </c>
      <c r="N11" s="25">
        <f>SUM(宇土市:美里町!N11)</f>
        <v>0</v>
      </c>
      <c r="O11" s="12">
        <f>SUM(宇土市:美里町!O11)</f>
        <v>5.43</v>
      </c>
      <c r="P11" s="25">
        <f>SUM(宇土市:美里町!P11)</f>
        <v>2495</v>
      </c>
      <c r="Q11" s="12">
        <f>SUM(宇土市:美里町!Q11)</f>
        <v>0</v>
      </c>
      <c r="R11" s="25">
        <f>SUM(宇土市:美里町!R11)</f>
        <v>0</v>
      </c>
      <c r="S11" s="12">
        <f>SUM(宇土市:美里町!S11)</f>
        <v>5.43</v>
      </c>
      <c r="T11" s="25">
        <f>SUM(宇土市:美里町!T11)</f>
        <v>2495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SUM(宇土市:美里町!C12)</f>
        <v>8.629999999999999</v>
      </c>
      <c r="D12" s="25">
        <f>SUM(宇土市:美里町!D12)</f>
        <v>4799</v>
      </c>
      <c r="E12" s="12">
        <f>SUM(宇土市:美里町!E12)</f>
        <v>0.01</v>
      </c>
      <c r="F12" s="25">
        <f>SUM(宇土市:美里町!F12)</f>
        <v>2</v>
      </c>
      <c r="G12" s="12">
        <f>SUM(宇土市:美里町!G12)</f>
        <v>8.64</v>
      </c>
      <c r="H12" s="25">
        <f>SUM(宇土市:美里町!H12)</f>
        <v>4801</v>
      </c>
      <c r="I12" s="12">
        <f>SUM(宇土市:美里町!I12)</f>
        <v>0</v>
      </c>
      <c r="J12" s="25">
        <f>SUM(宇土市:美里町!J12)</f>
        <v>0</v>
      </c>
      <c r="K12" s="12">
        <f>SUM(宇土市:美里町!K12)</f>
        <v>0</v>
      </c>
      <c r="L12" s="25">
        <f>SUM(宇土市:美里町!L12)</f>
        <v>0</v>
      </c>
      <c r="M12" s="12">
        <f>SUM(宇土市:美里町!M12)</f>
        <v>0</v>
      </c>
      <c r="N12" s="25">
        <f>SUM(宇土市:美里町!N12)</f>
        <v>0</v>
      </c>
      <c r="O12" s="12">
        <f>SUM(宇土市:美里町!O12)</f>
        <v>8.629999999999999</v>
      </c>
      <c r="P12" s="25">
        <f>SUM(宇土市:美里町!P12)</f>
        <v>4799</v>
      </c>
      <c r="Q12" s="12">
        <f>SUM(宇土市:美里町!Q12)</f>
        <v>0.01</v>
      </c>
      <c r="R12" s="25">
        <f>SUM(宇土市:美里町!R12)</f>
        <v>2</v>
      </c>
      <c r="S12" s="12">
        <f>SUM(宇土市:美里町!S12)</f>
        <v>8.64</v>
      </c>
      <c r="T12" s="25">
        <f>SUM(宇土市:美里町!T12)</f>
        <v>4801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SUM(宇土市:美里町!C13)</f>
        <v>7.08</v>
      </c>
      <c r="D13" s="25">
        <f>SUM(宇土市:美里町!D13)</f>
        <v>3760</v>
      </c>
      <c r="E13" s="12">
        <f>SUM(宇土市:美里町!E13)</f>
        <v>0</v>
      </c>
      <c r="F13" s="25">
        <f>SUM(宇土市:美里町!F13)</f>
        <v>0</v>
      </c>
      <c r="G13" s="12">
        <f>SUM(宇土市:美里町!G13)</f>
        <v>7.08</v>
      </c>
      <c r="H13" s="25">
        <f>SUM(宇土市:美里町!H13)</f>
        <v>3760</v>
      </c>
      <c r="I13" s="12">
        <f>SUM(宇土市:美里町!I13)</f>
        <v>0</v>
      </c>
      <c r="J13" s="25">
        <f>SUM(宇土市:美里町!J13)</f>
        <v>0</v>
      </c>
      <c r="K13" s="12">
        <f>SUM(宇土市:美里町!K13)</f>
        <v>0</v>
      </c>
      <c r="L13" s="25">
        <f>SUM(宇土市:美里町!L13)</f>
        <v>0</v>
      </c>
      <c r="M13" s="12">
        <f>SUM(宇土市:美里町!M13)</f>
        <v>0</v>
      </c>
      <c r="N13" s="25">
        <f>SUM(宇土市:美里町!N13)</f>
        <v>0</v>
      </c>
      <c r="O13" s="12">
        <f>SUM(宇土市:美里町!O13)</f>
        <v>7.08</v>
      </c>
      <c r="P13" s="25">
        <f>SUM(宇土市:美里町!P13)</f>
        <v>3760</v>
      </c>
      <c r="Q13" s="12">
        <f>SUM(宇土市:美里町!Q13)</f>
        <v>0</v>
      </c>
      <c r="R13" s="25">
        <f>SUM(宇土市:美里町!R13)</f>
        <v>0</v>
      </c>
      <c r="S13" s="12">
        <f>SUM(宇土市:美里町!S13)</f>
        <v>7.08</v>
      </c>
      <c r="T13" s="25">
        <f>SUM(宇土市:美里町!T13)</f>
        <v>3760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SUM(宇土市:美里町!C14)</f>
        <v>29.3</v>
      </c>
      <c r="D14" s="25">
        <f>SUM(宇土市:美里町!D14)</f>
        <v>12831</v>
      </c>
      <c r="E14" s="12">
        <f>SUM(宇土市:美里町!E14)</f>
        <v>1.67</v>
      </c>
      <c r="F14" s="25">
        <f>SUM(宇土市:美里町!F14)</f>
        <v>254</v>
      </c>
      <c r="G14" s="12">
        <f>SUM(宇土市:美里町!G14)</f>
        <v>30.97</v>
      </c>
      <c r="H14" s="25">
        <f>SUM(宇土市:美里町!H14)</f>
        <v>13085</v>
      </c>
      <c r="I14" s="12">
        <f>SUM(宇土市:美里町!I14)</f>
        <v>0</v>
      </c>
      <c r="J14" s="25">
        <f>SUM(宇土市:美里町!J14)</f>
        <v>0</v>
      </c>
      <c r="K14" s="12">
        <f>SUM(宇土市:美里町!K14)</f>
        <v>0</v>
      </c>
      <c r="L14" s="25">
        <f>SUM(宇土市:美里町!L14)</f>
        <v>0</v>
      </c>
      <c r="M14" s="12">
        <f>SUM(宇土市:美里町!M14)</f>
        <v>0</v>
      </c>
      <c r="N14" s="25">
        <f>SUM(宇土市:美里町!N14)</f>
        <v>0</v>
      </c>
      <c r="O14" s="12">
        <f>SUM(宇土市:美里町!O14)</f>
        <v>29.3</v>
      </c>
      <c r="P14" s="25">
        <f>SUM(宇土市:美里町!P14)</f>
        <v>12831</v>
      </c>
      <c r="Q14" s="12">
        <f>SUM(宇土市:美里町!Q14)</f>
        <v>1.67</v>
      </c>
      <c r="R14" s="25">
        <f>SUM(宇土市:美里町!R14)</f>
        <v>254</v>
      </c>
      <c r="S14" s="12">
        <f>SUM(宇土市:美里町!S14)</f>
        <v>30.97</v>
      </c>
      <c r="T14" s="25">
        <f>SUM(宇土市:美里町!T14)</f>
        <v>13085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SUM(宇土市:美里町!C15)</f>
        <v>8627.1</v>
      </c>
      <c r="D15" s="25">
        <f>SUM(宇土市:美里町!D15)</f>
        <v>4425610</v>
      </c>
      <c r="E15" s="12">
        <f>SUM(宇土市:美里町!E15)</f>
        <v>128.26999999999998</v>
      </c>
      <c r="F15" s="25">
        <f>SUM(宇土市:美里町!F15)</f>
        <v>16508</v>
      </c>
      <c r="G15" s="12">
        <f>SUM(宇土市:美里町!G15)</f>
        <v>8755.3700000000008</v>
      </c>
      <c r="H15" s="25">
        <f>SUM(宇土市:美里町!H15)</f>
        <v>4442118</v>
      </c>
      <c r="I15" s="12">
        <f>SUM(宇土市:美里町!I15)</f>
        <v>0</v>
      </c>
      <c r="J15" s="25">
        <f>SUM(宇土市:美里町!J15)</f>
        <v>0</v>
      </c>
      <c r="K15" s="12">
        <f>SUM(宇土市:美里町!K15)</f>
        <v>0</v>
      </c>
      <c r="L15" s="25">
        <f>SUM(宇土市:美里町!L15)</f>
        <v>0</v>
      </c>
      <c r="M15" s="12">
        <f>SUM(宇土市:美里町!M15)</f>
        <v>0</v>
      </c>
      <c r="N15" s="25">
        <f>SUM(宇土市:美里町!N15)</f>
        <v>0</v>
      </c>
      <c r="O15" s="12">
        <f>SUM(宇土市:美里町!O15)</f>
        <v>8627.1</v>
      </c>
      <c r="P15" s="25">
        <f>SUM(宇土市:美里町!P15)</f>
        <v>4425610</v>
      </c>
      <c r="Q15" s="12">
        <f>SUM(宇土市:美里町!Q15)</f>
        <v>128.26999999999998</v>
      </c>
      <c r="R15" s="25">
        <f>SUM(宇土市:美里町!R15)</f>
        <v>16508</v>
      </c>
      <c r="S15" s="12">
        <f>SUM(宇土市:美里町!S15)</f>
        <v>8755.3700000000008</v>
      </c>
      <c r="T15" s="25">
        <f>SUM(宇土市:美里町!T15)</f>
        <v>4442118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SUM(宇土市:美里町!C16)</f>
        <v>55.98</v>
      </c>
      <c r="D16" s="25">
        <f>SUM(宇土市:美里町!D16)</f>
        <v>22460</v>
      </c>
      <c r="E16" s="12">
        <f>SUM(宇土市:美里町!E16)</f>
        <v>1.1000000000000001</v>
      </c>
      <c r="F16" s="25">
        <f>SUM(宇土市:美里町!F16)</f>
        <v>145</v>
      </c>
      <c r="G16" s="12">
        <f>SUM(宇土市:美里町!G16)</f>
        <v>57.08</v>
      </c>
      <c r="H16" s="25">
        <f>SUM(宇土市:美里町!H16)</f>
        <v>22605</v>
      </c>
      <c r="I16" s="12">
        <f>SUM(宇土市:美里町!I16)</f>
        <v>0</v>
      </c>
      <c r="J16" s="25">
        <f>SUM(宇土市:美里町!J16)</f>
        <v>0</v>
      </c>
      <c r="K16" s="12">
        <f>SUM(宇土市:美里町!K16)</f>
        <v>0</v>
      </c>
      <c r="L16" s="25">
        <f>SUM(宇土市:美里町!L16)</f>
        <v>0</v>
      </c>
      <c r="M16" s="12">
        <f>SUM(宇土市:美里町!M16)</f>
        <v>0</v>
      </c>
      <c r="N16" s="25">
        <f>SUM(宇土市:美里町!N16)</f>
        <v>0</v>
      </c>
      <c r="O16" s="12">
        <f>SUM(宇土市:美里町!O16)</f>
        <v>55.98</v>
      </c>
      <c r="P16" s="25">
        <f>SUM(宇土市:美里町!P16)</f>
        <v>22460</v>
      </c>
      <c r="Q16" s="12">
        <f>SUM(宇土市:美里町!Q16)</f>
        <v>1.1000000000000001</v>
      </c>
      <c r="R16" s="25">
        <f>SUM(宇土市:美里町!R16)</f>
        <v>145</v>
      </c>
      <c r="S16" s="12">
        <f>SUM(宇土市:美里町!S16)</f>
        <v>57.08</v>
      </c>
      <c r="T16" s="25">
        <f>SUM(宇土市:美里町!T16)</f>
        <v>22605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SUM(宇土市:美里町!C17)</f>
        <v>91.14</v>
      </c>
      <c r="D17" s="25">
        <f>SUM(宇土市:美里町!D17)</f>
        <v>49963</v>
      </c>
      <c r="E17" s="12">
        <f>SUM(宇土市:美里町!E17)</f>
        <v>9.85</v>
      </c>
      <c r="F17" s="25">
        <f>SUM(宇土市:美里町!F17)</f>
        <v>1691</v>
      </c>
      <c r="G17" s="12">
        <f>SUM(宇土市:美里町!G17)</f>
        <v>100.99000000000001</v>
      </c>
      <c r="H17" s="25">
        <f>SUM(宇土市:美里町!H17)</f>
        <v>51654</v>
      </c>
      <c r="I17" s="12">
        <f>SUM(宇土市:美里町!I17)</f>
        <v>0</v>
      </c>
      <c r="J17" s="25">
        <f>SUM(宇土市:美里町!J17)</f>
        <v>0</v>
      </c>
      <c r="K17" s="12">
        <f>SUM(宇土市:美里町!K17)</f>
        <v>0</v>
      </c>
      <c r="L17" s="25">
        <f>SUM(宇土市:美里町!L17)</f>
        <v>0</v>
      </c>
      <c r="M17" s="12">
        <f>SUM(宇土市:美里町!M17)</f>
        <v>0</v>
      </c>
      <c r="N17" s="25">
        <f>SUM(宇土市:美里町!N17)</f>
        <v>0</v>
      </c>
      <c r="O17" s="12">
        <f>SUM(宇土市:美里町!O17)</f>
        <v>91.14</v>
      </c>
      <c r="P17" s="25">
        <f>SUM(宇土市:美里町!P17)</f>
        <v>49963</v>
      </c>
      <c r="Q17" s="12">
        <f>SUM(宇土市:美里町!Q17)</f>
        <v>9.85</v>
      </c>
      <c r="R17" s="25">
        <f>SUM(宇土市:美里町!R17)</f>
        <v>1691</v>
      </c>
      <c r="S17" s="12">
        <f>SUM(宇土市:美里町!S17)</f>
        <v>100.99000000000001</v>
      </c>
      <c r="T17" s="25">
        <f>SUM(宇土市:美里町!T17)</f>
        <v>51654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SUM(宇土市:美里町!C18)</f>
        <v>0</v>
      </c>
      <c r="D18" s="25">
        <f>SUM(宇土市:美里町!D18)</f>
        <v>0</v>
      </c>
      <c r="E18" s="12">
        <f>SUM(宇土市:美里町!E18)</f>
        <v>0</v>
      </c>
      <c r="F18" s="25">
        <f>SUM(宇土市:美里町!F18)</f>
        <v>0</v>
      </c>
      <c r="G18" s="12">
        <f>SUM(宇土市:美里町!G18)</f>
        <v>0</v>
      </c>
      <c r="H18" s="25">
        <f>SUM(宇土市:美里町!H18)</f>
        <v>0</v>
      </c>
      <c r="I18" s="12">
        <f>SUM(宇土市:美里町!I18)</f>
        <v>0</v>
      </c>
      <c r="J18" s="25">
        <f>SUM(宇土市:美里町!J18)</f>
        <v>0</v>
      </c>
      <c r="K18" s="12">
        <f>SUM(宇土市:美里町!K18)</f>
        <v>0</v>
      </c>
      <c r="L18" s="25">
        <f>SUM(宇土市:美里町!L18)</f>
        <v>0</v>
      </c>
      <c r="M18" s="12">
        <f>SUM(宇土市:美里町!M18)</f>
        <v>0</v>
      </c>
      <c r="N18" s="25">
        <f>SUM(宇土市:美里町!N18)</f>
        <v>0</v>
      </c>
      <c r="O18" s="12">
        <f>SUM(宇土市:美里町!O18)</f>
        <v>0</v>
      </c>
      <c r="P18" s="25">
        <f>SUM(宇土市:美里町!P18)</f>
        <v>0</v>
      </c>
      <c r="Q18" s="12">
        <f>SUM(宇土市:美里町!Q18)</f>
        <v>0</v>
      </c>
      <c r="R18" s="25">
        <f>SUM(宇土市:美里町!R18)</f>
        <v>0</v>
      </c>
      <c r="S18" s="12">
        <f>SUM(宇土市:美里町!S18)</f>
        <v>0</v>
      </c>
      <c r="T18" s="25">
        <f>SUM(宇土市:美里町!T18)</f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SUM(宇土市:美里町!C19)</f>
        <v>147.12</v>
      </c>
      <c r="D19" s="25">
        <f>SUM(宇土市:美里町!D19)</f>
        <v>72423</v>
      </c>
      <c r="E19" s="12">
        <f>SUM(宇土市:美里町!E19)</f>
        <v>10.95</v>
      </c>
      <c r="F19" s="25">
        <f>SUM(宇土市:美里町!F19)</f>
        <v>1836</v>
      </c>
      <c r="G19" s="12">
        <f>SUM(宇土市:美里町!G19)</f>
        <v>158.07</v>
      </c>
      <c r="H19" s="25">
        <f>SUM(宇土市:美里町!H19)</f>
        <v>74259</v>
      </c>
      <c r="I19" s="12">
        <f>SUM(宇土市:美里町!I19)</f>
        <v>0</v>
      </c>
      <c r="J19" s="25">
        <f>SUM(宇土市:美里町!J19)</f>
        <v>0</v>
      </c>
      <c r="K19" s="12">
        <f>SUM(宇土市:美里町!K19)</f>
        <v>0</v>
      </c>
      <c r="L19" s="25">
        <f>SUM(宇土市:美里町!L19)</f>
        <v>0</v>
      </c>
      <c r="M19" s="12">
        <f>SUM(宇土市:美里町!M19)</f>
        <v>0</v>
      </c>
      <c r="N19" s="25">
        <f>SUM(宇土市:美里町!N19)</f>
        <v>0</v>
      </c>
      <c r="O19" s="12">
        <f>SUM(宇土市:美里町!O19)</f>
        <v>147.12</v>
      </c>
      <c r="P19" s="25">
        <f>SUM(宇土市:美里町!P19)</f>
        <v>72423</v>
      </c>
      <c r="Q19" s="12">
        <f>SUM(宇土市:美里町!Q19)</f>
        <v>10.95</v>
      </c>
      <c r="R19" s="25">
        <f>SUM(宇土市:美里町!R19)</f>
        <v>1836</v>
      </c>
      <c r="S19" s="12">
        <f>SUM(宇土市:美里町!S19)</f>
        <v>158.07</v>
      </c>
      <c r="T19" s="25">
        <f>SUM(宇土市:美里町!T19)</f>
        <v>74259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SUM(宇土市:美里町!C20)</f>
        <v>277.71000000000004</v>
      </c>
      <c r="D20" s="25">
        <f>SUM(宇土市:美里町!D20)</f>
        <v>154353</v>
      </c>
      <c r="E20" s="12">
        <f>SUM(宇土市:美里町!E20)</f>
        <v>2.8200000000000003</v>
      </c>
      <c r="F20" s="25">
        <f>SUM(宇土市:美里町!F20)</f>
        <v>301</v>
      </c>
      <c r="G20" s="12">
        <f>SUM(宇土市:美里町!G20)</f>
        <v>280.53000000000003</v>
      </c>
      <c r="H20" s="25">
        <f>SUM(宇土市:美里町!H20)</f>
        <v>154654</v>
      </c>
      <c r="I20" s="12">
        <f>SUM(宇土市:美里町!I20)</f>
        <v>0</v>
      </c>
      <c r="J20" s="25">
        <f>SUM(宇土市:美里町!J20)</f>
        <v>0</v>
      </c>
      <c r="K20" s="12">
        <f>SUM(宇土市:美里町!K20)</f>
        <v>0</v>
      </c>
      <c r="L20" s="25">
        <f>SUM(宇土市:美里町!L20)</f>
        <v>0</v>
      </c>
      <c r="M20" s="12">
        <f>SUM(宇土市:美里町!M20)</f>
        <v>0</v>
      </c>
      <c r="N20" s="25">
        <f>SUM(宇土市:美里町!N20)</f>
        <v>0</v>
      </c>
      <c r="O20" s="12">
        <f>SUM(宇土市:美里町!O20)</f>
        <v>277.71000000000004</v>
      </c>
      <c r="P20" s="25">
        <f>SUM(宇土市:美里町!P20)</f>
        <v>154353</v>
      </c>
      <c r="Q20" s="12">
        <f>SUM(宇土市:美里町!Q20)</f>
        <v>2.8200000000000003</v>
      </c>
      <c r="R20" s="25">
        <f>SUM(宇土市:美里町!R20)</f>
        <v>301</v>
      </c>
      <c r="S20" s="12">
        <f>SUM(宇土市:美里町!S20)</f>
        <v>280.53000000000003</v>
      </c>
      <c r="T20" s="25">
        <f>SUM(宇土市:美里町!T20)</f>
        <v>154654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SUM(宇土市:美里町!C21)</f>
        <v>0</v>
      </c>
      <c r="D21" s="25">
        <f>SUM(宇土市:美里町!D21)</f>
        <v>0</v>
      </c>
      <c r="E21" s="12">
        <f>SUM(宇土市:美里町!E21)</f>
        <v>0</v>
      </c>
      <c r="F21" s="25">
        <f>SUM(宇土市:美里町!F21)</f>
        <v>0</v>
      </c>
      <c r="G21" s="12">
        <f>SUM(宇土市:美里町!G21)</f>
        <v>0</v>
      </c>
      <c r="H21" s="25">
        <f>SUM(宇土市:美里町!H21)</f>
        <v>0</v>
      </c>
      <c r="I21" s="12">
        <f>SUM(宇土市:美里町!I21)</f>
        <v>0</v>
      </c>
      <c r="J21" s="25">
        <f>SUM(宇土市:美里町!J21)</f>
        <v>0</v>
      </c>
      <c r="K21" s="12">
        <f>SUM(宇土市:美里町!K21)</f>
        <v>0</v>
      </c>
      <c r="L21" s="25">
        <f>SUM(宇土市:美里町!L21)</f>
        <v>0</v>
      </c>
      <c r="M21" s="12">
        <f>SUM(宇土市:美里町!M21)</f>
        <v>0</v>
      </c>
      <c r="N21" s="25">
        <f>SUM(宇土市:美里町!N21)</f>
        <v>0</v>
      </c>
      <c r="O21" s="12">
        <f>SUM(宇土市:美里町!O21)</f>
        <v>0</v>
      </c>
      <c r="P21" s="25">
        <f>SUM(宇土市:美里町!P21)</f>
        <v>0</v>
      </c>
      <c r="Q21" s="12">
        <f>SUM(宇土市:美里町!Q21)</f>
        <v>0</v>
      </c>
      <c r="R21" s="25">
        <f>SUM(宇土市:美里町!R21)</f>
        <v>0</v>
      </c>
      <c r="S21" s="12">
        <f>SUM(宇土市:美里町!S21)</f>
        <v>0</v>
      </c>
      <c r="T21" s="25">
        <f>SUM(宇土市:美里町!T21)</f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SUM(宇土市:美里町!C22)</f>
        <v>277.71000000000004</v>
      </c>
      <c r="D22" s="25">
        <f>SUM(宇土市:美里町!D22)</f>
        <v>154353</v>
      </c>
      <c r="E22" s="12">
        <f>SUM(宇土市:美里町!E22)</f>
        <v>2.8200000000000003</v>
      </c>
      <c r="F22" s="25">
        <f>SUM(宇土市:美里町!F22)</f>
        <v>301</v>
      </c>
      <c r="G22" s="12">
        <f>SUM(宇土市:美里町!G22)</f>
        <v>280.53000000000003</v>
      </c>
      <c r="H22" s="25">
        <f>SUM(宇土市:美里町!H22)</f>
        <v>154654</v>
      </c>
      <c r="I22" s="12">
        <f>SUM(宇土市:美里町!I22)</f>
        <v>0</v>
      </c>
      <c r="J22" s="25">
        <f>SUM(宇土市:美里町!J22)</f>
        <v>0</v>
      </c>
      <c r="K22" s="12">
        <f>SUM(宇土市:美里町!K22)</f>
        <v>0</v>
      </c>
      <c r="L22" s="25">
        <f>SUM(宇土市:美里町!L22)</f>
        <v>0</v>
      </c>
      <c r="M22" s="12">
        <f>SUM(宇土市:美里町!M22)</f>
        <v>0</v>
      </c>
      <c r="N22" s="25">
        <f>SUM(宇土市:美里町!N22)</f>
        <v>0</v>
      </c>
      <c r="O22" s="12">
        <f>SUM(宇土市:美里町!O22)</f>
        <v>277.71000000000004</v>
      </c>
      <c r="P22" s="25">
        <f>SUM(宇土市:美里町!P22)</f>
        <v>154353</v>
      </c>
      <c r="Q22" s="12">
        <f>SUM(宇土市:美里町!Q22)</f>
        <v>2.8200000000000003</v>
      </c>
      <c r="R22" s="25">
        <f>SUM(宇土市:美里町!R22)</f>
        <v>301</v>
      </c>
      <c r="S22" s="12">
        <f>SUM(宇土市:美里町!S22)</f>
        <v>280.53000000000003</v>
      </c>
      <c r="T22" s="25">
        <f>SUM(宇土市:美里町!T22)</f>
        <v>154654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SUM(宇土市:美里町!C23)</f>
        <v>0</v>
      </c>
      <c r="D23" s="25">
        <f>SUM(宇土市:美里町!D23)</f>
        <v>0</v>
      </c>
      <c r="E23" s="12">
        <f>SUM(宇土市:美里町!E23)</f>
        <v>0</v>
      </c>
      <c r="F23" s="25">
        <f>SUM(宇土市:美里町!F23)</f>
        <v>0</v>
      </c>
      <c r="G23" s="12">
        <f>SUM(宇土市:美里町!G23)</f>
        <v>0</v>
      </c>
      <c r="H23" s="25">
        <f>SUM(宇土市:美里町!H23)</f>
        <v>0</v>
      </c>
      <c r="I23" s="12">
        <f>SUM(宇土市:美里町!I23)</f>
        <v>0</v>
      </c>
      <c r="J23" s="25">
        <f>SUM(宇土市:美里町!J23)</f>
        <v>0</v>
      </c>
      <c r="K23" s="12">
        <f>SUM(宇土市:美里町!K23)</f>
        <v>0</v>
      </c>
      <c r="L23" s="25">
        <f>SUM(宇土市:美里町!L23)</f>
        <v>0</v>
      </c>
      <c r="M23" s="12">
        <f>SUM(宇土市:美里町!M23)</f>
        <v>0</v>
      </c>
      <c r="N23" s="25">
        <f>SUM(宇土市:美里町!N23)</f>
        <v>0</v>
      </c>
      <c r="O23" s="12">
        <f>SUM(宇土市:美里町!O23)</f>
        <v>0</v>
      </c>
      <c r="P23" s="25">
        <f>SUM(宇土市:美里町!P23)</f>
        <v>0</v>
      </c>
      <c r="Q23" s="12">
        <f>SUM(宇土市:美里町!Q23)</f>
        <v>0</v>
      </c>
      <c r="R23" s="25">
        <f>SUM(宇土市:美里町!R23)</f>
        <v>0</v>
      </c>
      <c r="S23" s="12">
        <f>SUM(宇土市:美里町!S23)</f>
        <v>0</v>
      </c>
      <c r="T23" s="25">
        <f>SUM(宇土市:美里町!T23)</f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SUM(宇土市:美里町!C24)</f>
        <v>163.32</v>
      </c>
      <c r="D24" s="25">
        <f>SUM(宇土市:美里町!D24)</f>
        <v>44350</v>
      </c>
      <c r="E24" s="12">
        <f>SUM(宇土市:美里町!E24)</f>
        <v>0</v>
      </c>
      <c r="F24" s="25">
        <f>SUM(宇土市:美里町!F24)</f>
        <v>0</v>
      </c>
      <c r="G24" s="12">
        <f>SUM(宇土市:美里町!G24)</f>
        <v>163.32</v>
      </c>
      <c r="H24" s="25">
        <f>SUM(宇土市:美里町!H24)</f>
        <v>44350</v>
      </c>
      <c r="I24" s="12">
        <f>SUM(宇土市:美里町!I24)</f>
        <v>0</v>
      </c>
      <c r="J24" s="25">
        <f>SUM(宇土市:美里町!J24)</f>
        <v>0</v>
      </c>
      <c r="K24" s="12">
        <f>SUM(宇土市:美里町!K24)</f>
        <v>0</v>
      </c>
      <c r="L24" s="25">
        <f>SUM(宇土市:美里町!L24)</f>
        <v>0</v>
      </c>
      <c r="M24" s="12">
        <f>SUM(宇土市:美里町!M24)</f>
        <v>0</v>
      </c>
      <c r="N24" s="25">
        <f>SUM(宇土市:美里町!N24)</f>
        <v>0</v>
      </c>
      <c r="O24" s="12">
        <f>SUM(宇土市:美里町!O24)</f>
        <v>163.32</v>
      </c>
      <c r="P24" s="25">
        <f>SUM(宇土市:美里町!P24)</f>
        <v>44350</v>
      </c>
      <c r="Q24" s="12">
        <f>SUM(宇土市:美里町!Q24)</f>
        <v>0</v>
      </c>
      <c r="R24" s="25">
        <f>SUM(宇土市:美里町!R24)</f>
        <v>0</v>
      </c>
      <c r="S24" s="12">
        <f>SUM(宇土市:美里町!S24)</f>
        <v>163.32</v>
      </c>
      <c r="T24" s="25">
        <f>SUM(宇土市:美里町!T24)</f>
        <v>44350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SUM(宇土市:美里町!C25)</f>
        <v>102.45</v>
      </c>
      <c r="D25" s="25">
        <f>SUM(宇土市:美里町!D25)</f>
        <v>26632</v>
      </c>
      <c r="E25" s="12">
        <f>SUM(宇土市:美里町!E25)</f>
        <v>0</v>
      </c>
      <c r="F25" s="25">
        <f>SUM(宇土市:美里町!F25)</f>
        <v>0</v>
      </c>
      <c r="G25" s="12">
        <f>SUM(宇土市:美里町!G25)</f>
        <v>102.45</v>
      </c>
      <c r="H25" s="25">
        <f>SUM(宇土市:美里町!H25)</f>
        <v>26632</v>
      </c>
      <c r="I25" s="12">
        <f>SUM(宇土市:美里町!I25)</f>
        <v>0</v>
      </c>
      <c r="J25" s="25">
        <f>SUM(宇土市:美里町!J25)</f>
        <v>0</v>
      </c>
      <c r="K25" s="12">
        <f>SUM(宇土市:美里町!K25)</f>
        <v>0</v>
      </c>
      <c r="L25" s="25">
        <f>SUM(宇土市:美里町!L25)</f>
        <v>0</v>
      </c>
      <c r="M25" s="12">
        <f>SUM(宇土市:美里町!M25)</f>
        <v>0</v>
      </c>
      <c r="N25" s="25">
        <f>SUM(宇土市:美里町!N25)</f>
        <v>0</v>
      </c>
      <c r="O25" s="12">
        <f>SUM(宇土市:美里町!O25)</f>
        <v>102.45</v>
      </c>
      <c r="P25" s="25">
        <f>SUM(宇土市:美里町!P25)</f>
        <v>26632</v>
      </c>
      <c r="Q25" s="12">
        <f>SUM(宇土市:美里町!Q25)</f>
        <v>0</v>
      </c>
      <c r="R25" s="25">
        <f>SUM(宇土市:美里町!R25)</f>
        <v>0</v>
      </c>
      <c r="S25" s="12">
        <f>SUM(宇土市:美里町!S25)</f>
        <v>102.45</v>
      </c>
      <c r="T25" s="25">
        <f>SUM(宇土市:美里町!T25)</f>
        <v>26632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SUM(宇土市:美里町!C26)</f>
        <v>5.13</v>
      </c>
      <c r="D26" s="25">
        <f>SUM(宇土市:美里町!D26)</f>
        <v>2284</v>
      </c>
      <c r="E26" s="12">
        <f>SUM(宇土市:美里町!E26)</f>
        <v>0</v>
      </c>
      <c r="F26" s="25">
        <f>SUM(宇土市:美里町!F26)</f>
        <v>0</v>
      </c>
      <c r="G26" s="12">
        <f>SUM(宇土市:美里町!G26)</f>
        <v>5.13</v>
      </c>
      <c r="H26" s="25">
        <f>SUM(宇土市:美里町!H26)</f>
        <v>2284</v>
      </c>
      <c r="I26" s="12">
        <f>SUM(宇土市:美里町!I26)</f>
        <v>0</v>
      </c>
      <c r="J26" s="25">
        <f>SUM(宇土市:美里町!J26)</f>
        <v>0</v>
      </c>
      <c r="K26" s="12">
        <f>SUM(宇土市:美里町!K26)</f>
        <v>0</v>
      </c>
      <c r="L26" s="25">
        <f>SUM(宇土市:美里町!L26)</f>
        <v>0</v>
      </c>
      <c r="M26" s="12">
        <f>SUM(宇土市:美里町!M26)</f>
        <v>0</v>
      </c>
      <c r="N26" s="25">
        <f>SUM(宇土市:美里町!N26)</f>
        <v>0</v>
      </c>
      <c r="O26" s="12">
        <f>SUM(宇土市:美里町!O26)</f>
        <v>5.13</v>
      </c>
      <c r="P26" s="25">
        <f>SUM(宇土市:美里町!P26)</f>
        <v>2284</v>
      </c>
      <c r="Q26" s="12">
        <f>SUM(宇土市:美里町!Q26)</f>
        <v>0</v>
      </c>
      <c r="R26" s="25">
        <f>SUM(宇土市:美里町!R26)</f>
        <v>0</v>
      </c>
      <c r="S26" s="12">
        <f>SUM(宇土市:美里町!S26)</f>
        <v>5.13</v>
      </c>
      <c r="T26" s="25">
        <f>SUM(宇土市:美里町!T26)</f>
        <v>2284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SUM(宇土市:美里町!C27)</f>
        <v>9322.83</v>
      </c>
      <c r="D27" s="26">
        <f>SUM(宇土市:美里町!D27)</f>
        <v>4725652</v>
      </c>
      <c r="E27" s="19">
        <f>SUM(宇土市:美里町!E27)</f>
        <v>142.04000000000002</v>
      </c>
      <c r="F27" s="26">
        <f>SUM(宇土市:美里町!F27)</f>
        <v>18645</v>
      </c>
      <c r="G27" s="19">
        <f>SUM(宇土市:美里町!G27)</f>
        <v>9464.8700000000008</v>
      </c>
      <c r="H27" s="26">
        <f>SUM(宇土市:美里町!H27)</f>
        <v>4744297</v>
      </c>
      <c r="I27" s="19">
        <f>SUM(宇土市:美里町!I27)</f>
        <v>0</v>
      </c>
      <c r="J27" s="26">
        <f>SUM(宇土市:美里町!J27)</f>
        <v>0</v>
      </c>
      <c r="K27" s="19">
        <f>SUM(宇土市:美里町!K27)</f>
        <v>0</v>
      </c>
      <c r="L27" s="26">
        <f>SUM(宇土市:美里町!L27)</f>
        <v>0</v>
      </c>
      <c r="M27" s="19">
        <f>SUM(宇土市:美里町!M27)</f>
        <v>0</v>
      </c>
      <c r="N27" s="26">
        <f>SUM(宇土市:美里町!N27)</f>
        <v>0</v>
      </c>
      <c r="O27" s="19">
        <f>SUM(宇土市:美里町!O27)</f>
        <v>9322.83</v>
      </c>
      <c r="P27" s="26">
        <f>SUM(宇土市:美里町!P27)</f>
        <v>4725652</v>
      </c>
      <c r="Q27" s="19">
        <f>SUM(宇土市:美里町!Q27)</f>
        <v>142.04000000000002</v>
      </c>
      <c r="R27" s="26">
        <f>SUM(宇土市:美里町!R27)</f>
        <v>18645</v>
      </c>
      <c r="S27" s="19">
        <f>SUM(宇土市:美里町!S27)</f>
        <v>9464.8700000000008</v>
      </c>
      <c r="T27" s="26">
        <f>SUM(宇土市:美里町!T27)</f>
        <v>4744297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SUM(宇土市:美里町!C33)</f>
        <v>1.42</v>
      </c>
      <c r="D33" s="29">
        <f>SUM(宇土市:美里町!D33)</f>
        <v>228</v>
      </c>
      <c r="E33" s="12">
        <f>SUM(宇土市:美里町!E33)</f>
        <v>189.82</v>
      </c>
      <c r="F33" s="29">
        <f>SUM(宇土市:美里町!F33)</f>
        <v>28969</v>
      </c>
      <c r="G33" s="12">
        <f>SUM(宇土市:美里町!G33)</f>
        <v>191.24</v>
      </c>
      <c r="H33" s="25">
        <f>SUM(宇土市:美里町!H33)</f>
        <v>29197</v>
      </c>
      <c r="I33" s="12">
        <f>SUM(宇土市:美里町!I33)</f>
        <v>0</v>
      </c>
      <c r="J33" s="29">
        <f>SUM(宇土市:美里町!J33)</f>
        <v>0</v>
      </c>
      <c r="K33" s="12">
        <f>SUM(宇土市:美里町!K33)</f>
        <v>0</v>
      </c>
      <c r="L33" s="29">
        <f>SUM(宇土市:美里町!L33)</f>
        <v>0</v>
      </c>
      <c r="M33" s="12">
        <f>SUM(宇土市:美里町!M33)</f>
        <v>0</v>
      </c>
      <c r="N33" s="25">
        <f>SUM(宇土市:美里町!N33)</f>
        <v>0</v>
      </c>
      <c r="O33" s="12">
        <f>SUM(宇土市:美里町!O33)</f>
        <v>25.61</v>
      </c>
      <c r="P33" s="29">
        <f>SUM(宇土市:美里町!P33)</f>
        <v>3839</v>
      </c>
      <c r="Q33" s="12">
        <f>SUM(宇土市:美里町!Q33)</f>
        <v>5179.66</v>
      </c>
      <c r="R33" s="29">
        <f>SUM(宇土市:美里町!R33)</f>
        <v>740600</v>
      </c>
      <c r="S33" s="12">
        <f>SUM(宇土市:美里町!S33)</f>
        <v>5205.2700000000004</v>
      </c>
      <c r="T33" s="25">
        <f>SUM(宇土市:美里町!T33)</f>
        <v>744439</v>
      </c>
      <c r="U33" s="14">
        <f>SUM(宇土市:美里町!U33)</f>
        <v>27.03</v>
      </c>
      <c r="V33" s="25">
        <f>SUM(宇土市:美里町!V33)</f>
        <v>4067</v>
      </c>
      <c r="W33" s="14">
        <f>SUM(宇土市:美里町!W33)</f>
        <v>5369.48</v>
      </c>
      <c r="X33" s="25">
        <f>SUM(宇土市:美里町!X33)</f>
        <v>769569</v>
      </c>
      <c r="Y33" s="12">
        <f>SUM(宇土市:美里町!Y33)</f>
        <v>5396.5099999999993</v>
      </c>
      <c r="Z33" s="25">
        <f>SUM(宇土市:美里町!Z33)</f>
        <v>773636</v>
      </c>
    </row>
    <row r="34" spans="1:26" ht="14.15" customHeight="1">
      <c r="A34" s="42"/>
      <c r="B34" s="6" t="s">
        <v>27</v>
      </c>
      <c r="C34" s="12">
        <f>SUM(宇土市:美里町!C34)</f>
        <v>0</v>
      </c>
      <c r="D34" s="29">
        <f>SUM(宇土市:美里町!D34)</f>
        <v>0</v>
      </c>
      <c r="E34" s="12">
        <f>SUM(宇土市:美里町!E34)</f>
        <v>24.61</v>
      </c>
      <c r="F34" s="29">
        <f>SUM(宇土市:美里町!F34)</f>
        <v>3944</v>
      </c>
      <c r="G34" s="12">
        <f>SUM(宇土市:美里町!G34)</f>
        <v>24.61</v>
      </c>
      <c r="H34" s="25">
        <f>SUM(宇土市:美里町!H34)</f>
        <v>3944</v>
      </c>
      <c r="I34" s="12">
        <f>SUM(宇土市:美里町!I34)</f>
        <v>0</v>
      </c>
      <c r="J34" s="29">
        <f>SUM(宇土市:美里町!J34)</f>
        <v>0</v>
      </c>
      <c r="K34" s="12">
        <f>SUM(宇土市:美里町!K34)</f>
        <v>0</v>
      </c>
      <c r="L34" s="29">
        <f>SUM(宇土市:美里町!L34)</f>
        <v>0</v>
      </c>
      <c r="M34" s="12">
        <f>SUM(宇土市:美里町!M34)</f>
        <v>0</v>
      </c>
      <c r="N34" s="25">
        <f>SUM(宇土市:美里町!N34)</f>
        <v>0</v>
      </c>
      <c r="O34" s="12">
        <f>SUM(宇土市:美里町!O34)</f>
        <v>2.17</v>
      </c>
      <c r="P34" s="29">
        <f>SUM(宇土市:美里町!P34)</f>
        <v>316</v>
      </c>
      <c r="Q34" s="12">
        <f>SUM(宇土市:美里町!Q34)</f>
        <v>419.04999999999995</v>
      </c>
      <c r="R34" s="29">
        <f>SUM(宇土市:美里町!R34)</f>
        <v>60608</v>
      </c>
      <c r="S34" s="12">
        <f>SUM(宇土市:美里町!S34)</f>
        <v>421.21999999999997</v>
      </c>
      <c r="T34" s="25">
        <f>SUM(宇土市:美里町!T34)</f>
        <v>60924</v>
      </c>
      <c r="U34" s="14">
        <f>SUM(宇土市:美里町!U34)</f>
        <v>2.17</v>
      </c>
      <c r="V34" s="25">
        <f>SUM(宇土市:美里町!V34)</f>
        <v>316</v>
      </c>
      <c r="W34" s="14">
        <f>SUM(宇土市:美里町!W34)</f>
        <v>443.65999999999997</v>
      </c>
      <c r="X34" s="25">
        <f>SUM(宇土市:美里町!X34)</f>
        <v>64552</v>
      </c>
      <c r="Y34" s="12">
        <f>SUM(宇土市:美里町!Y34)</f>
        <v>445.82999999999993</v>
      </c>
      <c r="Z34" s="25">
        <f>SUM(宇土市:美里町!Z34)</f>
        <v>64868</v>
      </c>
    </row>
    <row r="35" spans="1:26" ht="14.15" customHeight="1">
      <c r="A35" s="42"/>
      <c r="B35" s="6" t="s">
        <v>28</v>
      </c>
      <c r="C35" s="12">
        <f>SUM(宇土市:美里町!C35)</f>
        <v>0.44</v>
      </c>
      <c r="D35" s="29">
        <f>SUM(宇土市:美里町!D35)</f>
        <v>100</v>
      </c>
      <c r="E35" s="12">
        <f>SUM(宇土市:美里町!E35)</f>
        <v>27.03</v>
      </c>
      <c r="F35" s="29">
        <f>SUM(宇土市:美里町!F35)</f>
        <v>4122</v>
      </c>
      <c r="G35" s="12">
        <f>SUM(宇土市:美里町!G35)</f>
        <v>27.47</v>
      </c>
      <c r="H35" s="25">
        <f>SUM(宇土市:美里町!H35)</f>
        <v>4222</v>
      </c>
      <c r="I35" s="12">
        <f>SUM(宇土市:美里町!I35)</f>
        <v>0</v>
      </c>
      <c r="J35" s="29">
        <f>SUM(宇土市:美里町!J35)</f>
        <v>0</v>
      </c>
      <c r="K35" s="12">
        <f>SUM(宇土市:美里町!K35)</f>
        <v>0</v>
      </c>
      <c r="L35" s="29">
        <f>SUM(宇土市:美里町!L35)</f>
        <v>0</v>
      </c>
      <c r="M35" s="12">
        <f>SUM(宇土市:美里町!M35)</f>
        <v>0</v>
      </c>
      <c r="N35" s="25">
        <f>SUM(宇土市:美里町!N35)</f>
        <v>0</v>
      </c>
      <c r="O35" s="12">
        <f>SUM(宇土市:美里町!O35)</f>
        <v>1.9</v>
      </c>
      <c r="P35" s="29">
        <f>SUM(宇土市:美里町!P35)</f>
        <v>366</v>
      </c>
      <c r="Q35" s="12">
        <f>SUM(宇土市:美里町!Q35)</f>
        <v>226.57</v>
      </c>
      <c r="R35" s="29">
        <f>SUM(宇土市:美里町!R35)</f>
        <v>31670</v>
      </c>
      <c r="S35" s="12">
        <f>SUM(宇土市:美里町!S35)</f>
        <v>228.47000000000003</v>
      </c>
      <c r="T35" s="25">
        <f>SUM(宇土市:美里町!T35)</f>
        <v>32036</v>
      </c>
      <c r="U35" s="14">
        <f>SUM(宇土市:美里町!U35)</f>
        <v>2.34</v>
      </c>
      <c r="V35" s="25">
        <f>SUM(宇土市:美里町!V35)</f>
        <v>466</v>
      </c>
      <c r="W35" s="14">
        <f>SUM(宇土市:美里町!W35)</f>
        <v>253.59999999999997</v>
      </c>
      <c r="X35" s="25">
        <f>SUM(宇土市:美里町!X35)</f>
        <v>35792</v>
      </c>
      <c r="Y35" s="12">
        <f>SUM(宇土市:美里町!Y35)</f>
        <v>255.94</v>
      </c>
      <c r="Z35" s="25">
        <f>SUM(宇土市:美里町!Z35)</f>
        <v>36258</v>
      </c>
    </row>
    <row r="36" spans="1:26" ht="14.15" customHeight="1">
      <c r="A36" s="42"/>
      <c r="B36" s="6" t="s">
        <v>29</v>
      </c>
      <c r="C36" s="12">
        <f>SUM(宇土市:美里町!C36)</f>
        <v>0</v>
      </c>
      <c r="D36" s="29">
        <f>SUM(宇土市:美里町!D36)</f>
        <v>0</v>
      </c>
      <c r="E36" s="12">
        <f>SUM(宇土市:美里町!E36)</f>
        <v>0.11</v>
      </c>
      <c r="F36" s="29">
        <f>SUM(宇土市:美里町!F36)</f>
        <v>17</v>
      </c>
      <c r="G36" s="12">
        <f>SUM(宇土市:美里町!G36)</f>
        <v>0.11</v>
      </c>
      <c r="H36" s="25">
        <f>SUM(宇土市:美里町!H36)</f>
        <v>17</v>
      </c>
      <c r="I36" s="12">
        <f>SUM(宇土市:美里町!I36)</f>
        <v>0</v>
      </c>
      <c r="J36" s="29">
        <f>SUM(宇土市:美里町!J36)</f>
        <v>0</v>
      </c>
      <c r="K36" s="12">
        <f>SUM(宇土市:美里町!K36)</f>
        <v>0</v>
      </c>
      <c r="L36" s="29">
        <f>SUM(宇土市:美里町!L36)</f>
        <v>0</v>
      </c>
      <c r="M36" s="12">
        <f>SUM(宇土市:美里町!M36)</f>
        <v>0</v>
      </c>
      <c r="N36" s="25">
        <f>SUM(宇土市:美里町!N36)</f>
        <v>0</v>
      </c>
      <c r="O36" s="12">
        <f>SUM(宇土市:美里町!O36)</f>
        <v>0</v>
      </c>
      <c r="P36" s="29">
        <f>SUM(宇土市:美里町!P36)</f>
        <v>0</v>
      </c>
      <c r="Q36" s="12">
        <f>SUM(宇土市:美里町!Q36)</f>
        <v>25.5</v>
      </c>
      <c r="R36" s="29">
        <f>SUM(宇土市:美里町!R36)</f>
        <v>3724</v>
      </c>
      <c r="S36" s="12">
        <f>SUM(宇土市:美里町!S36)</f>
        <v>25.5</v>
      </c>
      <c r="T36" s="25">
        <f>SUM(宇土市:美里町!T36)</f>
        <v>3724</v>
      </c>
      <c r="U36" s="14">
        <f>SUM(宇土市:美里町!U36)</f>
        <v>0</v>
      </c>
      <c r="V36" s="25">
        <f>SUM(宇土市:美里町!V36)</f>
        <v>0</v>
      </c>
      <c r="W36" s="14">
        <f>SUM(宇土市:美里町!W36)</f>
        <v>25.61</v>
      </c>
      <c r="X36" s="25">
        <f>SUM(宇土市:美里町!X36)</f>
        <v>3741</v>
      </c>
      <c r="Y36" s="12">
        <f>SUM(宇土市:美里町!Y36)</f>
        <v>25.61</v>
      </c>
      <c r="Z36" s="25">
        <f>SUM(宇土市:美里町!Z36)</f>
        <v>3741</v>
      </c>
    </row>
    <row r="37" spans="1:26" ht="14.15" customHeight="1">
      <c r="A37" s="42"/>
      <c r="B37" s="6" t="s">
        <v>30</v>
      </c>
      <c r="C37" s="12">
        <f>SUM(宇土市:美里町!C37)</f>
        <v>0</v>
      </c>
      <c r="D37" s="29">
        <f>SUM(宇土市:美里町!D37)</f>
        <v>0</v>
      </c>
      <c r="E37" s="12">
        <f>SUM(宇土市:美里町!E37)</f>
        <v>0.28999999999999998</v>
      </c>
      <c r="F37" s="29">
        <f>SUM(宇土市:美里町!F37)</f>
        <v>49</v>
      </c>
      <c r="G37" s="12">
        <f>SUM(宇土市:美里町!G37)</f>
        <v>0.28999999999999998</v>
      </c>
      <c r="H37" s="25">
        <f>SUM(宇土市:美里町!H37)</f>
        <v>49</v>
      </c>
      <c r="I37" s="12">
        <f>SUM(宇土市:美里町!I37)</f>
        <v>0</v>
      </c>
      <c r="J37" s="29">
        <f>SUM(宇土市:美里町!J37)</f>
        <v>0</v>
      </c>
      <c r="K37" s="12">
        <f>SUM(宇土市:美里町!K37)</f>
        <v>0</v>
      </c>
      <c r="L37" s="29">
        <f>SUM(宇土市:美里町!L37)</f>
        <v>0</v>
      </c>
      <c r="M37" s="12">
        <f>SUM(宇土市:美里町!M37)</f>
        <v>0</v>
      </c>
      <c r="N37" s="25">
        <f>SUM(宇土市:美里町!N37)</f>
        <v>0</v>
      </c>
      <c r="O37" s="12">
        <f>SUM(宇土市:美里町!O37)</f>
        <v>0</v>
      </c>
      <c r="P37" s="29">
        <f>SUM(宇土市:美里町!P37)</f>
        <v>0</v>
      </c>
      <c r="Q37" s="12">
        <f>SUM(宇土市:美里町!Q37)</f>
        <v>11.69</v>
      </c>
      <c r="R37" s="29">
        <f>SUM(宇土市:美里町!R37)</f>
        <v>1683</v>
      </c>
      <c r="S37" s="12">
        <f>SUM(宇土市:美里町!S37)</f>
        <v>11.69</v>
      </c>
      <c r="T37" s="25">
        <f>SUM(宇土市:美里町!T37)</f>
        <v>1683</v>
      </c>
      <c r="U37" s="14">
        <f>SUM(宇土市:美里町!U37)</f>
        <v>0</v>
      </c>
      <c r="V37" s="25">
        <f>SUM(宇土市:美里町!V37)</f>
        <v>0</v>
      </c>
      <c r="W37" s="14">
        <f>SUM(宇土市:美里町!W37)</f>
        <v>11.98</v>
      </c>
      <c r="X37" s="25">
        <f>SUM(宇土市:美里町!X37)</f>
        <v>1732</v>
      </c>
      <c r="Y37" s="12">
        <f>SUM(宇土市:美里町!Y37)</f>
        <v>11.98</v>
      </c>
      <c r="Z37" s="25">
        <f>SUM(宇土市:美里町!Z37)</f>
        <v>1732</v>
      </c>
    </row>
    <row r="38" spans="1:26" ht="14.15" customHeight="1">
      <c r="A38" s="42"/>
      <c r="B38" s="6" t="s">
        <v>31</v>
      </c>
      <c r="C38" s="12">
        <f>SUM(宇土市:美里町!C38)</f>
        <v>0</v>
      </c>
      <c r="D38" s="29">
        <f>SUM(宇土市:美里町!D38)</f>
        <v>0</v>
      </c>
      <c r="E38" s="12">
        <f>SUM(宇土市:美里町!E38)</f>
        <v>0</v>
      </c>
      <c r="F38" s="29">
        <f>SUM(宇土市:美里町!F38)</f>
        <v>0</v>
      </c>
      <c r="G38" s="12">
        <f>SUM(宇土市:美里町!G38)</f>
        <v>0</v>
      </c>
      <c r="H38" s="25">
        <f>SUM(宇土市:美里町!H38)</f>
        <v>0</v>
      </c>
      <c r="I38" s="12">
        <f>SUM(宇土市:美里町!I38)</f>
        <v>0</v>
      </c>
      <c r="J38" s="29">
        <f>SUM(宇土市:美里町!J38)</f>
        <v>0</v>
      </c>
      <c r="K38" s="12">
        <f>SUM(宇土市:美里町!K38)</f>
        <v>0</v>
      </c>
      <c r="L38" s="29">
        <f>SUM(宇土市:美里町!L38)</f>
        <v>0</v>
      </c>
      <c r="M38" s="12">
        <f>SUM(宇土市:美里町!M38)</f>
        <v>0</v>
      </c>
      <c r="N38" s="25">
        <f>SUM(宇土市:美里町!N38)</f>
        <v>0</v>
      </c>
      <c r="O38" s="12">
        <f>SUM(宇土市:美里町!O38)</f>
        <v>0</v>
      </c>
      <c r="P38" s="29">
        <f>SUM(宇土市:美里町!P38)</f>
        <v>0</v>
      </c>
      <c r="Q38" s="12">
        <f>SUM(宇土市:美里町!Q38)</f>
        <v>1.5</v>
      </c>
      <c r="R38" s="29">
        <f>SUM(宇土市:美里町!R38)</f>
        <v>213</v>
      </c>
      <c r="S38" s="12">
        <f>SUM(宇土市:美里町!S38)</f>
        <v>1.5</v>
      </c>
      <c r="T38" s="25">
        <f>SUM(宇土市:美里町!T38)</f>
        <v>213</v>
      </c>
      <c r="U38" s="14">
        <f>SUM(宇土市:美里町!U38)</f>
        <v>0</v>
      </c>
      <c r="V38" s="25">
        <f>SUM(宇土市:美里町!V38)</f>
        <v>0</v>
      </c>
      <c r="W38" s="14">
        <f>SUM(宇土市:美里町!W38)</f>
        <v>1.5</v>
      </c>
      <c r="X38" s="25">
        <f>SUM(宇土市:美里町!X38)</f>
        <v>213</v>
      </c>
      <c r="Y38" s="12">
        <f>SUM(宇土市:美里町!Y38)</f>
        <v>1.5</v>
      </c>
      <c r="Z38" s="25">
        <f>SUM(宇土市:美里町!Z38)</f>
        <v>213</v>
      </c>
    </row>
    <row r="39" spans="1:26" ht="14.15" customHeight="1">
      <c r="A39" s="42"/>
      <c r="B39" s="6" t="s">
        <v>32</v>
      </c>
      <c r="C39" s="12">
        <f>SUM(宇土市:美里町!C39)</f>
        <v>0</v>
      </c>
      <c r="D39" s="29">
        <f>SUM(宇土市:美里町!D39)</f>
        <v>0</v>
      </c>
      <c r="E39" s="12">
        <f>SUM(宇土市:美里町!E39)</f>
        <v>3.3099999999999996</v>
      </c>
      <c r="F39" s="29">
        <f>SUM(宇土市:美里町!F39)</f>
        <v>546</v>
      </c>
      <c r="G39" s="12">
        <f>SUM(宇土市:美里町!G39)</f>
        <v>3.3099999999999996</v>
      </c>
      <c r="H39" s="25">
        <f>SUM(宇土市:美里町!H39)</f>
        <v>546</v>
      </c>
      <c r="I39" s="12">
        <f>SUM(宇土市:美里町!I39)</f>
        <v>0</v>
      </c>
      <c r="J39" s="29">
        <f>SUM(宇土市:美里町!J39)</f>
        <v>0</v>
      </c>
      <c r="K39" s="12">
        <f>SUM(宇土市:美里町!K39)</f>
        <v>0</v>
      </c>
      <c r="L39" s="29">
        <f>SUM(宇土市:美里町!L39)</f>
        <v>0</v>
      </c>
      <c r="M39" s="12">
        <f>SUM(宇土市:美里町!M39)</f>
        <v>0</v>
      </c>
      <c r="N39" s="25">
        <f>SUM(宇土市:美里町!N39)</f>
        <v>0</v>
      </c>
      <c r="O39" s="12">
        <f>SUM(宇土市:美里町!O39)</f>
        <v>0</v>
      </c>
      <c r="P39" s="29">
        <f>SUM(宇土市:美里町!P39)</f>
        <v>0</v>
      </c>
      <c r="Q39" s="12">
        <f>SUM(宇土市:美里町!Q39)</f>
        <v>33.97</v>
      </c>
      <c r="R39" s="29">
        <f>SUM(宇土市:美里町!R39)</f>
        <v>4937</v>
      </c>
      <c r="S39" s="12">
        <f>SUM(宇土市:美里町!S39)</f>
        <v>33.97</v>
      </c>
      <c r="T39" s="25">
        <f>SUM(宇土市:美里町!T39)</f>
        <v>4937</v>
      </c>
      <c r="U39" s="14">
        <f>SUM(宇土市:美里町!U39)</f>
        <v>0</v>
      </c>
      <c r="V39" s="25">
        <f>SUM(宇土市:美里町!V39)</f>
        <v>0</v>
      </c>
      <c r="W39" s="14">
        <f>SUM(宇土市:美里町!W39)</f>
        <v>37.28</v>
      </c>
      <c r="X39" s="25">
        <f>SUM(宇土市:美里町!X39)</f>
        <v>5483</v>
      </c>
      <c r="Y39" s="12">
        <f>SUM(宇土市:美里町!Y39)</f>
        <v>37.28</v>
      </c>
      <c r="Z39" s="25">
        <f>SUM(宇土市:美里町!Z39)</f>
        <v>5483</v>
      </c>
    </row>
    <row r="40" spans="1:26" ht="14.15" customHeight="1">
      <c r="A40" s="42"/>
      <c r="B40" s="6" t="s">
        <v>33</v>
      </c>
      <c r="C40" s="12">
        <f>SUM(宇土市:美里町!C40)</f>
        <v>1.8599999999999999</v>
      </c>
      <c r="D40" s="25">
        <f>SUM(宇土市:美里町!D40)</f>
        <v>328</v>
      </c>
      <c r="E40" s="12">
        <f>SUM(宇土市:美里町!E40)</f>
        <v>245.17</v>
      </c>
      <c r="F40" s="25">
        <f>SUM(宇土市:美里町!F40)</f>
        <v>37647</v>
      </c>
      <c r="G40" s="12">
        <f>SUM(宇土市:美里町!G40)</f>
        <v>247.03</v>
      </c>
      <c r="H40" s="25">
        <f>SUM(宇土市:美里町!H40)</f>
        <v>37975</v>
      </c>
      <c r="I40" s="12">
        <f>SUM(宇土市:美里町!I40)</f>
        <v>0</v>
      </c>
      <c r="J40" s="25">
        <f>SUM(宇土市:美里町!J40)</f>
        <v>0</v>
      </c>
      <c r="K40" s="12">
        <f>SUM(宇土市:美里町!K40)</f>
        <v>0</v>
      </c>
      <c r="L40" s="25">
        <f>SUM(宇土市:美里町!L40)</f>
        <v>0</v>
      </c>
      <c r="M40" s="12">
        <f>SUM(宇土市:美里町!M40)</f>
        <v>0</v>
      </c>
      <c r="N40" s="25">
        <f>SUM(宇土市:美里町!N40)</f>
        <v>0</v>
      </c>
      <c r="O40" s="12">
        <f>SUM(宇土市:美里町!O40)</f>
        <v>29.68</v>
      </c>
      <c r="P40" s="25">
        <f>SUM(宇土市:美里町!P40)</f>
        <v>4521</v>
      </c>
      <c r="Q40" s="12">
        <f>SUM(宇土市:美里町!Q40)</f>
        <v>5897.94</v>
      </c>
      <c r="R40" s="25">
        <f>SUM(宇土市:美里町!R40)</f>
        <v>843435</v>
      </c>
      <c r="S40" s="12">
        <f>SUM(宇土市:美里町!S40)</f>
        <v>5927.62</v>
      </c>
      <c r="T40" s="25">
        <f>SUM(宇土市:美里町!T40)</f>
        <v>847956</v>
      </c>
      <c r="U40" s="14">
        <f>SUM(宇土市:美里町!U40)</f>
        <v>31.54</v>
      </c>
      <c r="V40" s="25">
        <f>SUM(宇土市:美里町!V40)</f>
        <v>4849</v>
      </c>
      <c r="W40" s="14">
        <f>SUM(宇土市:美里町!W40)</f>
        <v>6143.11</v>
      </c>
      <c r="X40" s="25">
        <f>SUM(宇土市:美里町!X40)</f>
        <v>881082</v>
      </c>
      <c r="Y40" s="12">
        <f>SUM(宇土市:美里町!Y40)</f>
        <v>6174.65</v>
      </c>
      <c r="Z40" s="25">
        <f>SUM(宇土市:美里町!Z40)</f>
        <v>885931</v>
      </c>
    </row>
    <row r="41" spans="1:26" ht="14.15" customHeight="1">
      <c r="A41" s="42" t="s">
        <v>34</v>
      </c>
      <c r="B41" s="6" t="s">
        <v>35</v>
      </c>
      <c r="C41" s="12">
        <f>SUM(宇土市:美里町!C41)</f>
        <v>0</v>
      </c>
      <c r="D41" s="25">
        <f>SUM(宇土市:美里町!D41)</f>
        <v>0</v>
      </c>
      <c r="E41" s="12">
        <f>SUM(宇土市:美里町!E41)</f>
        <v>0.36</v>
      </c>
      <c r="F41" s="25">
        <f>SUM(宇土市:美里町!F41)</f>
        <v>59</v>
      </c>
      <c r="G41" s="12">
        <f>SUM(宇土市:美里町!G41)</f>
        <v>0.36</v>
      </c>
      <c r="H41" s="25">
        <f>SUM(宇土市:美里町!H41)</f>
        <v>59</v>
      </c>
      <c r="I41" s="12">
        <f>SUM(宇土市:美里町!I41)</f>
        <v>0</v>
      </c>
      <c r="J41" s="25">
        <f>SUM(宇土市:美里町!J41)</f>
        <v>0</v>
      </c>
      <c r="K41" s="12">
        <f>SUM(宇土市:美里町!K41)</f>
        <v>0</v>
      </c>
      <c r="L41" s="25">
        <f>SUM(宇土市:美里町!L41)</f>
        <v>0</v>
      </c>
      <c r="M41" s="12">
        <f>SUM(宇土市:美里町!M41)</f>
        <v>0</v>
      </c>
      <c r="N41" s="25">
        <f>SUM(宇土市:美里町!N41)</f>
        <v>0</v>
      </c>
      <c r="O41" s="12">
        <f>SUM(宇土市:美里町!O41)</f>
        <v>0.05</v>
      </c>
      <c r="P41" s="25">
        <f>SUM(宇土市:美里町!P41)</f>
        <v>10</v>
      </c>
      <c r="Q41" s="12">
        <f>SUM(宇土市:美里町!Q41)</f>
        <v>24.5</v>
      </c>
      <c r="R41" s="25">
        <f>SUM(宇土市:美里町!R41)</f>
        <v>3638</v>
      </c>
      <c r="S41" s="12">
        <f>SUM(宇土市:美里町!S41)</f>
        <v>24.549999999999997</v>
      </c>
      <c r="T41" s="25">
        <f>SUM(宇土市:美里町!T41)</f>
        <v>3648</v>
      </c>
      <c r="U41" s="14">
        <f>SUM(宇土市:美里町!U41)</f>
        <v>0.05</v>
      </c>
      <c r="V41" s="25">
        <f>SUM(宇土市:美里町!V41)</f>
        <v>10</v>
      </c>
      <c r="W41" s="14">
        <f>SUM(宇土市:美里町!W41)</f>
        <v>24.86</v>
      </c>
      <c r="X41" s="25">
        <f>SUM(宇土市:美里町!X41)</f>
        <v>3697</v>
      </c>
      <c r="Y41" s="12">
        <f>SUM(宇土市:美里町!Y41)</f>
        <v>24.909999999999997</v>
      </c>
      <c r="Z41" s="25">
        <f>SUM(宇土市:美里町!Z41)</f>
        <v>3707</v>
      </c>
    </row>
    <row r="42" spans="1:26" ht="14.15" customHeight="1">
      <c r="A42" s="42"/>
      <c r="B42" s="6" t="s">
        <v>36</v>
      </c>
      <c r="C42" s="12">
        <f>SUM(宇土市:美里町!C42)</f>
        <v>0</v>
      </c>
      <c r="D42" s="25">
        <f>SUM(宇土市:美里町!D42)</f>
        <v>0</v>
      </c>
      <c r="E42" s="12">
        <f>SUM(宇土市:美里町!E42)</f>
        <v>0</v>
      </c>
      <c r="F42" s="25">
        <f>SUM(宇土市:美里町!F42)</f>
        <v>0</v>
      </c>
      <c r="G42" s="12">
        <f>SUM(宇土市:美里町!G42)</f>
        <v>0</v>
      </c>
      <c r="H42" s="25">
        <f>SUM(宇土市:美里町!H42)</f>
        <v>0</v>
      </c>
      <c r="I42" s="12">
        <f>SUM(宇土市:美里町!I42)</f>
        <v>0</v>
      </c>
      <c r="J42" s="25">
        <f>SUM(宇土市:美里町!J42)</f>
        <v>0</v>
      </c>
      <c r="K42" s="12">
        <f>SUM(宇土市:美里町!K42)</f>
        <v>0</v>
      </c>
      <c r="L42" s="25">
        <f>SUM(宇土市:美里町!L42)</f>
        <v>0</v>
      </c>
      <c r="M42" s="12">
        <f>SUM(宇土市:美里町!M42)</f>
        <v>0</v>
      </c>
      <c r="N42" s="25">
        <f>SUM(宇土市:美里町!N42)</f>
        <v>0</v>
      </c>
      <c r="O42" s="12">
        <f>SUM(宇土市:美里町!O42)</f>
        <v>0</v>
      </c>
      <c r="P42" s="25">
        <f>SUM(宇土市:美里町!P42)</f>
        <v>0</v>
      </c>
      <c r="Q42" s="12">
        <f>SUM(宇土市:美里町!Q42)</f>
        <v>6.43</v>
      </c>
      <c r="R42" s="25">
        <f>SUM(宇土市:美里町!R42)</f>
        <v>1071</v>
      </c>
      <c r="S42" s="12">
        <f>SUM(宇土市:美里町!S42)</f>
        <v>6.43</v>
      </c>
      <c r="T42" s="25">
        <f>SUM(宇土市:美里町!T42)</f>
        <v>1071</v>
      </c>
      <c r="U42" s="14">
        <f>SUM(宇土市:美里町!U42)</f>
        <v>0</v>
      </c>
      <c r="V42" s="25">
        <f>SUM(宇土市:美里町!V42)</f>
        <v>0</v>
      </c>
      <c r="W42" s="14">
        <f>SUM(宇土市:美里町!W42)</f>
        <v>6.43</v>
      </c>
      <c r="X42" s="25">
        <f>SUM(宇土市:美里町!X42)</f>
        <v>1071</v>
      </c>
      <c r="Y42" s="12">
        <f>SUM(宇土市:美里町!Y42)</f>
        <v>6.43</v>
      </c>
      <c r="Z42" s="25">
        <f>SUM(宇土市:美里町!Z42)</f>
        <v>1071</v>
      </c>
    </row>
    <row r="43" spans="1:26" ht="14.15" customHeight="1">
      <c r="A43" s="42"/>
      <c r="B43" s="6" t="s">
        <v>37</v>
      </c>
      <c r="C43" s="12">
        <f>SUM(宇土市:美里町!C43)</f>
        <v>0</v>
      </c>
      <c r="D43" s="25">
        <f>SUM(宇土市:美里町!D43)</f>
        <v>0</v>
      </c>
      <c r="E43" s="12">
        <f>SUM(宇土市:美里町!E43)</f>
        <v>0</v>
      </c>
      <c r="F43" s="25">
        <f>SUM(宇土市:美里町!F43)</f>
        <v>0</v>
      </c>
      <c r="G43" s="12">
        <f>SUM(宇土市:美里町!G43)</f>
        <v>0</v>
      </c>
      <c r="H43" s="25">
        <f>SUM(宇土市:美里町!H43)</f>
        <v>0</v>
      </c>
      <c r="I43" s="12">
        <f>SUM(宇土市:美里町!I43)</f>
        <v>0</v>
      </c>
      <c r="J43" s="25">
        <f>SUM(宇土市:美里町!J43)</f>
        <v>0</v>
      </c>
      <c r="K43" s="12">
        <f>SUM(宇土市:美里町!K43)</f>
        <v>0</v>
      </c>
      <c r="L43" s="25">
        <f>SUM(宇土市:美里町!L43)</f>
        <v>0</v>
      </c>
      <c r="M43" s="12">
        <f>SUM(宇土市:美里町!M43)</f>
        <v>0</v>
      </c>
      <c r="N43" s="25">
        <f>SUM(宇土市:美里町!N43)</f>
        <v>0</v>
      </c>
      <c r="O43" s="12">
        <f>SUM(宇土市:美里町!O43)</f>
        <v>0</v>
      </c>
      <c r="P43" s="25">
        <f>SUM(宇土市:美里町!P43)</f>
        <v>0</v>
      </c>
      <c r="Q43" s="12">
        <f>SUM(宇土市:美里町!Q43)</f>
        <v>0</v>
      </c>
      <c r="R43" s="25">
        <f>SUM(宇土市:美里町!R43)</f>
        <v>0</v>
      </c>
      <c r="S43" s="12">
        <f>SUM(宇土市:美里町!S43)</f>
        <v>0</v>
      </c>
      <c r="T43" s="25">
        <f>SUM(宇土市:美里町!T43)</f>
        <v>0</v>
      </c>
      <c r="U43" s="14">
        <f>SUM(宇土市:美里町!U43)</f>
        <v>0</v>
      </c>
      <c r="V43" s="25">
        <f>SUM(宇土市:美里町!V43)</f>
        <v>0</v>
      </c>
      <c r="W43" s="14">
        <f>SUM(宇土市:美里町!W43)</f>
        <v>0</v>
      </c>
      <c r="X43" s="25">
        <f>SUM(宇土市:美里町!X43)</f>
        <v>0</v>
      </c>
      <c r="Y43" s="12">
        <f>SUM(宇土市:美里町!Y43)</f>
        <v>0</v>
      </c>
      <c r="Z43" s="25">
        <f>SUM(宇土市:美里町!Z43)</f>
        <v>0</v>
      </c>
    </row>
    <row r="44" spans="1:26" ht="14.15" customHeight="1">
      <c r="A44" s="42"/>
      <c r="B44" s="6" t="s">
        <v>33</v>
      </c>
      <c r="C44" s="12">
        <f>SUM(宇土市:美里町!C44)</f>
        <v>0</v>
      </c>
      <c r="D44" s="25">
        <f>SUM(宇土市:美里町!D44)</f>
        <v>0</v>
      </c>
      <c r="E44" s="12">
        <f>SUM(宇土市:美里町!E44)</f>
        <v>0.36</v>
      </c>
      <c r="F44" s="25">
        <f>SUM(宇土市:美里町!F44)</f>
        <v>59</v>
      </c>
      <c r="G44" s="12">
        <f>SUM(宇土市:美里町!G44)</f>
        <v>0.36</v>
      </c>
      <c r="H44" s="25">
        <f>SUM(宇土市:美里町!H44)</f>
        <v>59</v>
      </c>
      <c r="I44" s="12">
        <f>SUM(宇土市:美里町!I44)</f>
        <v>0</v>
      </c>
      <c r="J44" s="25">
        <f>SUM(宇土市:美里町!J44)</f>
        <v>0</v>
      </c>
      <c r="K44" s="12">
        <f>SUM(宇土市:美里町!K44)</f>
        <v>0</v>
      </c>
      <c r="L44" s="25">
        <f>SUM(宇土市:美里町!L44)</f>
        <v>0</v>
      </c>
      <c r="M44" s="12">
        <f>SUM(宇土市:美里町!M44)</f>
        <v>0</v>
      </c>
      <c r="N44" s="25">
        <f>SUM(宇土市:美里町!N44)</f>
        <v>0</v>
      </c>
      <c r="O44" s="12">
        <f>SUM(宇土市:美里町!O44)</f>
        <v>0.05</v>
      </c>
      <c r="P44" s="25">
        <f>SUM(宇土市:美里町!P44)</f>
        <v>10</v>
      </c>
      <c r="Q44" s="12">
        <f>SUM(宇土市:美里町!Q44)</f>
        <v>30.93</v>
      </c>
      <c r="R44" s="25">
        <f>SUM(宇土市:美里町!R44)</f>
        <v>4709</v>
      </c>
      <c r="S44" s="12">
        <f>SUM(宇土市:美里町!S44)</f>
        <v>30.979999999999997</v>
      </c>
      <c r="T44" s="25">
        <f>SUM(宇土市:美里町!T44)</f>
        <v>4719</v>
      </c>
      <c r="U44" s="14">
        <f>SUM(宇土市:美里町!U44)</f>
        <v>0.05</v>
      </c>
      <c r="V44" s="25">
        <f>SUM(宇土市:美里町!V44)</f>
        <v>10</v>
      </c>
      <c r="W44" s="14">
        <f>SUM(宇土市:美里町!W44)</f>
        <v>31.29</v>
      </c>
      <c r="X44" s="25">
        <f>SUM(宇土市:美里町!X44)</f>
        <v>4768</v>
      </c>
      <c r="Y44" s="12">
        <f>SUM(宇土市:美里町!Y44)</f>
        <v>31.339999999999996</v>
      </c>
      <c r="Z44" s="25">
        <f>SUM(宇土市:美里町!Z44)</f>
        <v>4778</v>
      </c>
    </row>
    <row r="45" spans="1:26" ht="14.15" customHeight="1">
      <c r="A45" s="43" t="s">
        <v>38</v>
      </c>
      <c r="B45" s="6" t="s">
        <v>39</v>
      </c>
      <c r="C45" s="12">
        <f>SUM(宇土市:美里町!C45)</f>
        <v>0</v>
      </c>
      <c r="D45" s="25">
        <f>SUM(宇土市:美里町!D45)</f>
        <v>0</v>
      </c>
      <c r="E45" s="12">
        <f>SUM(宇土市:美里町!E45)</f>
        <v>5.16</v>
      </c>
      <c r="F45" s="25">
        <f>SUM(宇土市:美里町!F45)</f>
        <v>830</v>
      </c>
      <c r="G45" s="12">
        <f>SUM(宇土市:美里町!G45)</f>
        <v>5.16</v>
      </c>
      <c r="H45" s="25">
        <f>SUM(宇土市:美里町!H45)</f>
        <v>830</v>
      </c>
      <c r="I45" s="12">
        <f>SUM(宇土市:美里町!I45)</f>
        <v>0</v>
      </c>
      <c r="J45" s="25">
        <f>SUM(宇土市:美里町!J45)</f>
        <v>0</v>
      </c>
      <c r="K45" s="12">
        <f>SUM(宇土市:美里町!K45)</f>
        <v>0</v>
      </c>
      <c r="L45" s="25">
        <f>SUM(宇土市:美里町!L45)</f>
        <v>0</v>
      </c>
      <c r="M45" s="12">
        <f>SUM(宇土市:美里町!M45)</f>
        <v>0</v>
      </c>
      <c r="N45" s="25">
        <f>SUM(宇土市:美里町!N45)</f>
        <v>0</v>
      </c>
      <c r="O45" s="12">
        <f>SUM(宇土市:美里町!O45)</f>
        <v>0.95</v>
      </c>
      <c r="P45" s="25">
        <f>SUM(宇土市:美里町!P45)</f>
        <v>167</v>
      </c>
      <c r="Q45" s="12">
        <f>SUM(宇土市:美里町!Q45)</f>
        <v>119.78999999999999</v>
      </c>
      <c r="R45" s="25">
        <f>SUM(宇土市:美里町!R45)</f>
        <v>17389</v>
      </c>
      <c r="S45" s="12">
        <f>SUM(宇土市:美里町!S45)</f>
        <v>120.74000000000001</v>
      </c>
      <c r="T45" s="25">
        <f>SUM(宇土市:美里町!T45)</f>
        <v>17556</v>
      </c>
      <c r="U45" s="14">
        <f>SUM(宇土市:美里町!U45)</f>
        <v>0.95</v>
      </c>
      <c r="V45" s="25">
        <f>SUM(宇土市:美里町!V45)</f>
        <v>167</v>
      </c>
      <c r="W45" s="14">
        <f>SUM(宇土市:美里町!W45)</f>
        <v>124.95</v>
      </c>
      <c r="X45" s="25">
        <f>SUM(宇土市:美里町!X45)</f>
        <v>18219</v>
      </c>
      <c r="Y45" s="12">
        <f>SUM(宇土市:美里町!Y45)</f>
        <v>125.9</v>
      </c>
      <c r="Z45" s="25">
        <f>SUM(宇土市:美里町!Z45)</f>
        <v>18386</v>
      </c>
    </row>
    <row r="46" spans="1:26" ht="14.15" customHeight="1">
      <c r="A46" s="42"/>
      <c r="B46" s="6" t="s">
        <v>40</v>
      </c>
      <c r="C46" s="12">
        <f>SUM(宇土市:美里町!C46)</f>
        <v>0</v>
      </c>
      <c r="D46" s="25">
        <f>SUM(宇土市:美里町!D46)</f>
        <v>0</v>
      </c>
      <c r="E46" s="12">
        <f>SUM(宇土市:美里町!E46)</f>
        <v>0</v>
      </c>
      <c r="F46" s="25">
        <f>SUM(宇土市:美里町!F46)</f>
        <v>0</v>
      </c>
      <c r="G46" s="12">
        <f>SUM(宇土市:美里町!G46)</f>
        <v>0</v>
      </c>
      <c r="H46" s="25">
        <f>SUM(宇土市:美里町!H46)</f>
        <v>0</v>
      </c>
      <c r="I46" s="12">
        <f>SUM(宇土市:美里町!I46)</f>
        <v>0</v>
      </c>
      <c r="J46" s="25">
        <f>SUM(宇土市:美里町!J46)</f>
        <v>0</v>
      </c>
      <c r="K46" s="12">
        <f>SUM(宇土市:美里町!K46)</f>
        <v>0</v>
      </c>
      <c r="L46" s="25">
        <f>SUM(宇土市:美里町!L46)</f>
        <v>0</v>
      </c>
      <c r="M46" s="12">
        <f>SUM(宇土市:美里町!M46)</f>
        <v>0</v>
      </c>
      <c r="N46" s="25">
        <f>SUM(宇土市:美里町!N46)</f>
        <v>0</v>
      </c>
      <c r="O46" s="12">
        <f>SUM(宇土市:美里町!O46)</f>
        <v>0</v>
      </c>
      <c r="P46" s="25">
        <f>SUM(宇土市:美里町!P46)</f>
        <v>0</v>
      </c>
      <c r="Q46" s="12">
        <f>SUM(宇土市:美里町!Q46)</f>
        <v>0.12</v>
      </c>
      <c r="R46" s="25">
        <f>SUM(宇土市:美里町!R46)</f>
        <v>17</v>
      </c>
      <c r="S46" s="12">
        <f>SUM(宇土市:美里町!S46)</f>
        <v>0.12</v>
      </c>
      <c r="T46" s="25">
        <f>SUM(宇土市:美里町!T46)</f>
        <v>17</v>
      </c>
      <c r="U46" s="14">
        <f>SUM(宇土市:美里町!U46)</f>
        <v>0</v>
      </c>
      <c r="V46" s="25">
        <f>SUM(宇土市:美里町!V46)</f>
        <v>0</v>
      </c>
      <c r="W46" s="14">
        <f>SUM(宇土市:美里町!W46)</f>
        <v>0.12</v>
      </c>
      <c r="X46" s="25">
        <f>SUM(宇土市:美里町!X46)</f>
        <v>17</v>
      </c>
      <c r="Y46" s="12">
        <f>SUM(宇土市:美里町!Y46)</f>
        <v>0.12</v>
      </c>
      <c r="Z46" s="25">
        <f>SUM(宇土市:美里町!Z46)</f>
        <v>17</v>
      </c>
    </row>
    <row r="47" spans="1:26" ht="14.15" customHeight="1">
      <c r="A47" s="42"/>
      <c r="B47" s="6" t="s">
        <v>33</v>
      </c>
      <c r="C47" s="12">
        <f>SUM(宇土市:美里町!C47)</f>
        <v>0</v>
      </c>
      <c r="D47" s="25">
        <f>SUM(宇土市:美里町!D47)</f>
        <v>0</v>
      </c>
      <c r="E47" s="12">
        <f>SUM(宇土市:美里町!E47)</f>
        <v>5.16</v>
      </c>
      <c r="F47" s="25">
        <f>SUM(宇土市:美里町!F47)</f>
        <v>830</v>
      </c>
      <c r="G47" s="12">
        <f>SUM(宇土市:美里町!G47)</f>
        <v>5.16</v>
      </c>
      <c r="H47" s="25">
        <f>SUM(宇土市:美里町!H47)</f>
        <v>830</v>
      </c>
      <c r="I47" s="12">
        <f>SUM(宇土市:美里町!I47)</f>
        <v>0</v>
      </c>
      <c r="J47" s="25">
        <f>SUM(宇土市:美里町!J47)</f>
        <v>0</v>
      </c>
      <c r="K47" s="12">
        <f>SUM(宇土市:美里町!K47)</f>
        <v>0</v>
      </c>
      <c r="L47" s="25">
        <f>SUM(宇土市:美里町!L47)</f>
        <v>0</v>
      </c>
      <c r="M47" s="12">
        <f>SUM(宇土市:美里町!M47)</f>
        <v>0</v>
      </c>
      <c r="N47" s="25">
        <f>SUM(宇土市:美里町!N47)</f>
        <v>0</v>
      </c>
      <c r="O47" s="12">
        <f>SUM(宇土市:美里町!O47)</f>
        <v>0.95</v>
      </c>
      <c r="P47" s="25">
        <f>SUM(宇土市:美里町!P47)</f>
        <v>167</v>
      </c>
      <c r="Q47" s="12">
        <f>SUM(宇土市:美里町!Q47)</f>
        <v>119.91</v>
      </c>
      <c r="R47" s="25">
        <f>SUM(宇土市:美里町!R47)</f>
        <v>17406</v>
      </c>
      <c r="S47" s="12">
        <f>SUM(宇土市:美里町!S47)</f>
        <v>120.86000000000001</v>
      </c>
      <c r="T47" s="25">
        <f>SUM(宇土市:美里町!T47)</f>
        <v>17573</v>
      </c>
      <c r="U47" s="14">
        <f>SUM(宇土市:美里町!U47)</f>
        <v>0.95</v>
      </c>
      <c r="V47" s="25">
        <f>SUM(宇土市:美里町!V47)</f>
        <v>167</v>
      </c>
      <c r="W47" s="14">
        <f>SUM(宇土市:美里町!W47)</f>
        <v>125.07000000000001</v>
      </c>
      <c r="X47" s="25">
        <f>SUM(宇土市:美里町!X47)</f>
        <v>18236</v>
      </c>
      <c r="Y47" s="12">
        <f>SUM(宇土市:美里町!Y47)</f>
        <v>126.02000000000001</v>
      </c>
      <c r="Z47" s="25">
        <f>SUM(宇土市:美里町!Z47)</f>
        <v>18403</v>
      </c>
    </row>
    <row r="48" spans="1:26" ht="14.15" customHeight="1">
      <c r="A48" s="44" t="s">
        <v>41</v>
      </c>
      <c r="B48" s="45"/>
      <c r="C48" s="12">
        <f>SUM(宇土市:美里町!C48)</f>
        <v>0</v>
      </c>
      <c r="D48" s="29">
        <f>SUM(宇土市:美里町!D48)</f>
        <v>0</v>
      </c>
      <c r="E48" s="12">
        <f>SUM(宇土市:美里町!E48)</f>
        <v>0</v>
      </c>
      <c r="F48" s="29">
        <f>SUM(宇土市:美里町!F48)</f>
        <v>0</v>
      </c>
      <c r="G48" s="12">
        <f>SUM(宇土市:美里町!G48)</f>
        <v>0</v>
      </c>
      <c r="H48" s="25">
        <f>SUM(宇土市:美里町!H48)</f>
        <v>0</v>
      </c>
      <c r="I48" s="12">
        <f>SUM(宇土市:美里町!I48)</f>
        <v>0</v>
      </c>
      <c r="J48" s="29">
        <f>SUM(宇土市:美里町!J48)</f>
        <v>0</v>
      </c>
      <c r="K48" s="12">
        <f>SUM(宇土市:美里町!K48)</f>
        <v>0</v>
      </c>
      <c r="L48" s="29">
        <f>SUM(宇土市:美里町!L48)</f>
        <v>0</v>
      </c>
      <c r="M48" s="12">
        <f>SUM(宇土市:美里町!M48)</f>
        <v>0</v>
      </c>
      <c r="N48" s="25">
        <f>SUM(宇土市:美里町!N48)</f>
        <v>0</v>
      </c>
      <c r="O48" s="12">
        <f>SUM(宇土市:美里町!O48)</f>
        <v>0</v>
      </c>
      <c r="P48" s="29">
        <f>SUM(宇土市:美里町!P48)</f>
        <v>0</v>
      </c>
      <c r="Q48" s="12">
        <f>SUM(宇土市:美里町!Q48)</f>
        <v>0</v>
      </c>
      <c r="R48" s="29">
        <f>SUM(宇土市:美里町!R48)</f>
        <v>0</v>
      </c>
      <c r="S48" s="12">
        <f>SUM(宇土市:美里町!S48)</f>
        <v>0</v>
      </c>
      <c r="T48" s="25">
        <f>SUM(宇土市:美里町!T48)</f>
        <v>0</v>
      </c>
      <c r="U48" s="14">
        <f>SUM(宇土市:美里町!U48)</f>
        <v>0</v>
      </c>
      <c r="V48" s="25">
        <f>SUM(宇土市:美里町!V48)</f>
        <v>0</v>
      </c>
      <c r="W48" s="14">
        <f>SUM(宇土市:美里町!W48)</f>
        <v>0</v>
      </c>
      <c r="X48" s="25">
        <f>SUM(宇土市:美里町!X48)</f>
        <v>0</v>
      </c>
      <c r="Y48" s="12">
        <f>SUM(宇土市:美里町!Y48)</f>
        <v>0</v>
      </c>
      <c r="Z48" s="25">
        <f>SUM(宇土市:美里町!Z48)</f>
        <v>0</v>
      </c>
    </row>
    <row r="49" spans="1:26" ht="14.15" customHeight="1">
      <c r="A49" s="44" t="s">
        <v>42</v>
      </c>
      <c r="B49" s="45"/>
      <c r="C49" s="12">
        <f>SUM(宇土市:美里町!C49)</f>
        <v>0</v>
      </c>
      <c r="D49" s="29">
        <f>SUM(宇土市:美里町!D49)</f>
        <v>0</v>
      </c>
      <c r="E49" s="12">
        <f>SUM(宇土市:美里町!E49)</f>
        <v>0</v>
      </c>
      <c r="F49" s="29">
        <f>SUM(宇土市:美里町!F49)</f>
        <v>0</v>
      </c>
      <c r="G49" s="12">
        <f>SUM(宇土市:美里町!G49)</f>
        <v>0</v>
      </c>
      <c r="H49" s="25">
        <f>SUM(宇土市:美里町!H49)</f>
        <v>0</v>
      </c>
      <c r="I49" s="12">
        <f>SUM(宇土市:美里町!I49)</f>
        <v>0</v>
      </c>
      <c r="J49" s="29">
        <f>SUM(宇土市:美里町!J49)</f>
        <v>0</v>
      </c>
      <c r="K49" s="12">
        <f>SUM(宇土市:美里町!K49)</f>
        <v>0</v>
      </c>
      <c r="L49" s="29">
        <f>SUM(宇土市:美里町!L49)</f>
        <v>0</v>
      </c>
      <c r="M49" s="12">
        <f>SUM(宇土市:美里町!M49)</f>
        <v>0</v>
      </c>
      <c r="N49" s="25">
        <f>SUM(宇土市:美里町!N49)</f>
        <v>0</v>
      </c>
      <c r="O49" s="12">
        <f>SUM(宇土市:美里町!O49)</f>
        <v>0</v>
      </c>
      <c r="P49" s="29">
        <f>SUM(宇土市:美里町!P49)</f>
        <v>0</v>
      </c>
      <c r="Q49" s="12">
        <f>SUM(宇土市:美里町!Q49)</f>
        <v>0.13</v>
      </c>
      <c r="R49" s="29">
        <f>SUM(宇土市:美里町!R49)</f>
        <v>19</v>
      </c>
      <c r="S49" s="12">
        <f>SUM(宇土市:美里町!S49)</f>
        <v>0.13</v>
      </c>
      <c r="T49" s="25">
        <f>SUM(宇土市:美里町!T49)</f>
        <v>19</v>
      </c>
      <c r="U49" s="14">
        <f>SUM(宇土市:美里町!U49)</f>
        <v>0</v>
      </c>
      <c r="V49" s="25">
        <f>SUM(宇土市:美里町!V49)</f>
        <v>0</v>
      </c>
      <c r="W49" s="14">
        <f>SUM(宇土市:美里町!W49)</f>
        <v>0.13</v>
      </c>
      <c r="X49" s="25">
        <f>SUM(宇土市:美里町!X49)</f>
        <v>19</v>
      </c>
      <c r="Y49" s="12">
        <f>SUM(宇土市:美里町!Y49)</f>
        <v>0.13</v>
      </c>
      <c r="Z49" s="25">
        <f>SUM(宇土市:美里町!Z49)</f>
        <v>19</v>
      </c>
    </row>
    <row r="50" spans="1:26" ht="14.15" customHeight="1">
      <c r="A50" s="44" t="s">
        <v>43</v>
      </c>
      <c r="B50" s="45"/>
      <c r="C50" s="12">
        <f>SUM(宇土市:美里町!C50)</f>
        <v>0</v>
      </c>
      <c r="D50" s="29">
        <f>SUM(宇土市:美里町!D50)</f>
        <v>0</v>
      </c>
      <c r="E50" s="12">
        <f>SUM(宇土市:美里町!E50)</f>
        <v>0</v>
      </c>
      <c r="F50" s="29">
        <f>SUM(宇土市:美里町!F50)</f>
        <v>0</v>
      </c>
      <c r="G50" s="12">
        <f>SUM(宇土市:美里町!G50)</f>
        <v>0</v>
      </c>
      <c r="H50" s="25">
        <f>SUM(宇土市:美里町!H50)</f>
        <v>0</v>
      </c>
      <c r="I50" s="12">
        <f>SUM(宇土市:美里町!I50)</f>
        <v>0</v>
      </c>
      <c r="J50" s="29">
        <f>SUM(宇土市:美里町!J50)</f>
        <v>0</v>
      </c>
      <c r="K50" s="12">
        <f>SUM(宇土市:美里町!K50)</f>
        <v>0</v>
      </c>
      <c r="L50" s="29">
        <f>SUM(宇土市:美里町!L50)</f>
        <v>0</v>
      </c>
      <c r="M50" s="12">
        <f>SUM(宇土市:美里町!M50)</f>
        <v>0</v>
      </c>
      <c r="N50" s="25">
        <f>SUM(宇土市:美里町!N50)</f>
        <v>0</v>
      </c>
      <c r="O50" s="12">
        <f>SUM(宇土市:美里町!O50)</f>
        <v>0</v>
      </c>
      <c r="P50" s="29">
        <f>SUM(宇土市:美里町!P50)</f>
        <v>0</v>
      </c>
      <c r="Q50" s="12">
        <f>SUM(宇土市:美里町!Q50)</f>
        <v>7.16</v>
      </c>
      <c r="R50" s="29">
        <f>SUM(宇土市:美里町!R50)</f>
        <v>827</v>
      </c>
      <c r="S50" s="12">
        <f>SUM(宇土市:美里町!S50)</f>
        <v>7.16</v>
      </c>
      <c r="T50" s="25">
        <f>SUM(宇土市:美里町!T50)</f>
        <v>827</v>
      </c>
      <c r="U50" s="14">
        <f>SUM(宇土市:美里町!U50)</f>
        <v>0</v>
      </c>
      <c r="V50" s="25">
        <f>SUM(宇土市:美里町!V50)</f>
        <v>0</v>
      </c>
      <c r="W50" s="14">
        <f>SUM(宇土市:美里町!W50)</f>
        <v>7.16</v>
      </c>
      <c r="X50" s="25">
        <f>SUM(宇土市:美里町!X50)</f>
        <v>827</v>
      </c>
      <c r="Y50" s="12">
        <f>SUM(宇土市:美里町!Y50)</f>
        <v>7.16</v>
      </c>
      <c r="Z50" s="25">
        <f>SUM(宇土市:美里町!Z50)</f>
        <v>827</v>
      </c>
    </row>
    <row r="51" spans="1:26" ht="14.15" customHeight="1">
      <c r="A51" s="42" t="s">
        <v>44</v>
      </c>
      <c r="B51" s="42"/>
      <c r="C51" s="12">
        <f>SUM(宇土市:美里町!C51)</f>
        <v>0</v>
      </c>
      <c r="D51" s="29">
        <f>SUM(宇土市:美里町!D51)</f>
        <v>0</v>
      </c>
      <c r="E51" s="12">
        <f>SUM(宇土市:美里町!E51)</f>
        <v>0.26</v>
      </c>
      <c r="F51" s="29">
        <f>SUM(宇土市:美里町!F51)</f>
        <v>42</v>
      </c>
      <c r="G51" s="12">
        <f>SUM(宇土市:美里町!G51)</f>
        <v>0.26</v>
      </c>
      <c r="H51" s="25">
        <f>SUM(宇土市:美里町!H51)</f>
        <v>42</v>
      </c>
      <c r="I51" s="12">
        <f>SUM(宇土市:美里町!I51)</f>
        <v>0</v>
      </c>
      <c r="J51" s="29">
        <f>SUM(宇土市:美里町!J51)</f>
        <v>0</v>
      </c>
      <c r="K51" s="12">
        <f>SUM(宇土市:美里町!K51)</f>
        <v>0</v>
      </c>
      <c r="L51" s="29">
        <f>SUM(宇土市:美里町!L51)</f>
        <v>0</v>
      </c>
      <c r="M51" s="12">
        <f>SUM(宇土市:美里町!M51)</f>
        <v>0</v>
      </c>
      <c r="N51" s="25">
        <f>SUM(宇土市:美里町!N51)</f>
        <v>0</v>
      </c>
      <c r="O51" s="12">
        <f>SUM(宇土市:美里町!O51)</f>
        <v>0</v>
      </c>
      <c r="P51" s="29">
        <f>SUM(宇土市:美里町!P51)</f>
        <v>0</v>
      </c>
      <c r="Q51" s="12">
        <f>SUM(宇土市:美里町!Q51)</f>
        <v>17.87</v>
      </c>
      <c r="R51" s="29">
        <f>SUM(宇土市:美里町!R51)</f>
        <v>2564</v>
      </c>
      <c r="S51" s="12">
        <f>SUM(宇土市:美里町!S51)</f>
        <v>17.87</v>
      </c>
      <c r="T51" s="25">
        <f>SUM(宇土市:美里町!T51)</f>
        <v>2564</v>
      </c>
      <c r="U51" s="14">
        <f>SUM(宇土市:美里町!U51)</f>
        <v>0</v>
      </c>
      <c r="V51" s="25">
        <f>SUM(宇土市:美里町!V51)</f>
        <v>0</v>
      </c>
      <c r="W51" s="14">
        <f>SUM(宇土市:美里町!W51)</f>
        <v>18.130000000000003</v>
      </c>
      <c r="X51" s="25">
        <f>SUM(宇土市:美里町!X51)</f>
        <v>2606</v>
      </c>
      <c r="Y51" s="12">
        <f>SUM(宇土市:美里町!Y51)</f>
        <v>18.130000000000003</v>
      </c>
      <c r="Z51" s="25">
        <f>SUM(宇土市:美里町!Z51)</f>
        <v>2606</v>
      </c>
    </row>
    <row r="52" spans="1:26" ht="14.15" customHeight="1">
      <c r="A52" s="42" t="s">
        <v>45</v>
      </c>
      <c r="B52" s="42"/>
      <c r="C52" s="19">
        <f>SUM(宇土市:美里町!C52)</f>
        <v>1.8599999999999999</v>
      </c>
      <c r="D52" s="26">
        <f>SUM(宇土市:美里町!D52)</f>
        <v>328</v>
      </c>
      <c r="E52" s="19">
        <f>SUM(宇土市:美里町!E52)</f>
        <v>250.95000000000002</v>
      </c>
      <c r="F52" s="26">
        <f>SUM(宇土市:美里町!F52)</f>
        <v>38578</v>
      </c>
      <c r="G52" s="19">
        <f>SUM(宇土市:美里町!G52)</f>
        <v>252.81</v>
      </c>
      <c r="H52" s="26">
        <f>SUM(宇土市:美里町!H52)</f>
        <v>38906</v>
      </c>
      <c r="I52" s="19">
        <f>SUM(宇土市:美里町!I52)</f>
        <v>0</v>
      </c>
      <c r="J52" s="26">
        <f>SUM(宇土市:美里町!J52)</f>
        <v>0</v>
      </c>
      <c r="K52" s="19">
        <f>SUM(宇土市:美里町!K52)</f>
        <v>0</v>
      </c>
      <c r="L52" s="26">
        <f>SUM(宇土市:美里町!L52)</f>
        <v>0</v>
      </c>
      <c r="M52" s="19">
        <f>SUM(宇土市:美里町!M52)</f>
        <v>0</v>
      </c>
      <c r="N52" s="26">
        <f>SUM(宇土市:美里町!N52)</f>
        <v>0</v>
      </c>
      <c r="O52" s="19">
        <f>SUM(宇土市:美里町!O52)</f>
        <v>30.68</v>
      </c>
      <c r="P52" s="26">
        <f>SUM(宇土市:美里町!P52)</f>
        <v>4698</v>
      </c>
      <c r="Q52" s="19">
        <f>SUM(宇土市:美里町!Q52)</f>
        <v>6073.9400000000005</v>
      </c>
      <c r="R52" s="26">
        <f>SUM(宇土市:美里町!R52)</f>
        <v>868960</v>
      </c>
      <c r="S52" s="19">
        <f>SUM(宇土市:美里町!S52)</f>
        <v>6104.62</v>
      </c>
      <c r="T52" s="26">
        <f>SUM(宇土市:美里町!T52)</f>
        <v>873658</v>
      </c>
      <c r="U52" s="19">
        <f>SUM(宇土市:美里町!U52)</f>
        <v>32.54</v>
      </c>
      <c r="V52" s="26">
        <f>SUM(宇土市:美里町!V52)</f>
        <v>5026</v>
      </c>
      <c r="W52" s="19">
        <f>SUM(宇土市:美里町!W52)</f>
        <v>6324.89</v>
      </c>
      <c r="X52" s="26">
        <f>SUM(宇土市:美里町!X52)</f>
        <v>907538</v>
      </c>
      <c r="Y52" s="19">
        <f>SUM(宇土市:美里町!Y52)</f>
        <v>6357.4299999999994</v>
      </c>
      <c r="Z52" s="26">
        <f>SUM(宇土市:美里町!Z52)</f>
        <v>912564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SUM(宇土市:美里町!C58)</f>
        <v>7263.77</v>
      </c>
      <c r="D58" s="25">
        <f>SUM(宇土市:美里町!D58)</f>
        <v>3683565</v>
      </c>
      <c r="E58" s="14">
        <f>SUM(宇土市:美里町!E58)</f>
        <v>5473.34</v>
      </c>
      <c r="F58" s="25">
        <f>SUM(宇土市:美里町!F58)</f>
        <v>782738</v>
      </c>
      <c r="G58" s="14">
        <f>SUM(宇土市:美里町!G58)</f>
        <v>12737.11</v>
      </c>
      <c r="H58" s="25">
        <f>SUM(宇土市:美里町!H58)</f>
        <v>4466303</v>
      </c>
      <c r="I58" s="15">
        <f>SUM(宇土市:美里町!I58)</f>
        <v>47.300000000000004</v>
      </c>
      <c r="J58" s="29">
        <f>SUM(宇土市:美里町!J58)</f>
        <v>117.08</v>
      </c>
      <c r="K58" s="17">
        <f>SUM(宇土市:美里町!K58)</f>
        <v>4.9400000000000004</v>
      </c>
      <c r="L58" s="32">
        <f>SUM(宇土市:美里町!L58)</f>
        <v>498.60999999999996</v>
      </c>
      <c r="M58" s="18">
        <f>SUM(宇土市:美里町!M58)</f>
        <v>526010</v>
      </c>
      <c r="N58" s="25">
        <f>SUM(宇土市:美里町!N58)</f>
        <v>5.08</v>
      </c>
      <c r="O58" s="17">
        <f>SUM(宇土市:美里町!O58)</f>
        <v>13410.119999999999</v>
      </c>
    </row>
    <row r="59" spans="1:26" ht="14.15" customHeight="1">
      <c r="A59" s="42"/>
      <c r="B59" s="6" t="s">
        <v>27</v>
      </c>
      <c r="C59" s="14">
        <f>SUM(宇土市:美里町!C59)</f>
        <v>852.15</v>
      </c>
      <c r="D59" s="25">
        <f>SUM(宇土市:美里町!D59)</f>
        <v>467173</v>
      </c>
      <c r="E59" s="14">
        <f>SUM(宇土市:美里町!E59)</f>
        <v>447.27</v>
      </c>
      <c r="F59" s="25">
        <f>SUM(宇土市:美里町!F59)</f>
        <v>65032</v>
      </c>
      <c r="G59" s="14">
        <f>SUM(宇土市:美里町!G59)</f>
        <v>1299.42</v>
      </c>
      <c r="H59" s="25">
        <f>SUM(宇土市:美里町!H59)</f>
        <v>532205</v>
      </c>
      <c r="I59" s="15">
        <f>SUM(宇土市:美里町!I59)</f>
        <v>2.92</v>
      </c>
      <c r="J59" s="29">
        <f>SUM(宇土市:美里町!J59)</f>
        <v>17.8</v>
      </c>
      <c r="K59" s="17">
        <f>SUM(宇土市:美里町!K59)</f>
        <v>0.32</v>
      </c>
      <c r="L59" s="32">
        <f>SUM(宇土市:美里町!L59)</f>
        <v>28.25</v>
      </c>
      <c r="M59" s="18">
        <f>SUM(宇土市:美里町!M59)</f>
        <v>29956</v>
      </c>
      <c r="N59" s="25">
        <f>SUM(宇土市:美里町!N59)</f>
        <v>0.71</v>
      </c>
      <c r="O59" s="17">
        <f>SUM(宇土市:美里町!O59)</f>
        <v>1349.42</v>
      </c>
    </row>
    <row r="60" spans="1:26" ht="14.15" customHeight="1">
      <c r="A60" s="42"/>
      <c r="B60" s="6" t="s">
        <v>28</v>
      </c>
      <c r="C60" s="14">
        <f>SUM(宇土市:美里町!C60)</f>
        <v>492.28</v>
      </c>
      <c r="D60" s="25">
        <f>SUM(宇土市:美里町!D60)</f>
        <v>255836</v>
      </c>
      <c r="E60" s="14">
        <f>SUM(宇土市:美里町!E60)</f>
        <v>272.72000000000003</v>
      </c>
      <c r="F60" s="25">
        <f>SUM(宇土市:美里町!F60)</f>
        <v>38395</v>
      </c>
      <c r="G60" s="14">
        <f>SUM(宇土市:美里町!G60)</f>
        <v>765</v>
      </c>
      <c r="H60" s="25">
        <f>SUM(宇土市:美里町!H60)</f>
        <v>294231</v>
      </c>
      <c r="I60" s="15">
        <f>SUM(宇土市:美里町!I60)</f>
        <v>12.58</v>
      </c>
      <c r="J60" s="29">
        <f>SUM(宇土市:美里町!J60)</f>
        <v>40.989999999999995</v>
      </c>
      <c r="K60" s="17">
        <f>SUM(宇土市:美里町!K60)</f>
        <v>0.42000000000000004</v>
      </c>
      <c r="L60" s="32">
        <f>SUM(宇土市:美里町!L60)</f>
        <v>7.1599999999999993</v>
      </c>
      <c r="M60" s="18">
        <f>SUM(宇土市:美里町!M60)</f>
        <v>6966</v>
      </c>
      <c r="N60" s="25">
        <f>SUM(宇土市:美里町!N60)</f>
        <v>0.34</v>
      </c>
      <c r="O60" s="17">
        <f>SUM(宇土市:美里町!O60)</f>
        <v>826.4899999999999</v>
      </c>
    </row>
    <row r="61" spans="1:26" ht="14.15" customHeight="1">
      <c r="A61" s="42"/>
      <c r="B61" s="6" t="s">
        <v>29</v>
      </c>
      <c r="C61" s="14">
        <f>SUM(宇土市:美里町!C61)</f>
        <v>5.43</v>
      </c>
      <c r="D61" s="25">
        <f>SUM(宇土市:美里町!D61)</f>
        <v>2495</v>
      </c>
      <c r="E61" s="14">
        <f>SUM(宇土市:美里町!E61)</f>
        <v>25.61</v>
      </c>
      <c r="F61" s="25">
        <f>SUM(宇土市:美里町!F61)</f>
        <v>3741</v>
      </c>
      <c r="G61" s="14">
        <f>SUM(宇土市:美里町!G61)</f>
        <v>31.04</v>
      </c>
      <c r="H61" s="25">
        <f>SUM(宇土市:美里町!H61)</f>
        <v>6236</v>
      </c>
      <c r="I61" s="15">
        <f>SUM(宇土市:美里町!I61)</f>
        <v>0</v>
      </c>
      <c r="J61" s="29">
        <f>SUM(宇土市:美里町!J61)</f>
        <v>0</v>
      </c>
      <c r="K61" s="17">
        <f>SUM(宇土市:美里町!K61)</f>
        <v>0</v>
      </c>
      <c r="L61" s="32">
        <f>SUM(宇土市:美里町!L61)</f>
        <v>0.11</v>
      </c>
      <c r="M61" s="18">
        <f>SUM(宇土市:美里町!M61)</f>
        <v>132</v>
      </c>
      <c r="N61" s="25">
        <f>SUM(宇土市:美里町!N61)</f>
        <v>0</v>
      </c>
      <c r="O61" s="17">
        <f>SUM(宇土市:美里町!O61)</f>
        <v>31.15</v>
      </c>
    </row>
    <row r="62" spans="1:26" ht="14.15" customHeight="1">
      <c r="A62" s="42"/>
      <c r="B62" s="6" t="s">
        <v>30</v>
      </c>
      <c r="C62" s="14">
        <f>SUM(宇土市:美里町!C62)</f>
        <v>8.629999999999999</v>
      </c>
      <c r="D62" s="25">
        <f>SUM(宇土市:美里町!D62)</f>
        <v>4799</v>
      </c>
      <c r="E62" s="14">
        <f>SUM(宇土市:美里町!E62)</f>
        <v>11.989999999999998</v>
      </c>
      <c r="F62" s="25">
        <f>SUM(宇土市:美里町!F62)</f>
        <v>1734</v>
      </c>
      <c r="G62" s="14">
        <f>SUM(宇土市:美里町!G62)</f>
        <v>20.62</v>
      </c>
      <c r="H62" s="25">
        <f>SUM(宇土市:美里町!H62)</f>
        <v>6533</v>
      </c>
      <c r="I62" s="15">
        <f>SUM(宇土市:美里町!I62)</f>
        <v>0</v>
      </c>
      <c r="J62" s="29">
        <f>SUM(宇土市:美里町!J62)</f>
        <v>0.04</v>
      </c>
      <c r="K62" s="17">
        <f>SUM(宇土市:美里町!K62)</f>
        <v>0</v>
      </c>
      <c r="L62" s="32">
        <f>SUM(宇土市:美里町!L62)</f>
        <v>0.95000000000000007</v>
      </c>
      <c r="M62" s="18">
        <f>SUM(宇土市:美里町!M62)</f>
        <v>904</v>
      </c>
      <c r="N62" s="25">
        <f>SUM(宇土市:美里町!N62)</f>
        <v>0.24</v>
      </c>
      <c r="O62" s="17">
        <f>SUM(宇土市:美里町!O62)</f>
        <v>21.85</v>
      </c>
    </row>
    <row r="63" spans="1:26" ht="14.15" customHeight="1">
      <c r="A63" s="42"/>
      <c r="B63" s="6" t="s">
        <v>31</v>
      </c>
      <c r="C63" s="14">
        <f>SUM(宇土市:美里町!C63)</f>
        <v>7.08</v>
      </c>
      <c r="D63" s="25">
        <f>SUM(宇土市:美里町!D63)</f>
        <v>3760</v>
      </c>
      <c r="E63" s="14">
        <f>SUM(宇土市:美里町!E63)</f>
        <v>1.5</v>
      </c>
      <c r="F63" s="25">
        <f>SUM(宇土市:美里町!F63)</f>
        <v>213</v>
      </c>
      <c r="G63" s="14">
        <f>SUM(宇土市:美里町!G63)</f>
        <v>8.58</v>
      </c>
      <c r="H63" s="25">
        <f>SUM(宇土市:美里町!H63)</f>
        <v>3973</v>
      </c>
      <c r="I63" s="15">
        <f>SUM(宇土市:美里町!I63)</f>
        <v>1.2</v>
      </c>
      <c r="J63" s="29">
        <f>SUM(宇土市:美里町!J63)</f>
        <v>0.15</v>
      </c>
      <c r="K63" s="17">
        <f>SUM(宇土市:美里町!K63)</f>
        <v>0</v>
      </c>
      <c r="L63" s="32">
        <f>SUM(宇土市:美里町!L63)</f>
        <v>0.24</v>
      </c>
      <c r="M63" s="18">
        <f>SUM(宇土市:美里町!M63)</f>
        <v>211</v>
      </c>
      <c r="N63" s="25">
        <f>SUM(宇土市:美里町!N63)</f>
        <v>0</v>
      </c>
      <c r="O63" s="17">
        <f>SUM(宇土市:美里町!O63)</f>
        <v>10.17</v>
      </c>
    </row>
    <row r="64" spans="1:26" ht="14.15" customHeight="1">
      <c r="A64" s="42"/>
      <c r="B64" s="6" t="s">
        <v>32</v>
      </c>
      <c r="C64" s="14">
        <f>SUM(宇土市:美里町!C64)</f>
        <v>29.3</v>
      </c>
      <c r="D64" s="25">
        <f>SUM(宇土市:美里町!D64)</f>
        <v>12831</v>
      </c>
      <c r="E64" s="14">
        <f>SUM(宇土市:美里町!E64)</f>
        <v>38.949999999999996</v>
      </c>
      <c r="F64" s="25">
        <f>SUM(宇土市:美里町!F64)</f>
        <v>5737</v>
      </c>
      <c r="G64" s="14">
        <f>SUM(宇土市:美里町!G64)</f>
        <v>68.25</v>
      </c>
      <c r="H64" s="25">
        <f>SUM(宇土市:美里町!H64)</f>
        <v>18568</v>
      </c>
      <c r="I64" s="15">
        <f>SUM(宇土市:美里町!I64)</f>
        <v>0</v>
      </c>
      <c r="J64" s="29">
        <f>SUM(宇土市:美里町!J64)</f>
        <v>2.6100000000000003</v>
      </c>
      <c r="K64" s="17">
        <f>SUM(宇土市:美里町!K64)</f>
        <v>0</v>
      </c>
      <c r="L64" s="32">
        <f>SUM(宇土市:美里町!L64)</f>
        <v>1.43</v>
      </c>
      <c r="M64" s="18">
        <f>SUM(宇土市:美里町!M64)</f>
        <v>1592</v>
      </c>
      <c r="N64" s="36">
        <f>SUM(宇土市:美里町!N64)</f>
        <v>0</v>
      </c>
      <c r="O64" s="16">
        <f>SUM(宇土市:美里町!O64)</f>
        <v>72.290000000000006</v>
      </c>
    </row>
    <row r="65" spans="1:15" ht="14.15" customHeight="1">
      <c r="A65" s="42"/>
      <c r="B65" s="6" t="s">
        <v>33</v>
      </c>
      <c r="C65" s="14">
        <f>SUM(宇土市:美里町!C65)</f>
        <v>8658.64</v>
      </c>
      <c r="D65" s="25">
        <f>SUM(宇土市:美里町!D65)</f>
        <v>4430459</v>
      </c>
      <c r="E65" s="14">
        <f>SUM(宇土市:美里町!E65)</f>
        <v>6271.38</v>
      </c>
      <c r="F65" s="25">
        <f>SUM(宇土市:美里町!F65)</f>
        <v>897590</v>
      </c>
      <c r="G65" s="14">
        <f>SUM(宇土市:美里町!G65)</f>
        <v>14930.02</v>
      </c>
      <c r="H65" s="25">
        <f>SUM(宇土市:美里町!H65)</f>
        <v>5328049</v>
      </c>
      <c r="I65" s="12">
        <f>SUM(宇土市:美里町!I65)</f>
        <v>64.000000000000014</v>
      </c>
      <c r="J65" s="32">
        <f>SUM(宇土市:美里町!J65)</f>
        <v>178.67000000000002</v>
      </c>
      <c r="K65" s="12">
        <f>SUM(宇土市:美里町!K65)</f>
        <v>5.68</v>
      </c>
      <c r="L65" s="32">
        <f>SUM(宇土市:美里町!L65)</f>
        <v>536.75</v>
      </c>
      <c r="M65" s="18">
        <f>SUM(宇土市:美里町!M65)</f>
        <v>565771</v>
      </c>
      <c r="N65" s="36">
        <f>SUM(宇土市:美里町!N65)</f>
        <v>6.37</v>
      </c>
      <c r="O65" s="16">
        <f>SUM(宇土市:美里町!O65)</f>
        <v>15721.49</v>
      </c>
    </row>
    <row r="66" spans="1:15" ht="14.15" customHeight="1">
      <c r="A66" s="42" t="s">
        <v>34</v>
      </c>
      <c r="B66" s="6" t="s">
        <v>35</v>
      </c>
      <c r="C66" s="14">
        <f>SUM(宇土市:美里町!C66)</f>
        <v>56.03</v>
      </c>
      <c r="D66" s="25">
        <f>SUM(宇土市:美里町!D66)</f>
        <v>22470</v>
      </c>
      <c r="E66" s="14">
        <f>SUM(宇土市:美里町!E66)</f>
        <v>25.96</v>
      </c>
      <c r="F66" s="25">
        <f>SUM(宇土市:美里町!F66)</f>
        <v>3842</v>
      </c>
      <c r="G66" s="14">
        <f>SUM(宇土市:美里町!G66)</f>
        <v>81.990000000000009</v>
      </c>
      <c r="H66" s="25">
        <f>SUM(宇土市:美里町!H66)</f>
        <v>26312</v>
      </c>
      <c r="I66" s="12">
        <f>SUM(宇土市:美里町!I66)</f>
        <v>0</v>
      </c>
      <c r="J66" s="32">
        <f>SUM(宇土市:美里町!J66)</f>
        <v>0.49</v>
      </c>
      <c r="K66" s="12">
        <f>SUM(宇土市:美里町!K66)</f>
        <v>1.46</v>
      </c>
      <c r="L66" s="32">
        <f>SUM(宇土市:美里町!L66)</f>
        <v>1.06</v>
      </c>
      <c r="M66" s="18">
        <f>SUM(宇土市:美里町!M66)</f>
        <v>1136</v>
      </c>
      <c r="N66" s="36">
        <f>SUM(宇土市:美里町!N66)</f>
        <v>0</v>
      </c>
      <c r="O66" s="16">
        <f>SUM(宇土市:美里町!O66)</f>
        <v>85</v>
      </c>
    </row>
    <row r="67" spans="1:15" ht="14.15" customHeight="1">
      <c r="A67" s="42"/>
      <c r="B67" s="6" t="s">
        <v>36</v>
      </c>
      <c r="C67" s="14">
        <f>SUM(宇土市:美里町!C67)</f>
        <v>91.14</v>
      </c>
      <c r="D67" s="25">
        <f>SUM(宇土市:美里町!D67)</f>
        <v>49963</v>
      </c>
      <c r="E67" s="14">
        <f>SUM(宇土市:美里町!E67)</f>
        <v>16.28</v>
      </c>
      <c r="F67" s="25">
        <f>SUM(宇土市:美里町!F67)</f>
        <v>2762</v>
      </c>
      <c r="G67" s="14">
        <f>SUM(宇土市:美里町!G67)</f>
        <v>107.42</v>
      </c>
      <c r="H67" s="25">
        <f>SUM(宇土市:美里町!H67)</f>
        <v>52725</v>
      </c>
      <c r="I67" s="12">
        <f>SUM(宇土市:美里町!I67)</f>
        <v>0</v>
      </c>
      <c r="J67" s="32">
        <f>SUM(宇土市:美里町!J67)</f>
        <v>1.55</v>
      </c>
      <c r="K67" s="12">
        <f>SUM(宇土市:美里町!K67)</f>
        <v>2.13</v>
      </c>
      <c r="L67" s="32">
        <f>SUM(宇土市:美里町!L67)</f>
        <v>0</v>
      </c>
      <c r="M67" s="18">
        <f>SUM(宇土市:美里町!M67)</f>
        <v>0</v>
      </c>
      <c r="N67" s="36">
        <f>SUM(宇土市:美里町!N67)</f>
        <v>0</v>
      </c>
      <c r="O67" s="16">
        <f>SUM(宇土市:美里町!O67)</f>
        <v>111.1</v>
      </c>
    </row>
    <row r="68" spans="1:15" ht="14.15" customHeight="1">
      <c r="A68" s="42"/>
      <c r="B68" s="6" t="s">
        <v>37</v>
      </c>
      <c r="C68" s="14">
        <f>SUM(宇土市:美里町!C68)</f>
        <v>0</v>
      </c>
      <c r="D68" s="25">
        <f>SUM(宇土市:美里町!D68)</f>
        <v>0</v>
      </c>
      <c r="E68" s="14">
        <f>SUM(宇土市:美里町!E68)</f>
        <v>0</v>
      </c>
      <c r="F68" s="25">
        <f>SUM(宇土市:美里町!F68)</f>
        <v>0</v>
      </c>
      <c r="G68" s="14">
        <f>SUM(宇土市:美里町!G68)</f>
        <v>0</v>
      </c>
      <c r="H68" s="25">
        <f>SUM(宇土市:美里町!H68)</f>
        <v>0</v>
      </c>
      <c r="I68" s="12">
        <f>SUM(宇土市:美里町!I68)</f>
        <v>0</v>
      </c>
      <c r="J68" s="32">
        <f>SUM(宇土市:美里町!J68)</f>
        <v>0</v>
      </c>
      <c r="K68" s="12">
        <f>SUM(宇土市:美里町!K68)</f>
        <v>0</v>
      </c>
      <c r="L68" s="32">
        <f>SUM(宇土市:美里町!L68)</f>
        <v>0</v>
      </c>
      <c r="M68" s="18">
        <f>SUM(宇土市:美里町!M68)</f>
        <v>0</v>
      </c>
      <c r="N68" s="36">
        <f>SUM(宇土市:美里町!N68)</f>
        <v>0</v>
      </c>
      <c r="O68" s="16">
        <f>SUM(宇土市:美里町!O68)</f>
        <v>0</v>
      </c>
    </row>
    <row r="69" spans="1:15" ht="14.15" customHeight="1">
      <c r="A69" s="42"/>
      <c r="B69" s="6" t="s">
        <v>33</v>
      </c>
      <c r="C69" s="14">
        <f>SUM(宇土市:美里町!C69)</f>
        <v>147.17000000000002</v>
      </c>
      <c r="D69" s="25">
        <f>SUM(宇土市:美里町!D69)</f>
        <v>72433</v>
      </c>
      <c r="E69" s="14">
        <f>SUM(宇土市:美里町!E69)</f>
        <v>42.24</v>
      </c>
      <c r="F69" s="25">
        <f>SUM(宇土市:美里町!F69)</f>
        <v>6604</v>
      </c>
      <c r="G69" s="14">
        <f>SUM(宇土市:美里町!G69)</f>
        <v>189.41</v>
      </c>
      <c r="H69" s="25">
        <f>SUM(宇土市:美里町!H69)</f>
        <v>79037</v>
      </c>
      <c r="I69" s="12">
        <f>SUM(宇土市:美里町!I69)</f>
        <v>0</v>
      </c>
      <c r="J69" s="32">
        <f>SUM(宇土市:美里町!J69)</f>
        <v>2.04</v>
      </c>
      <c r="K69" s="12">
        <f>SUM(宇土市:美里町!K69)</f>
        <v>3.59</v>
      </c>
      <c r="L69" s="32">
        <f>SUM(宇土市:美里町!L69)</f>
        <v>1.06</v>
      </c>
      <c r="M69" s="18">
        <f>SUM(宇土市:美里町!M69)</f>
        <v>1136</v>
      </c>
      <c r="N69" s="36">
        <f>SUM(宇土市:美里町!N69)</f>
        <v>0</v>
      </c>
      <c r="O69" s="16">
        <f>SUM(宇土市:美里町!O69)</f>
        <v>196.09999999999997</v>
      </c>
    </row>
    <row r="70" spans="1:15" ht="14.15" customHeight="1">
      <c r="A70" s="43" t="s">
        <v>38</v>
      </c>
      <c r="B70" s="6" t="s">
        <v>39</v>
      </c>
      <c r="C70" s="14">
        <f>SUM(宇土市:美里町!C70)</f>
        <v>278.66000000000003</v>
      </c>
      <c r="D70" s="25">
        <f>SUM(宇土市:美里町!D70)</f>
        <v>154520</v>
      </c>
      <c r="E70" s="14">
        <f>SUM(宇土市:美里町!E70)</f>
        <v>127.77000000000001</v>
      </c>
      <c r="F70" s="25">
        <f>SUM(宇土市:美里町!F70)</f>
        <v>18520</v>
      </c>
      <c r="G70" s="14">
        <f>SUM(宇土市:美里町!G70)</f>
        <v>406.42999999999995</v>
      </c>
      <c r="H70" s="25">
        <f>SUM(宇土市:美里町!H70)</f>
        <v>173040</v>
      </c>
      <c r="I70" s="12">
        <f>SUM(宇土市:美里町!I70)</f>
        <v>0.21</v>
      </c>
      <c r="J70" s="32">
        <f>SUM(宇土市:美里町!J70)</f>
        <v>4.03</v>
      </c>
      <c r="K70" s="12">
        <f>SUM(宇土市:美里町!K70)</f>
        <v>0.08</v>
      </c>
      <c r="L70" s="32">
        <f>SUM(宇土市:美里町!L70)</f>
        <v>3</v>
      </c>
      <c r="M70" s="18">
        <f>SUM(宇土市:美里町!M70)</f>
        <v>3403</v>
      </c>
      <c r="N70" s="36">
        <f>SUM(宇土市:美里町!N70)</f>
        <v>0.11</v>
      </c>
      <c r="O70" s="16">
        <f>SUM(宇土市:美里町!O70)</f>
        <v>413.86</v>
      </c>
    </row>
    <row r="71" spans="1:15" ht="14.15" customHeight="1">
      <c r="A71" s="42"/>
      <c r="B71" s="6" t="s">
        <v>40</v>
      </c>
      <c r="C71" s="14">
        <f>SUM(宇土市:美里町!C71)</f>
        <v>0</v>
      </c>
      <c r="D71" s="25">
        <f>SUM(宇土市:美里町!D71)</f>
        <v>0</v>
      </c>
      <c r="E71" s="14">
        <f>SUM(宇土市:美里町!E71)</f>
        <v>0.12</v>
      </c>
      <c r="F71" s="25">
        <f>SUM(宇土市:美里町!F71)</f>
        <v>17</v>
      </c>
      <c r="G71" s="14">
        <f>SUM(宇土市:美里町!G71)</f>
        <v>0.12</v>
      </c>
      <c r="H71" s="25">
        <f>SUM(宇土市:美里町!H71)</f>
        <v>17</v>
      </c>
      <c r="I71" s="12">
        <f>SUM(宇土市:美里町!I71)</f>
        <v>0</v>
      </c>
      <c r="J71" s="32">
        <f>SUM(宇土市:美里町!J71)</f>
        <v>0</v>
      </c>
      <c r="K71" s="12">
        <f>SUM(宇土市:美里町!K71)</f>
        <v>0</v>
      </c>
      <c r="L71" s="32">
        <f>SUM(宇土市:美里町!L71)</f>
        <v>0</v>
      </c>
      <c r="M71" s="18">
        <f>SUM(宇土市:美里町!M71)</f>
        <v>0</v>
      </c>
      <c r="N71" s="36">
        <f>SUM(宇土市:美里町!N71)</f>
        <v>0</v>
      </c>
      <c r="O71" s="16">
        <f>SUM(宇土市:美里町!O71)</f>
        <v>0.12</v>
      </c>
    </row>
    <row r="72" spans="1:15" ht="14.15" customHeight="1">
      <c r="A72" s="42"/>
      <c r="B72" s="6" t="s">
        <v>33</v>
      </c>
      <c r="C72" s="14">
        <f>SUM(宇土市:美里町!C72)</f>
        <v>278.66000000000003</v>
      </c>
      <c r="D72" s="25">
        <f>SUM(宇土市:美里町!D72)</f>
        <v>154520</v>
      </c>
      <c r="E72" s="14">
        <f>SUM(宇土市:美里町!E72)</f>
        <v>127.89000000000001</v>
      </c>
      <c r="F72" s="25">
        <f>SUM(宇土市:美里町!F72)</f>
        <v>18537</v>
      </c>
      <c r="G72" s="14">
        <f>SUM(宇土市:美里町!G72)</f>
        <v>406.54999999999995</v>
      </c>
      <c r="H72" s="25">
        <f>SUM(宇土市:美里町!H72)</f>
        <v>173057</v>
      </c>
      <c r="I72" s="12">
        <f>SUM(宇土市:美里町!I72)</f>
        <v>0.21</v>
      </c>
      <c r="J72" s="32">
        <f>SUM(宇土市:美里町!J72)</f>
        <v>4.03</v>
      </c>
      <c r="K72" s="12">
        <f>SUM(宇土市:美里町!K72)</f>
        <v>0.08</v>
      </c>
      <c r="L72" s="32">
        <f>SUM(宇土市:美里町!L72)</f>
        <v>3</v>
      </c>
      <c r="M72" s="18">
        <f>SUM(宇土市:美里町!M72)</f>
        <v>3403</v>
      </c>
      <c r="N72" s="36">
        <f>SUM(宇土市:美里町!N72)</f>
        <v>0.11</v>
      </c>
      <c r="O72" s="16">
        <f>SUM(宇土市:美里町!O72)</f>
        <v>413.98</v>
      </c>
    </row>
    <row r="73" spans="1:15" ht="14.15" customHeight="1">
      <c r="A73" s="44" t="s">
        <v>41</v>
      </c>
      <c r="B73" s="45"/>
      <c r="C73" s="14">
        <f>SUM(宇土市:美里町!C73)</f>
        <v>0</v>
      </c>
      <c r="D73" s="25">
        <f>SUM(宇土市:美里町!D73)</f>
        <v>0</v>
      </c>
      <c r="E73" s="14">
        <f>SUM(宇土市:美里町!E73)</f>
        <v>0</v>
      </c>
      <c r="F73" s="25">
        <f>SUM(宇土市:美里町!F73)</f>
        <v>0</v>
      </c>
      <c r="G73" s="14">
        <f>SUM(宇土市:美里町!G73)</f>
        <v>0</v>
      </c>
      <c r="H73" s="25">
        <f>SUM(宇土市:美里町!H73)</f>
        <v>0</v>
      </c>
      <c r="I73" s="15">
        <f>SUM(宇土市:美里町!I73)</f>
        <v>0</v>
      </c>
      <c r="J73" s="29">
        <f>SUM(宇土市:美里町!J73)</f>
        <v>0</v>
      </c>
      <c r="K73" s="17">
        <f>SUM(宇土市:美里町!K73)</f>
        <v>0</v>
      </c>
      <c r="L73" s="32">
        <f>SUM(宇土市:美里町!L73)</f>
        <v>0</v>
      </c>
      <c r="M73" s="18">
        <f>SUM(宇土市:美里町!M73)</f>
        <v>0</v>
      </c>
      <c r="N73" s="36">
        <f>SUM(宇土市:美里町!N73)</f>
        <v>0</v>
      </c>
      <c r="O73" s="16">
        <f>SUM(宇土市:美里町!O73)</f>
        <v>0</v>
      </c>
    </row>
    <row r="74" spans="1:15" ht="14.15" customHeight="1">
      <c r="A74" s="44" t="s">
        <v>42</v>
      </c>
      <c r="B74" s="45"/>
      <c r="C74" s="14">
        <f>SUM(宇土市:美里町!C74)</f>
        <v>163.32</v>
      </c>
      <c r="D74" s="25">
        <f>SUM(宇土市:美里町!D74)</f>
        <v>44350</v>
      </c>
      <c r="E74" s="14">
        <f>SUM(宇土市:美里町!E74)</f>
        <v>0.13</v>
      </c>
      <c r="F74" s="25">
        <f>SUM(宇土市:美里町!F74)</f>
        <v>19</v>
      </c>
      <c r="G74" s="14">
        <f>SUM(宇土市:美里町!G74)</f>
        <v>163.44999999999999</v>
      </c>
      <c r="H74" s="25">
        <f>SUM(宇土市:美里町!H74)</f>
        <v>44369</v>
      </c>
      <c r="I74" s="15">
        <f>SUM(宇土市:美里町!I74)</f>
        <v>0</v>
      </c>
      <c r="J74" s="29">
        <f>SUM(宇土市:美里町!J74)</f>
        <v>0.12</v>
      </c>
      <c r="K74" s="17">
        <f>SUM(宇土市:美里町!K74)</f>
        <v>0.55000000000000004</v>
      </c>
      <c r="L74" s="32">
        <f>SUM(宇土市:美里町!L74)</f>
        <v>0</v>
      </c>
      <c r="M74" s="18">
        <f>SUM(宇土市:美里町!M74)</f>
        <v>0</v>
      </c>
      <c r="N74" s="25">
        <f>SUM(宇土市:美里町!N74)</f>
        <v>0</v>
      </c>
      <c r="O74" s="17">
        <f>SUM(宇土市:美里町!O74)</f>
        <v>164.12000000000003</v>
      </c>
    </row>
    <row r="75" spans="1:15" ht="14.15" customHeight="1">
      <c r="A75" s="44" t="s">
        <v>43</v>
      </c>
      <c r="B75" s="45"/>
      <c r="C75" s="14">
        <f>SUM(宇土市:美里町!C75)</f>
        <v>102.45</v>
      </c>
      <c r="D75" s="25">
        <f>SUM(宇土市:美里町!D75)</f>
        <v>26632</v>
      </c>
      <c r="E75" s="14">
        <f>SUM(宇土市:美里町!E75)</f>
        <v>7.16</v>
      </c>
      <c r="F75" s="25">
        <f>SUM(宇土市:美里町!F75)</f>
        <v>827</v>
      </c>
      <c r="G75" s="14">
        <f>SUM(宇土市:美里町!G75)</f>
        <v>109.61</v>
      </c>
      <c r="H75" s="25">
        <f>SUM(宇土市:美里町!H75)</f>
        <v>27459</v>
      </c>
      <c r="I75" s="15">
        <f>SUM(宇土市:美里町!I75)</f>
        <v>5.08</v>
      </c>
      <c r="J75" s="29">
        <f>SUM(宇土市:美里町!J75)</f>
        <v>0.17</v>
      </c>
      <c r="K75" s="17">
        <f>SUM(宇土市:美里町!K75)</f>
        <v>0.08</v>
      </c>
      <c r="L75" s="32">
        <f>SUM(宇土市:美里町!L75)</f>
        <v>0</v>
      </c>
      <c r="M75" s="18">
        <f>SUM(宇土市:美里町!M75)</f>
        <v>0</v>
      </c>
      <c r="N75" s="25">
        <f>SUM(宇土市:美里町!N75)</f>
        <v>0</v>
      </c>
      <c r="O75" s="17">
        <f>SUM(宇土市:美里町!O75)</f>
        <v>114.94</v>
      </c>
    </row>
    <row r="76" spans="1:15" ht="14.15" customHeight="1">
      <c r="A76" s="42" t="s">
        <v>44</v>
      </c>
      <c r="B76" s="42"/>
      <c r="C76" s="14">
        <f>SUM(宇土市:美里町!C76)</f>
        <v>5.13</v>
      </c>
      <c r="D76" s="25">
        <f>SUM(宇土市:美里町!D76)</f>
        <v>2284</v>
      </c>
      <c r="E76" s="14">
        <f>SUM(宇土市:美里町!E76)</f>
        <v>18.130000000000003</v>
      </c>
      <c r="F76" s="25">
        <f>SUM(宇土市:美里町!F76)</f>
        <v>2606</v>
      </c>
      <c r="G76" s="14">
        <f>SUM(宇土市:美里町!G76)</f>
        <v>23.26</v>
      </c>
      <c r="H76" s="25">
        <f>SUM(宇土市:美里町!H76)</f>
        <v>4890</v>
      </c>
      <c r="I76" s="15">
        <f>SUM(宇土市:美里町!I76)</f>
        <v>9.2100000000000009</v>
      </c>
      <c r="J76" s="29">
        <f>SUM(宇土市:美里町!J76)</f>
        <v>0.28000000000000003</v>
      </c>
      <c r="K76" s="17">
        <f>SUM(宇土市:美里町!K76)</f>
        <v>0</v>
      </c>
      <c r="L76" s="32">
        <f>SUM(宇土市:美里町!L76)</f>
        <v>1.03</v>
      </c>
      <c r="M76" s="18">
        <f>SUM(宇土市:美里町!M76)</f>
        <v>940</v>
      </c>
      <c r="N76" s="25">
        <f>SUM(宇土市:美里町!N76)</f>
        <v>0</v>
      </c>
      <c r="O76" s="17">
        <f>SUM(宇土市:美里町!O76)</f>
        <v>33.78</v>
      </c>
    </row>
    <row r="77" spans="1:15" ht="14.15" customHeight="1">
      <c r="A77" s="42" t="s">
        <v>45</v>
      </c>
      <c r="B77" s="42"/>
      <c r="C77" s="19">
        <f>SUM(宇土市:美里町!C77)</f>
        <v>9355.3700000000008</v>
      </c>
      <c r="D77" s="26">
        <f>SUM(宇土市:美里町!D77)</f>
        <v>4730678</v>
      </c>
      <c r="E77" s="19">
        <f>SUM(宇土市:美里町!E77)</f>
        <v>6466.9299999999994</v>
      </c>
      <c r="F77" s="26">
        <f>SUM(宇土市:美里町!F77)</f>
        <v>926183</v>
      </c>
      <c r="G77" s="19">
        <f>SUM(宇土市:美里町!G77)</f>
        <v>15822.300000000001</v>
      </c>
      <c r="H77" s="26">
        <f>SUM(宇土市:美里町!H77)</f>
        <v>5656861</v>
      </c>
      <c r="I77" s="15">
        <f>SUM(宇土市:美里町!I77)</f>
        <v>78.500000000000014</v>
      </c>
      <c r="J77" s="33">
        <f>SUM(宇土市:美里町!J77)</f>
        <v>185.31</v>
      </c>
      <c r="K77" s="20">
        <f>SUM(宇土市:美里町!K77)</f>
        <v>9.98</v>
      </c>
      <c r="L77" s="35">
        <f>SUM(宇土市:美里町!L77)</f>
        <v>541.83999999999992</v>
      </c>
      <c r="M77" s="21">
        <f>SUM(宇土市:美里町!M77)</f>
        <v>571250</v>
      </c>
      <c r="N77" s="26">
        <f>SUM(宇土市:美里町!N77)</f>
        <v>6.48</v>
      </c>
      <c r="O77" s="20">
        <f>SUM(宇土市:美里町!O77)</f>
        <v>16644.41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F3659-B79D-4A20-B6D6-4DC342217282}">
  <sheetPr codeName="Sheet29">
    <pageSetUpPr fitToPage="1"/>
  </sheetPr>
  <dimension ref="A1:BD77"/>
  <sheetViews>
    <sheetView showZeros="0" view="pageBreakPreview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50</v>
      </c>
      <c r="D3" s="23" t="s">
        <v>49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770.35</v>
      </c>
      <c r="D8" s="25">
        <v>261219</v>
      </c>
      <c r="E8" s="12">
        <v>13.08</v>
      </c>
      <c r="F8" s="25">
        <v>2008</v>
      </c>
      <c r="G8" s="12">
        <f t="shared" ref="G8:G26" si="0">SUM(C8,E8)</f>
        <v>783.43000000000006</v>
      </c>
      <c r="H8" s="25">
        <f t="shared" ref="H8:H26" si="1">SUM(D8,F8)</f>
        <v>263227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770.35</v>
      </c>
      <c r="P8" s="25">
        <f t="shared" ref="P8:P26" si="5">SUM(D8,J8)</f>
        <v>261219</v>
      </c>
      <c r="Q8" s="12">
        <f t="shared" ref="Q8:Q26" si="6">SUM(E8,K8)</f>
        <v>13.08</v>
      </c>
      <c r="R8" s="25">
        <f t="shared" ref="R8:R26" si="7">SUM(F8,L8)</f>
        <v>2008</v>
      </c>
      <c r="S8" s="12">
        <f t="shared" ref="S8:S26" si="8">SUM(O8,Q8)</f>
        <v>783.43000000000006</v>
      </c>
      <c r="T8" s="25">
        <f t="shared" ref="T8:T26" si="9">SUM(P8,R8)</f>
        <v>263227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14.25</v>
      </c>
      <c r="D9" s="25">
        <v>4960</v>
      </c>
      <c r="E9" s="12">
        <v>0.15</v>
      </c>
      <c r="F9" s="25">
        <v>20</v>
      </c>
      <c r="G9" s="12">
        <f t="shared" si="0"/>
        <v>14.4</v>
      </c>
      <c r="H9" s="25">
        <f t="shared" si="1"/>
        <v>4980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14.25</v>
      </c>
      <c r="P9" s="25">
        <f t="shared" si="5"/>
        <v>4960</v>
      </c>
      <c r="Q9" s="12">
        <f t="shared" si="6"/>
        <v>0.15</v>
      </c>
      <c r="R9" s="25">
        <f t="shared" si="7"/>
        <v>20</v>
      </c>
      <c r="S9" s="12">
        <f t="shared" si="8"/>
        <v>14.4</v>
      </c>
      <c r="T9" s="25">
        <f t="shared" si="9"/>
        <v>4980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1.42</v>
      </c>
      <c r="D10" s="25">
        <v>511</v>
      </c>
      <c r="E10" s="12">
        <v>0.3</v>
      </c>
      <c r="F10" s="25">
        <v>39</v>
      </c>
      <c r="G10" s="12">
        <f t="shared" si="0"/>
        <v>1.72</v>
      </c>
      <c r="H10" s="25">
        <f t="shared" si="1"/>
        <v>550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1.42</v>
      </c>
      <c r="P10" s="25">
        <f t="shared" si="5"/>
        <v>511</v>
      </c>
      <c r="Q10" s="12">
        <f t="shared" si="6"/>
        <v>0.3</v>
      </c>
      <c r="R10" s="25">
        <f t="shared" si="7"/>
        <v>39</v>
      </c>
      <c r="S10" s="12">
        <f t="shared" si="8"/>
        <v>1.72</v>
      </c>
      <c r="T10" s="25">
        <f t="shared" si="9"/>
        <v>550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0.49</v>
      </c>
      <c r="D12" s="25">
        <v>175</v>
      </c>
      <c r="E12" s="12">
        <v>0</v>
      </c>
      <c r="F12" s="25">
        <v>0</v>
      </c>
      <c r="G12" s="12">
        <f t="shared" si="0"/>
        <v>0.49</v>
      </c>
      <c r="H12" s="25">
        <f t="shared" si="1"/>
        <v>175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0.49</v>
      </c>
      <c r="P12" s="25">
        <f t="shared" si="5"/>
        <v>175</v>
      </c>
      <c r="Q12" s="12">
        <f t="shared" si="6"/>
        <v>0</v>
      </c>
      <c r="R12" s="25">
        <f t="shared" si="7"/>
        <v>0</v>
      </c>
      <c r="S12" s="12">
        <f t="shared" si="8"/>
        <v>0.49</v>
      </c>
      <c r="T12" s="25">
        <f t="shared" si="9"/>
        <v>175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</v>
      </c>
      <c r="D13" s="25">
        <v>0</v>
      </c>
      <c r="E13" s="12">
        <v>0</v>
      </c>
      <c r="F13" s="25">
        <v>0</v>
      </c>
      <c r="G13" s="12">
        <f t="shared" si="0"/>
        <v>0</v>
      </c>
      <c r="H13" s="25">
        <f t="shared" si="1"/>
        <v>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</v>
      </c>
      <c r="P13" s="25">
        <f t="shared" si="5"/>
        <v>0</v>
      </c>
      <c r="Q13" s="12">
        <f t="shared" si="6"/>
        <v>0</v>
      </c>
      <c r="R13" s="25">
        <f t="shared" si="7"/>
        <v>0</v>
      </c>
      <c r="S13" s="12">
        <f t="shared" si="8"/>
        <v>0</v>
      </c>
      <c r="T13" s="25">
        <f t="shared" si="9"/>
        <v>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9.7899999999999991</v>
      </c>
      <c r="D14" s="25">
        <v>3189</v>
      </c>
      <c r="E14" s="12">
        <v>1.67</v>
      </c>
      <c r="F14" s="25">
        <v>254</v>
      </c>
      <c r="G14" s="12">
        <f t="shared" si="0"/>
        <v>11.459999999999999</v>
      </c>
      <c r="H14" s="25">
        <f t="shared" si="1"/>
        <v>3443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9.7899999999999991</v>
      </c>
      <c r="P14" s="25">
        <f t="shared" si="5"/>
        <v>3189</v>
      </c>
      <c r="Q14" s="12">
        <f t="shared" si="6"/>
        <v>1.67</v>
      </c>
      <c r="R14" s="25">
        <f t="shared" si="7"/>
        <v>254</v>
      </c>
      <c r="S14" s="12">
        <f t="shared" si="8"/>
        <v>11.459999999999999</v>
      </c>
      <c r="T14" s="25">
        <f t="shared" si="9"/>
        <v>3443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796.3</v>
      </c>
      <c r="D15" s="25">
        <f>SUM(D8:D14)</f>
        <v>270054</v>
      </c>
      <c r="E15" s="12">
        <f>SUM(E8:E14)</f>
        <v>15.200000000000001</v>
      </c>
      <c r="F15" s="25">
        <f>SUM(F8:F14)</f>
        <v>2321</v>
      </c>
      <c r="G15" s="12">
        <f t="shared" si="0"/>
        <v>811.5</v>
      </c>
      <c r="H15" s="25">
        <f t="shared" si="1"/>
        <v>272375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796.3</v>
      </c>
      <c r="P15" s="25">
        <f t="shared" si="5"/>
        <v>270054</v>
      </c>
      <c r="Q15" s="12">
        <f t="shared" si="6"/>
        <v>15.200000000000001</v>
      </c>
      <c r="R15" s="25">
        <f t="shared" si="7"/>
        <v>2321</v>
      </c>
      <c r="S15" s="12">
        <f t="shared" si="8"/>
        <v>811.5</v>
      </c>
      <c r="T15" s="25">
        <f t="shared" si="9"/>
        <v>272375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0.13</v>
      </c>
      <c r="D16" s="25">
        <v>40</v>
      </c>
      <c r="E16" s="12">
        <v>0</v>
      </c>
      <c r="F16" s="25">
        <v>0</v>
      </c>
      <c r="G16" s="12">
        <f t="shared" si="0"/>
        <v>0.13</v>
      </c>
      <c r="H16" s="25">
        <f t="shared" si="1"/>
        <v>40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0.13</v>
      </c>
      <c r="P16" s="25">
        <f t="shared" si="5"/>
        <v>40</v>
      </c>
      <c r="Q16" s="12">
        <f t="shared" si="6"/>
        <v>0</v>
      </c>
      <c r="R16" s="25">
        <f t="shared" si="7"/>
        <v>0</v>
      </c>
      <c r="S16" s="12">
        <f t="shared" si="8"/>
        <v>0.13</v>
      </c>
      <c r="T16" s="25">
        <f t="shared" si="9"/>
        <v>40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0.13</v>
      </c>
      <c r="D19" s="25">
        <f>SUM(D16:D18)</f>
        <v>40</v>
      </c>
      <c r="E19" s="12">
        <f>SUM(E16:E18)</f>
        <v>0</v>
      </c>
      <c r="F19" s="25">
        <f>SUM(F16:F18)</f>
        <v>0</v>
      </c>
      <c r="G19" s="12">
        <f t="shared" si="0"/>
        <v>0.13</v>
      </c>
      <c r="H19" s="25">
        <f t="shared" si="1"/>
        <v>40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0.13</v>
      </c>
      <c r="P19" s="25">
        <f t="shared" si="5"/>
        <v>40</v>
      </c>
      <c r="Q19" s="12">
        <f t="shared" si="6"/>
        <v>0</v>
      </c>
      <c r="R19" s="25">
        <f t="shared" si="7"/>
        <v>0</v>
      </c>
      <c r="S19" s="12">
        <f t="shared" si="8"/>
        <v>0.13</v>
      </c>
      <c r="T19" s="25">
        <f t="shared" si="9"/>
        <v>40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0.53</v>
      </c>
      <c r="D20" s="25">
        <v>176</v>
      </c>
      <c r="E20" s="12">
        <v>0</v>
      </c>
      <c r="F20" s="25">
        <v>0</v>
      </c>
      <c r="G20" s="12">
        <f t="shared" si="0"/>
        <v>0.53</v>
      </c>
      <c r="H20" s="25">
        <f t="shared" si="1"/>
        <v>176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0.53</v>
      </c>
      <c r="P20" s="25">
        <f t="shared" si="5"/>
        <v>176</v>
      </c>
      <c r="Q20" s="12">
        <f t="shared" si="6"/>
        <v>0</v>
      </c>
      <c r="R20" s="25">
        <f t="shared" si="7"/>
        <v>0</v>
      </c>
      <c r="S20" s="12">
        <f t="shared" si="8"/>
        <v>0.53</v>
      </c>
      <c r="T20" s="25">
        <f t="shared" si="9"/>
        <v>176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0.53</v>
      </c>
      <c r="D22" s="25">
        <f>SUM(D20:D21)</f>
        <v>176</v>
      </c>
      <c r="E22" s="12">
        <f>SUM(E20:E21)</f>
        <v>0</v>
      </c>
      <c r="F22" s="25">
        <f>SUM(F20:F21)</f>
        <v>0</v>
      </c>
      <c r="G22" s="12">
        <f t="shared" si="0"/>
        <v>0.53</v>
      </c>
      <c r="H22" s="25">
        <f t="shared" si="1"/>
        <v>176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0.53</v>
      </c>
      <c r="P22" s="25">
        <f t="shared" si="5"/>
        <v>176</v>
      </c>
      <c r="Q22" s="12">
        <f t="shared" si="6"/>
        <v>0</v>
      </c>
      <c r="R22" s="25">
        <f t="shared" si="7"/>
        <v>0</v>
      </c>
      <c r="S22" s="12">
        <f t="shared" si="8"/>
        <v>0.53</v>
      </c>
      <c r="T22" s="25">
        <f t="shared" si="9"/>
        <v>176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60.38</v>
      </c>
      <c r="D24" s="25">
        <v>12820</v>
      </c>
      <c r="E24" s="12">
        <v>0</v>
      </c>
      <c r="F24" s="25">
        <v>0</v>
      </c>
      <c r="G24" s="12">
        <f t="shared" si="0"/>
        <v>60.38</v>
      </c>
      <c r="H24" s="25">
        <f t="shared" si="1"/>
        <v>12820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60.38</v>
      </c>
      <c r="P24" s="25">
        <f t="shared" si="5"/>
        <v>12820</v>
      </c>
      <c r="Q24" s="12">
        <f t="shared" si="6"/>
        <v>0</v>
      </c>
      <c r="R24" s="25">
        <f t="shared" si="7"/>
        <v>0</v>
      </c>
      <c r="S24" s="12">
        <f t="shared" si="8"/>
        <v>60.38</v>
      </c>
      <c r="T24" s="25">
        <f t="shared" si="9"/>
        <v>12820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1.32</v>
      </c>
      <c r="D26" s="25">
        <v>424</v>
      </c>
      <c r="E26" s="12">
        <v>0</v>
      </c>
      <c r="F26" s="25">
        <v>0</v>
      </c>
      <c r="G26" s="12">
        <f t="shared" si="0"/>
        <v>1.32</v>
      </c>
      <c r="H26" s="25">
        <f t="shared" si="1"/>
        <v>424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1.32</v>
      </c>
      <c r="P26" s="25">
        <f t="shared" si="5"/>
        <v>424</v>
      </c>
      <c r="Q26" s="12">
        <f t="shared" si="6"/>
        <v>0</v>
      </c>
      <c r="R26" s="25">
        <f t="shared" si="7"/>
        <v>0</v>
      </c>
      <c r="S26" s="12">
        <f t="shared" si="8"/>
        <v>1.32</v>
      </c>
      <c r="T26" s="25">
        <f t="shared" si="9"/>
        <v>424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858.66</v>
      </c>
      <c r="D27" s="26">
        <f t="shared" si="10"/>
        <v>283514</v>
      </c>
      <c r="E27" s="19">
        <f t="shared" si="10"/>
        <v>15.200000000000001</v>
      </c>
      <c r="F27" s="26">
        <f t="shared" si="10"/>
        <v>2321</v>
      </c>
      <c r="G27" s="19">
        <f t="shared" si="10"/>
        <v>873.86</v>
      </c>
      <c r="H27" s="26">
        <f t="shared" si="10"/>
        <v>285835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858.66</v>
      </c>
      <c r="P27" s="26">
        <f t="shared" si="10"/>
        <v>283514</v>
      </c>
      <c r="Q27" s="19">
        <f t="shared" si="10"/>
        <v>15.200000000000001</v>
      </c>
      <c r="R27" s="26">
        <f t="shared" si="10"/>
        <v>2321</v>
      </c>
      <c r="S27" s="19">
        <f t="shared" si="10"/>
        <v>873.86</v>
      </c>
      <c r="T27" s="26">
        <f t="shared" si="10"/>
        <v>285835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0.6</v>
      </c>
      <c r="D33" s="29">
        <v>77</v>
      </c>
      <c r="E33" s="12">
        <v>22.97</v>
      </c>
      <c r="F33" s="29">
        <v>3349</v>
      </c>
      <c r="G33" s="12">
        <f t="shared" ref="G33:G51" si="11">SUM(C33,E33)</f>
        <v>23.57</v>
      </c>
      <c r="H33" s="25">
        <f t="shared" ref="H33:H51" si="12">SUM(D33,F33)</f>
        <v>3426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2.21</v>
      </c>
      <c r="P33" s="29">
        <v>243</v>
      </c>
      <c r="Q33" s="12">
        <v>1269.29</v>
      </c>
      <c r="R33" s="29">
        <v>180920</v>
      </c>
      <c r="S33" s="12">
        <f t="shared" ref="S33:S51" si="15">SUM(O33,Q33)</f>
        <v>1271.5</v>
      </c>
      <c r="T33" s="25">
        <f t="shared" ref="T33:T51" si="16">SUM(P33,R33)</f>
        <v>181163</v>
      </c>
      <c r="U33" s="14">
        <f t="shared" ref="U33:U51" si="17">SUM(C33,I33,O33)</f>
        <v>2.81</v>
      </c>
      <c r="V33" s="25">
        <f t="shared" ref="V33:V51" si="18">SUM(D33,J33,P33)</f>
        <v>320</v>
      </c>
      <c r="W33" s="14">
        <f t="shared" ref="W33:W51" si="19">SUM(E33,K33,Q33)</f>
        <v>1292.26</v>
      </c>
      <c r="X33" s="25">
        <f t="shared" ref="X33:X51" si="20">SUM(F33,L33,R33)</f>
        <v>184269</v>
      </c>
      <c r="Y33" s="12">
        <f t="shared" ref="Y33:Y51" si="21">SUM(U33,W33)</f>
        <v>1295.07</v>
      </c>
      <c r="Z33" s="25">
        <f t="shared" ref="Z33:Z51" si="22">SUM(V33,X33)</f>
        <v>184589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0.5</v>
      </c>
      <c r="F34" s="29">
        <v>67</v>
      </c>
      <c r="G34" s="12">
        <f t="shared" si="11"/>
        <v>0.5</v>
      </c>
      <c r="H34" s="25">
        <f t="shared" si="12"/>
        <v>67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44.47</v>
      </c>
      <c r="R34" s="29">
        <v>6505</v>
      </c>
      <c r="S34" s="12">
        <f t="shared" si="15"/>
        <v>44.47</v>
      </c>
      <c r="T34" s="25">
        <f t="shared" si="16"/>
        <v>6505</v>
      </c>
      <c r="U34" s="14">
        <f t="shared" si="17"/>
        <v>0</v>
      </c>
      <c r="V34" s="25">
        <f t="shared" si="18"/>
        <v>0</v>
      </c>
      <c r="W34" s="14">
        <f t="shared" si="19"/>
        <v>44.97</v>
      </c>
      <c r="X34" s="25">
        <f t="shared" si="20"/>
        <v>6572</v>
      </c>
      <c r="Y34" s="12">
        <f t="shared" si="21"/>
        <v>44.97</v>
      </c>
      <c r="Z34" s="25">
        <f t="shared" si="22"/>
        <v>6572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0.4</v>
      </c>
      <c r="F35" s="29">
        <v>59</v>
      </c>
      <c r="G35" s="12">
        <f t="shared" si="11"/>
        <v>0.4</v>
      </c>
      <c r="H35" s="25">
        <f t="shared" si="12"/>
        <v>59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28.05</v>
      </c>
      <c r="R35" s="29">
        <v>4078</v>
      </c>
      <c r="S35" s="12">
        <f t="shared" si="15"/>
        <v>28.05</v>
      </c>
      <c r="T35" s="25">
        <f t="shared" si="16"/>
        <v>4078</v>
      </c>
      <c r="U35" s="14">
        <f t="shared" si="17"/>
        <v>0</v>
      </c>
      <c r="V35" s="25">
        <f t="shared" si="18"/>
        <v>0</v>
      </c>
      <c r="W35" s="14">
        <f t="shared" si="19"/>
        <v>28.45</v>
      </c>
      <c r="X35" s="25">
        <f t="shared" si="20"/>
        <v>4137</v>
      </c>
      <c r="Y35" s="12">
        <f t="shared" si="21"/>
        <v>28.45</v>
      </c>
      <c r="Z35" s="25">
        <f t="shared" si="22"/>
        <v>4137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1.68</v>
      </c>
      <c r="R36" s="29">
        <v>252</v>
      </c>
      <c r="S36" s="12">
        <f t="shared" si="15"/>
        <v>1.68</v>
      </c>
      <c r="T36" s="25">
        <f t="shared" si="16"/>
        <v>252</v>
      </c>
      <c r="U36" s="14">
        <f t="shared" si="17"/>
        <v>0</v>
      </c>
      <c r="V36" s="25">
        <f t="shared" si="18"/>
        <v>0</v>
      </c>
      <c r="W36" s="14">
        <f t="shared" si="19"/>
        <v>1.68</v>
      </c>
      <c r="X36" s="25">
        <f t="shared" si="20"/>
        <v>252</v>
      </c>
      <c r="Y36" s="12">
        <f t="shared" si="21"/>
        <v>1.68</v>
      </c>
      <c r="Z36" s="25">
        <f t="shared" si="22"/>
        <v>252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3.21</v>
      </c>
      <c r="R37" s="29">
        <v>455</v>
      </c>
      <c r="S37" s="12">
        <f t="shared" si="15"/>
        <v>3.21</v>
      </c>
      <c r="T37" s="25">
        <f t="shared" si="16"/>
        <v>455</v>
      </c>
      <c r="U37" s="14">
        <f t="shared" si="17"/>
        <v>0</v>
      </c>
      <c r="V37" s="25">
        <f t="shared" si="18"/>
        <v>0</v>
      </c>
      <c r="W37" s="14">
        <f t="shared" si="19"/>
        <v>3.21</v>
      </c>
      <c r="X37" s="25">
        <f t="shared" si="20"/>
        <v>455</v>
      </c>
      <c r="Y37" s="12">
        <f t="shared" si="21"/>
        <v>3.21</v>
      </c>
      <c r="Z37" s="25">
        <f t="shared" si="22"/>
        <v>455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0.27</v>
      </c>
      <c r="R38" s="29">
        <v>38</v>
      </c>
      <c r="S38" s="12">
        <f t="shared" si="15"/>
        <v>0.27</v>
      </c>
      <c r="T38" s="25">
        <f t="shared" si="16"/>
        <v>38</v>
      </c>
      <c r="U38" s="14">
        <f t="shared" si="17"/>
        <v>0</v>
      </c>
      <c r="V38" s="25">
        <f t="shared" si="18"/>
        <v>0</v>
      </c>
      <c r="W38" s="14">
        <f t="shared" si="19"/>
        <v>0.27</v>
      </c>
      <c r="X38" s="25">
        <f t="shared" si="20"/>
        <v>38</v>
      </c>
      <c r="Y38" s="12">
        <f t="shared" si="21"/>
        <v>0.27</v>
      </c>
      <c r="Z38" s="25">
        <f t="shared" si="22"/>
        <v>38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12.66</v>
      </c>
      <c r="R39" s="29">
        <v>1873</v>
      </c>
      <c r="S39" s="12">
        <f t="shared" si="15"/>
        <v>12.66</v>
      </c>
      <c r="T39" s="25">
        <f t="shared" si="16"/>
        <v>1873</v>
      </c>
      <c r="U39" s="14">
        <f t="shared" si="17"/>
        <v>0</v>
      </c>
      <c r="V39" s="25">
        <f t="shared" si="18"/>
        <v>0</v>
      </c>
      <c r="W39" s="14">
        <f t="shared" si="19"/>
        <v>12.66</v>
      </c>
      <c r="X39" s="25">
        <f t="shared" si="20"/>
        <v>1873</v>
      </c>
      <c r="Y39" s="12">
        <f t="shared" si="21"/>
        <v>12.66</v>
      </c>
      <c r="Z39" s="25">
        <f t="shared" si="22"/>
        <v>1873</v>
      </c>
    </row>
    <row r="40" spans="1:26" ht="14.15" customHeight="1">
      <c r="A40" s="42"/>
      <c r="B40" s="6" t="s">
        <v>33</v>
      </c>
      <c r="C40" s="12">
        <f>SUM(C33:C39)</f>
        <v>0.6</v>
      </c>
      <c r="D40" s="25">
        <f>SUM(D33:D39)</f>
        <v>77</v>
      </c>
      <c r="E40" s="12">
        <f>SUM(E33:E39)</f>
        <v>23.869999999999997</v>
      </c>
      <c r="F40" s="25">
        <f>SUM(F33:F39)</f>
        <v>3475</v>
      </c>
      <c r="G40" s="12">
        <f t="shared" si="11"/>
        <v>24.47</v>
      </c>
      <c r="H40" s="25">
        <f t="shared" si="12"/>
        <v>3552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2.21</v>
      </c>
      <c r="P40" s="25">
        <f>SUM(P33:P39)</f>
        <v>243</v>
      </c>
      <c r="Q40" s="12">
        <f>SUM(Q33:Q39)</f>
        <v>1359.63</v>
      </c>
      <c r="R40" s="25">
        <f>SUM(R33:R39)</f>
        <v>194121</v>
      </c>
      <c r="S40" s="12">
        <f t="shared" si="15"/>
        <v>1361.8400000000001</v>
      </c>
      <c r="T40" s="25">
        <f t="shared" si="16"/>
        <v>194364</v>
      </c>
      <c r="U40" s="14">
        <f t="shared" si="17"/>
        <v>2.81</v>
      </c>
      <c r="V40" s="25">
        <f t="shared" si="18"/>
        <v>320</v>
      </c>
      <c r="W40" s="14">
        <f t="shared" si="19"/>
        <v>1383.5</v>
      </c>
      <c r="X40" s="25">
        <f t="shared" si="20"/>
        <v>197596</v>
      </c>
      <c r="Y40" s="12">
        <f t="shared" si="21"/>
        <v>1386.31</v>
      </c>
      <c r="Z40" s="25">
        <f t="shared" si="22"/>
        <v>197916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1.42</v>
      </c>
      <c r="R41" s="25">
        <v>206</v>
      </c>
      <c r="S41" s="12">
        <f t="shared" si="15"/>
        <v>1.42</v>
      </c>
      <c r="T41" s="25">
        <f t="shared" si="16"/>
        <v>206</v>
      </c>
      <c r="U41" s="14">
        <f t="shared" si="17"/>
        <v>0</v>
      </c>
      <c r="V41" s="25">
        <f t="shared" si="18"/>
        <v>0</v>
      </c>
      <c r="W41" s="14">
        <f t="shared" si="19"/>
        <v>1.42</v>
      </c>
      <c r="X41" s="25">
        <f t="shared" si="20"/>
        <v>206</v>
      </c>
      <c r="Y41" s="12">
        <f t="shared" si="21"/>
        <v>1.42</v>
      </c>
      <c r="Z41" s="25">
        <f t="shared" si="22"/>
        <v>206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1.42</v>
      </c>
      <c r="R44" s="25">
        <f>SUM(R41:R43)</f>
        <v>206</v>
      </c>
      <c r="S44" s="12">
        <f t="shared" si="15"/>
        <v>1.42</v>
      </c>
      <c r="T44" s="25">
        <f t="shared" si="16"/>
        <v>206</v>
      </c>
      <c r="U44" s="14">
        <f t="shared" si="17"/>
        <v>0</v>
      </c>
      <c r="V44" s="25">
        <f t="shared" si="18"/>
        <v>0</v>
      </c>
      <c r="W44" s="14">
        <f t="shared" si="19"/>
        <v>1.42</v>
      </c>
      <c r="X44" s="25">
        <f t="shared" si="20"/>
        <v>206</v>
      </c>
      <c r="Y44" s="12">
        <f t="shared" si="21"/>
        <v>1.42</v>
      </c>
      <c r="Z44" s="25">
        <f t="shared" si="22"/>
        <v>206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</v>
      </c>
      <c r="F45" s="25">
        <v>0</v>
      </c>
      <c r="G45" s="12">
        <f t="shared" si="11"/>
        <v>0</v>
      </c>
      <c r="H45" s="25">
        <f t="shared" si="12"/>
        <v>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14.36</v>
      </c>
      <c r="R45" s="25">
        <v>2099</v>
      </c>
      <c r="S45" s="12">
        <f t="shared" si="15"/>
        <v>14.36</v>
      </c>
      <c r="T45" s="25">
        <f t="shared" si="16"/>
        <v>2099</v>
      </c>
      <c r="U45" s="14">
        <f t="shared" si="17"/>
        <v>0</v>
      </c>
      <c r="V45" s="25">
        <f t="shared" si="18"/>
        <v>0</v>
      </c>
      <c r="W45" s="14">
        <f t="shared" si="19"/>
        <v>14.36</v>
      </c>
      <c r="X45" s="25">
        <f t="shared" si="20"/>
        <v>2099</v>
      </c>
      <c r="Y45" s="12">
        <f t="shared" si="21"/>
        <v>14.36</v>
      </c>
      <c r="Z45" s="25">
        <f t="shared" si="22"/>
        <v>2099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</v>
      </c>
      <c r="F47" s="25">
        <f>SUM(F45:F46)</f>
        <v>0</v>
      </c>
      <c r="G47" s="12">
        <f t="shared" si="11"/>
        <v>0</v>
      </c>
      <c r="H47" s="25">
        <f t="shared" si="12"/>
        <v>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14.36</v>
      </c>
      <c r="R47" s="25">
        <f>SUM(R45:R46)</f>
        <v>2099</v>
      </c>
      <c r="S47" s="12">
        <f t="shared" si="15"/>
        <v>14.36</v>
      </c>
      <c r="T47" s="25">
        <f t="shared" si="16"/>
        <v>2099</v>
      </c>
      <c r="U47" s="14">
        <f t="shared" si="17"/>
        <v>0</v>
      </c>
      <c r="V47" s="25">
        <f t="shared" si="18"/>
        <v>0</v>
      </c>
      <c r="W47" s="14">
        <f t="shared" si="19"/>
        <v>14.36</v>
      </c>
      <c r="X47" s="25">
        <f t="shared" si="20"/>
        <v>2099</v>
      </c>
      <c r="Y47" s="12">
        <f t="shared" si="21"/>
        <v>14.36</v>
      </c>
      <c r="Z47" s="25">
        <f t="shared" si="22"/>
        <v>2099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0.13</v>
      </c>
      <c r="R49" s="29">
        <v>19</v>
      </c>
      <c r="S49" s="12">
        <f t="shared" si="15"/>
        <v>0.13</v>
      </c>
      <c r="T49" s="25">
        <f t="shared" si="16"/>
        <v>19</v>
      </c>
      <c r="U49" s="14">
        <f t="shared" si="17"/>
        <v>0</v>
      </c>
      <c r="V49" s="25">
        <f t="shared" si="18"/>
        <v>0</v>
      </c>
      <c r="W49" s="14">
        <f t="shared" si="19"/>
        <v>0.13</v>
      </c>
      <c r="X49" s="25">
        <f t="shared" si="20"/>
        <v>19</v>
      </c>
      <c r="Y49" s="12">
        <f t="shared" si="21"/>
        <v>0.13</v>
      </c>
      <c r="Z49" s="25">
        <f t="shared" si="22"/>
        <v>19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5.61</v>
      </c>
      <c r="R51" s="29">
        <v>818</v>
      </c>
      <c r="S51" s="12">
        <f t="shared" si="15"/>
        <v>5.61</v>
      </c>
      <c r="T51" s="25">
        <f t="shared" si="16"/>
        <v>818</v>
      </c>
      <c r="U51" s="14">
        <f t="shared" si="17"/>
        <v>0</v>
      </c>
      <c r="V51" s="25">
        <f t="shared" si="18"/>
        <v>0</v>
      </c>
      <c r="W51" s="14">
        <f t="shared" si="19"/>
        <v>5.61</v>
      </c>
      <c r="X51" s="25">
        <f t="shared" si="20"/>
        <v>818</v>
      </c>
      <c r="Y51" s="12">
        <f t="shared" si="21"/>
        <v>5.61</v>
      </c>
      <c r="Z51" s="25">
        <f t="shared" si="22"/>
        <v>818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0.6</v>
      </c>
      <c r="D52" s="26">
        <f t="shared" si="23"/>
        <v>77</v>
      </c>
      <c r="E52" s="19">
        <f t="shared" si="23"/>
        <v>23.869999999999997</v>
      </c>
      <c r="F52" s="26">
        <f t="shared" si="23"/>
        <v>3475</v>
      </c>
      <c r="G52" s="19">
        <f t="shared" si="23"/>
        <v>24.47</v>
      </c>
      <c r="H52" s="26">
        <f t="shared" si="23"/>
        <v>3552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2.21</v>
      </c>
      <c r="P52" s="26">
        <f t="shared" si="23"/>
        <v>243</v>
      </c>
      <c r="Q52" s="19">
        <f t="shared" ref="Q52:Z52" si="24">SUM(Q40,Q44,Q47,Q48:Q51)</f>
        <v>1381.15</v>
      </c>
      <c r="R52" s="26">
        <f t="shared" si="24"/>
        <v>197263</v>
      </c>
      <c r="S52" s="19">
        <f t="shared" si="24"/>
        <v>1383.3600000000001</v>
      </c>
      <c r="T52" s="26">
        <f t="shared" si="24"/>
        <v>197506</v>
      </c>
      <c r="U52" s="19">
        <f t="shared" si="24"/>
        <v>2.81</v>
      </c>
      <c r="V52" s="26">
        <f t="shared" si="24"/>
        <v>320</v>
      </c>
      <c r="W52" s="19">
        <f t="shared" si="24"/>
        <v>1405.02</v>
      </c>
      <c r="X52" s="26">
        <f t="shared" si="24"/>
        <v>200738</v>
      </c>
      <c r="Y52" s="19">
        <f t="shared" si="24"/>
        <v>1407.83</v>
      </c>
      <c r="Z52" s="26">
        <f t="shared" si="24"/>
        <v>201058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773.16</v>
      </c>
      <c r="D58" s="25">
        <f t="shared" ref="D58:D76" si="26">SUM(V33,P8)</f>
        <v>261539</v>
      </c>
      <c r="E58" s="14">
        <f t="shared" ref="E58:E76" si="27">SUM(W33,Q8)</f>
        <v>1305.3399999999999</v>
      </c>
      <c r="F58" s="25">
        <f t="shared" ref="F58:F76" si="28">SUM(X33,R8)</f>
        <v>186277</v>
      </c>
      <c r="G58" s="14">
        <f t="shared" ref="G58:G76" si="29">SUM(Y33,S8)</f>
        <v>2078.5</v>
      </c>
      <c r="H58" s="25">
        <f t="shared" ref="H58:H76" si="30">SUM(Z33,T8)</f>
        <v>447816</v>
      </c>
      <c r="I58" s="15">
        <v>6.92</v>
      </c>
      <c r="J58" s="29">
        <v>11.77</v>
      </c>
      <c r="K58" s="17">
        <v>0</v>
      </c>
      <c r="L58" s="32">
        <v>121.44</v>
      </c>
      <c r="M58" s="18">
        <v>126384</v>
      </c>
      <c r="N58" s="25">
        <v>0</v>
      </c>
      <c r="O58" s="17">
        <f t="shared" ref="O58:O76" si="31">SUM(G58,I58,J58:L58,N58)</f>
        <v>2218.63</v>
      </c>
    </row>
    <row r="59" spans="1:26" ht="14.15" customHeight="1">
      <c r="A59" s="42"/>
      <c r="B59" s="6" t="s">
        <v>27</v>
      </c>
      <c r="C59" s="14">
        <f t="shared" si="25"/>
        <v>14.25</v>
      </c>
      <c r="D59" s="25">
        <f t="shared" si="26"/>
        <v>4960</v>
      </c>
      <c r="E59" s="14">
        <f t="shared" si="27"/>
        <v>45.12</v>
      </c>
      <c r="F59" s="25">
        <f t="shared" si="28"/>
        <v>6592</v>
      </c>
      <c r="G59" s="14">
        <f t="shared" si="29"/>
        <v>59.37</v>
      </c>
      <c r="H59" s="25">
        <f t="shared" si="30"/>
        <v>11552</v>
      </c>
      <c r="I59" s="15">
        <v>0</v>
      </c>
      <c r="J59" s="29">
        <v>0.51</v>
      </c>
      <c r="K59" s="17">
        <v>0</v>
      </c>
      <c r="L59" s="32">
        <v>1.77</v>
      </c>
      <c r="M59" s="18">
        <v>1992</v>
      </c>
      <c r="N59" s="25">
        <v>0</v>
      </c>
      <c r="O59" s="17">
        <f t="shared" si="31"/>
        <v>61.65</v>
      </c>
    </row>
    <row r="60" spans="1:26" ht="14.15" customHeight="1">
      <c r="A60" s="42"/>
      <c r="B60" s="6" t="s">
        <v>28</v>
      </c>
      <c r="C60" s="14">
        <f t="shared" si="25"/>
        <v>1.42</v>
      </c>
      <c r="D60" s="25">
        <f t="shared" si="26"/>
        <v>511</v>
      </c>
      <c r="E60" s="14">
        <f t="shared" si="27"/>
        <v>28.75</v>
      </c>
      <c r="F60" s="25">
        <f t="shared" si="28"/>
        <v>4176</v>
      </c>
      <c r="G60" s="14">
        <f t="shared" si="29"/>
        <v>30.169999999999998</v>
      </c>
      <c r="H60" s="25">
        <f t="shared" si="30"/>
        <v>4687</v>
      </c>
      <c r="I60" s="15">
        <v>0</v>
      </c>
      <c r="J60" s="29">
        <v>9.92</v>
      </c>
      <c r="K60" s="17">
        <v>0.11</v>
      </c>
      <c r="L60" s="32">
        <v>0.77</v>
      </c>
      <c r="M60" s="18">
        <v>672</v>
      </c>
      <c r="N60" s="25">
        <v>0</v>
      </c>
      <c r="O60" s="17">
        <f t="shared" si="31"/>
        <v>40.97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1.68</v>
      </c>
      <c r="F61" s="25">
        <f t="shared" si="28"/>
        <v>252</v>
      </c>
      <c r="G61" s="14">
        <f t="shared" si="29"/>
        <v>1.68</v>
      </c>
      <c r="H61" s="25">
        <f t="shared" si="30"/>
        <v>252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1.68</v>
      </c>
    </row>
    <row r="62" spans="1:26" ht="14.15" customHeight="1">
      <c r="A62" s="42"/>
      <c r="B62" s="6" t="s">
        <v>30</v>
      </c>
      <c r="C62" s="14">
        <f t="shared" si="25"/>
        <v>0.49</v>
      </c>
      <c r="D62" s="25">
        <f t="shared" si="26"/>
        <v>175</v>
      </c>
      <c r="E62" s="14">
        <f t="shared" si="27"/>
        <v>3.21</v>
      </c>
      <c r="F62" s="25">
        <f t="shared" si="28"/>
        <v>455</v>
      </c>
      <c r="G62" s="14">
        <f t="shared" si="29"/>
        <v>3.7</v>
      </c>
      <c r="H62" s="25">
        <f t="shared" si="30"/>
        <v>630</v>
      </c>
      <c r="I62" s="15">
        <v>0</v>
      </c>
      <c r="J62" s="29">
        <v>0</v>
      </c>
      <c r="K62" s="17">
        <v>0</v>
      </c>
      <c r="L62" s="32">
        <v>0.17</v>
      </c>
      <c r="M62" s="18">
        <v>156</v>
      </c>
      <c r="N62" s="25">
        <v>0</v>
      </c>
      <c r="O62" s="17">
        <f t="shared" si="31"/>
        <v>3.87</v>
      </c>
    </row>
    <row r="63" spans="1:26" ht="14.15" customHeight="1">
      <c r="A63" s="42"/>
      <c r="B63" s="6" t="s">
        <v>31</v>
      </c>
      <c r="C63" s="14">
        <f t="shared" si="25"/>
        <v>0</v>
      </c>
      <c r="D63" s="25">
        <f t="shared" si="26"/>
        <v>0</v>
      </c>
      <c r="E63" s="14">
        <f t="shared" si="27"/>
        <v>0.27</v>
      </c>
      <c r="F63" s="25">
        <f t="shared" si="28"/>
        <v>38</v>
      </c>
      <c r="G63" s="14">
        <f t="shared" si="29"/>
        <v>0.27</v>
      </c>
      <c r="H63" s="25">
        <f t="shared" si="30"/>
        <v>38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0.27</v>
      </c>
    </row>
    <row r="64" spans="1:26" ht="14.15" customHeight="1">
      <c r="A64" s="42"/>
      <c r="B64" s="6" t="s">
        <v>32</v>
      </c>
      <c r="C64" s="14">
        <f t="shared" si="25"/>
        <v>9.7899999999999991</v>
      </c>
      <c r="D64" s="25">
        <f t="shared" si="26"/>
        <v>3189</v>
      </c>
      <c r="E64" s="14">
        <f t="shared" si="27"/>
        <v>14.33</v>
      </c>
      <c r="F64" s="25">
        <f t="shared" si="28"/>
        <v>2127</v>
      </c>
      <c r="G64" s="14">
        <f t="shared" si="29"/>
        <v>24.119999999999997</v>
      </c>
      <c r="H64" s="25">
        <f t="shared" si="30"/>
        <v>5316</v>
      </c>
      <c r="I64" s="15">
        <v>0</v>
      </c>
      <c r="J64" s="29">
        <v>0</v>
      </c>
      <c r="K64" s="17">
        <v>0</v>
      </c>
      <c r="L64" s="32">
        <v>0.34</v>
      </c>
      <c r="M64" s="18">
        <v>408</v>
      </c>
      <c r="N64" s="36">
        <v>0</v>
      </c>
      <c r="O64" s="16">
        <f t="shared" si="31"/>
        <v>24.459999999999997</v>
      </c>
    </row>
    <row r="65" spans="1:15" ht="14.15" customHeight="1">
      <c r="A65" s="42"/>
      <c r="B65" s="6" t="s">
        <v>33</v>
      </c>
      <c r="C65" s="14">
        <f t="shared" si="25"/>
        <v>799.1099999999999</v>
      </c>
      <c r="D65" s="25">
        <f t="shared" si="26"/>
        <v>270374</v>
      </c>
      <c r="E65" s="14">
        <f t="shared" si="27"/>
        <v>1398.7</v>
      </c>
      <c r="F65" s="25">
        <f t="shared" si="28"/>
        <v>199917</v>
      </c>
      <c r="G65" s="14">
        <f t="shared" si="29"/>
        <v>2197.81</v>
      </c>
      <c r="H65" s="25">
        <f t="shared" si="30"/>
        <v>470291</v>
      </c>
      <c r="I65" s="12">
        <f t="shared" ref="I65:N65" si="32">SUM(I58:I64)</f>
        <v>6.92</v>
      </c>
      <c r="J65" s="32">
        <f t="shared" si="32"/>
        <v>22.2</v>
      </c>
      <c r="K65" s="12">
        <f t="shared" si="32"/>
        <v>0.11</v>
      </c>
      <c r="L65" s="32">
        <f t="shared" si="32"/>
        <v>124.49</v>
      </c>
      <c r="M65" s="18">
        <f t="shared" si="32"/>
        <v>129612</v>
      </c>
      <c r="N65" s="36">
        <f t="shared" si="32"/>
        <v>0</v>
      </c>
      <c r="O65" s="16">
        <f t="shared" si="31"/>
        <v>2351.5299999999997</v>
      </c>
    </row>
    <row r="66" spans="1:15" ht="14.15" customHeight="1">
      <c r="A66" s="42" t="s">
        <v>34</v>
      </c>
      <c r="B66" s="6" t="s">
        <v>35</v>
      </c>
      <c r="C66" s="14">
        <f t="shared" si="25"/>
        <v>0.13</v>
      </c>
      <c r="D66" s="25">
        <f t="shared" si="26"/>
        <v>40</v>
      </c>
      <c r="E66" s="14">
        <f t="shared" si="27"/>
        <v>1.42</v>
      </c>
      <c r="F66" s="25">
        <f t="shared" si="28"/>
        <v>206</v>
      </c>
      <c r="G66" s="14">
        <f t="shared" si="29"/>
        <v>1.5499999999999998</v>
      </c>
      <c r="H66" s="25">
        <f t="shared" si="30"/>
        <v>246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1.5499999999999998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0.13</v>
      </c>
      <c r="D69" s="25">
        <f t="shared" si="26"/>
        <v>40</v>
      </c>
      <c r="E69" s="14">
        <f t="shared" si="27"/>
        <v>1.42</v>
      </c>
      <c r="F69" s="25">
        <f t="shared" si="28"/>
        <v>206</v>
      </c>
      <c r="G69" s="14">
        <f t="shared" si="29"/>
        <v>1.5499999999999998</v>
      </c>
      <c r="H69" s="25">
        <f t="shared" si="30"/>
        <v>246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1.5499999999999998</v>
      </c>
    </row>
    <row r="70" spans="1:15" ht="14.15" customHeight="1">
      <c r="A70" s="43" t="s">
        <v>38</v>
      </c>
      <c r="B70" s="6" t="s">
        <v>39</v>
      </c>
      <c r="C70" s="14">
        <f t="shared" si="25"/>
        <v>0.53</v>
      </c>
      <c r="D70" s="25">
        <f t="shared" si="26"/>
        <v>176</v>
      </c>
      <c r="E70" s="14">
        <f t="shared" si="27"/>
        <v>14.36</v>
      </c>
      <c r="F70" s="25">
        <f t="shared" si="28"/>
        <v>2099</v>
      </c>
      <c r="G70" s="14">
        <f t="shared" si="29"/>
        <v>14.889999999999999</v>
      </c>
      <c r="H70" s="25">
        <f t="shared" si="30"/>
        <v>2275</v>
      </c>
      <c r="I70" s="12">
        <v>0</v>
      </c>
      <c r="J70" s="32">
        <v>0.46</v>
      </c>
      <c r="K70" s="12">
        <v>0</v>
      </c>
      <c r="L70" s="32">
        <v>0.13</v>
      </c>
      <c r="M70" s="18">
        <v>156</v>
      </c>
      <c r="N70" s="36">
        <v>0</v>
      </c>
      <c r="O70" s="16">
        <f t="shared" si="31"/>
        <v>15.48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0.53</v>
      </c>
      <c r="D72" s="25">
        <f t="shared" si="26"/>
        <v>176</v>
      </c>
      <c r="E72" s="14">
        <f t="shared" si="27"/>
        <v>14.36</v>
      </c>
      <c r="F72" s="25">
        <f t="shared" si="28"/>
        <v>2099</v>
      </c>
      <c r="G72" s="14">
        <f t="shared" si="29"/>
        <v>14.889999999999999</v>
      </c>
      <c r="H72" s="25">
        <f t="shared" si="30"/>
        <v>2275</v>
      </c>
      <c r="I72" s="12">
        <f t="shared" ref="I72:N72" si="34">SUM(I70:I71)</f>
        <v>0</v>
      </c>
      <c r="J72" s="32">
        <f t="shared" si="34"/>
        <v>0.46</v>
      </c>
      <c r="K72" s="12">
        <f t="shared" si="34"/>
        <v>0</v>
      </c>
      <c r="L72" s="32">
        <f t="shared" si="34"/>
        <v>0.13</v>
      </c>
      <c r="M72" s="18">
        <f t="shared" si="34"/>
        <v>156</v>
      </c>
      <c r="N72" s="36">
        <f t="shared" si="34"/>
        <v>0</v>
      </c>
      <c r="O72" s="16">
        <f t="shared" si="31"/>
        <v>15.48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60.38</v>
      </c>
      <c r="D74" s="25">
        <f t="shared" si="26"/>
        <v>12820</v>
      </c>
      <c r="E74" s="14">
        <f t="shared" si="27"/>
        <v>0.13</v>
      </c>
      <c r="F74" s="25">
        <f t="shared" si="28"/>
        <v>19</v>
      </c>
      <c r="G74" s="14">
        <f t="shared" si="29"/>
        <v>60.510000000000005</v>
      </c>
      <c r="H74" s="25">
        <f t="shared" si="30"/>
        <v>12839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60.510000000000005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1.32</v>
      </c>
      <c r="D76" s="25">
        <f t="shared" si="26"/>
        <v>424</v>
      </c>
      <c r="E76" s="14">
        <f t="shared" si="27"/>
        <v>5.61</v>
      </c>
      <c r="F76" s="25">
        <f t="shared" si="28"/>
        <v>818</v>
      </c>
      <c r="G76" s="14">
        <f t="shared" si="29"/>
        <v>6.9300000000000006</v>
      </c>
      <c r="H76" s="25">
        <f t="shared" si="30"/>
        <v>1242</v>
      </c>
      <c r="I76" s="15">
        <v>0</v>
      </c>
      <c r="J76" s="29">
        <v>0</v>
      </c>
      <c r="K76" s="17">
        <v>0</v>
      </c>
      <c r="L76" s="32">
        <v>0.04</v>
      </c>
      <c r="M76" s="18">
        <v>36</v>
      </c>
      <c r="N76" s="25">
        <v>0</v>
      </c>
      <c r="O76" s="17">
        <f t="shared" si="31"/>
        <v>6.9700000000000006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861.46999999999991</v>
      </c>
      <c r="D77" s="26">
        <f t="shared" si="35"/>
        <v>283834</v>
      </c>
      <c r="E77" s="19">
        <f t="shared" si="35"/>
        <v>1420.22</v>
      </c>
      <c r="F77" s="26">
        <f t="shared" si="35"/>
        <v>203059</v>
      </c>
      <c r="G77" s="19">
        <f t="shared" si="35"/>
        <v>2281.69</v>
      </c>
      <c r="H77" s="26">
        <f t="shared" si="35"/>
        <v>486893</v>
      </c>
      <c r="I77" s="15">
        <f t="shared" si="35"/>
        <v>6.92</v>
      </c>
      <c r="J77" s="33">
        <f t="shared" si="35"/>
        <v>22.66</v>
      </c>
      <c r="K77" s="20">
        <f t="shared" si="35"/>
        <v>0.11</v>
      </c>
      <c r="L77" s="35">
        <f t="shared" si="35"/>
        <v>124.66</v>
      </c>
      <c r="M77" s="21">
        <f t="shared" si="35"/>
        <v>129804</v>
      </c>
      <c r="N77" s="26">
        <f t="shared" si="35"/>
        <v>0</v>
      </c>
      <c r="O77" s="20">
        <f t="shared" si="35"/>
        <v>2436.04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BB3B-0D35-4623-9EB2-901C99AB023E}">
  <sheetPr codeName="Sheet30">
    <pageSetUpPr fitToPage="1"/>
  </sheetPr>
  <dimension ref="A1:BD77"/>
  <sheetViews>
    <sheetView showZeros="0" view="pageBreakPreview" topLeftCell="A35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50</v>
      </c>
      <c r="D3" s="23" t="s">
        <v>52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1793.21</v>
      </c>
      <c r="D8" s="25">
        <v>885771</v>
      </c>
      <c r="E8" s="12">
        <v>33.54</v>
      </c>
      <c r="F8" s="25">
        <v>4725</v>
      </c>
      <c r="G8" s="12">
        <f t="shared" ref="G8:G26" si="0">SUM(C8,E8)</f>
        <v>1826.75</v>
      </c>
      <c r="H8" s="25">
        <f t="shared" ref="H8:H26" si="1">SUM(D8,F8)</f>
        <v>890496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1793.21</v>
      </c>
      <c r="P8" s="25">
        <f t="shared" ref="P8:P26" si="5">SUM(D8,J8)</f>
        <v>885771</v>
      </c>
      <c r="Q8" s="12">
        <f t="shared" ref="Q8:Q26" si="6">SUM(E8,K8)</f>
        <v>33.54</v>
      </c>
      <c r="R8" s="25">
        <f t="shared" ref="R8:R26" si="7">SUM(F8,L8)</f>
        <v>4725</v>
      </c>
      <c r="S8" s="12">
        <f t="shared" ref="S8:S26" si="8">SUM(O8,Q8)</f>
        <v>1826.75</v>
      </c>
      <c r="T8" s="25">
        <f t="shared" ref="T8:T26" si="9">SUM(P8,R8)</f>
        <v>890496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144.87</v>
      </c>
      <c r="D9" s="25">
        <v>67637</v>
      </c>
      <c r="E9" s="12">
        <v>1.89</v>
      </c>
      <c r="F9" s="25">
        <v>253</v>
      </c>
      <c r="G9" s="12">
        <f t="shared" si="0"/>
        <v>146.76</v>
      </c>
      <c r="H9" s="25">
        <f t="shared" si="1"/>
        <v>67890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144.87</v>
      </c>
      <c r="P9" s="25">
        <f t="shared" si="5"/>
        <v>67637</v>
      </c>
      <c r="Q9" s="12">
        <f t="shared" si="6"/>
        <v>1.89</v>
      </c>
      <c r="R9" s="25">
        <f t="shared" si="7"/>
        <v>253</v>
      </c>
      <c r="S9" s="12">
        <f t="shared" si="8"/>
        <v>146.76</v>
      </c>
      <c r="T9" s="25">
        <f t="shared" si="9"/>
        <v>67890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99.74</v>
      </c>
      <c r="D10" s="25">
        <v>43962</v>
      </c>
      <c r="E10" s="12">
        <v>18.46</v>
      </c>
      <c r="F10" s="25">
        <v>2493</v>
      </c>
      <c r="G10" s="12">
        <f t="shared" si="0"/>
        <v>118.19999999999999</v>
      </c>
      <c r="H10" s="25">
        <f t="shared" si="1"/>
        <v>46455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99.74</v>
      </c>
      <c r="P10" s="25">
        <f t="shared" si="5"/>
        <v>43962</v>
      </c>
      <c r="Q10" s="12">
        <f t="shared" si="6"/>
        <v>18.46</v>
      </c>
      <c r="R10" s="25">
        <f t="shared" si="7"/>
        <v>2493</v>
      </c>
      <c r="S10" s="12">
        <f t="shared" si="8"/>
        <v>118.19999999999999</v>
      </c>
      <c r="T10" s="25">
        <f t="shared" si="9"/>
        <v>46455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3.91</v>
      </c>
      <c r="D11" s="25">
        <v>1658</v>
      </c>
      <c r="E11" s="12">
        <v>0</v>
      </c>
      <c r="F11" s="25">
        <v>0</v>
      </c>
      <c r="G11" s="12">
        <f t="shared" si="0"/>
        <v>3.91</v>
      </c>
      <c r="H11" s="25">
        <f t="shared" si="1"/>
        <v>1658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3.91</v>
      </c>
      <c r="P11" s="25">
        <f t="shared" si="5"/>
        <v>1658</v>
      </c>
      <c r="Q11" s="12">
        <f t="shared" si="6"/>
        <v>0</v>
      </c>
      <c r="R11" s="25">
        <f t="shared" si="7"/>
        <v>0</v>
      </c>
      <c r="S11" s="12">
        <f t="shared" si="8"/>
        <v>3.91</v>
      </c>
      <c r="T11" s="25">
        <f t="shared" si="9"/>
        <v>1658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1.01</v>
      </c>
      <c r="D12" s="25">
        <v>379</v>
      </c>
      <c r="E12" s="12">
        <v>0.01</v>
      </c>
      <c r="F12" s="25">
        <v>2</v>
      </c>
      <c r="G12" s="12">
        <f t="shared" si="0"/>
        <v>1.02</v>
      </c>
      <c r="H12" s="25">
        <f t="shared" si="1"/>
        <v>381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1.01</v>
      </c>
      <c r="P12" s="25">
        <f t="shared" si="5"/>
        <v>379</v>
      </c>
      <c r="Q12" s="12">
        <f t="shared" si="6"/>
        <v>0.01</v>
      </c>
      <c r="R12" s="25">
        <f t="shared" si="7"/>
        <v>2</v>
      </c>
      <c r="S12" s="12">
        <f t="shared" si="8"/>
        <v>1.02</v>
      </c>
      <c r="T12" s="25">
        <f t="shared" si="9"/>
        <v>381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3.7</v>
      </c>
      <c r="D13" s="25">
        <v>2135</v>
      </c>
      <c r="E13" s="12">
        <v>0</v>
      </c>
      <c r="F13" s="25">
        <v>0</v>
      </c>
      <c r="G13" s="12">
        <f t="shared" si="0"/>
        <v>3.7</v>
      </c>
      <c r="H13" s="25">
        <f t="shared" si="1"/>
        <v>2135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3.7</v>
      </c>
      <c r="P13" s="25">
        <f t="shared" si="5"/>
        <v>2135</v>
      </c>
      <c r="Q13" s="12">
        <f t="shared" si="6"/>
        <v>0</v>
      </c>
      <c r="R13" s="25">
        <f t="shared" si="7"/>
        <v>0</v>
      </c>
      <c r="S13" s="12">
        <f t="shared" si="8"/>
        <v>3.7</v>
      </c>
      <c r="T13" s="25">
        <f t="shared" si="9"/>
        <v>2135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9.7799999999999994</v>
      </c>
      <c r="D14" s="25">
        <v>4482</v>
      </c>
      <c r="E14" s="12">
        <v>0</v>
      </c>
      <c r="F14" s="25">
        <v>0</v>
      </c>
      <c r="G14" s="12">
        <f t="shared" si="0"/>
        <v>9.7799999999999994</v>
      </c>
      <c r="H14" s="25">
        <f t="shared" si="1"/>
        <v>4482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9.7799999999999994</v>
      </c>
      <c r="P14" s="25">
        <f t="shared" si="5"/>
        <v>4482</v>
      </c>
      <c r="Q14" s="12">
        <f t="shared" si="6"/>
        <v>0</v>
      </c>
      <c r="R14" s="25">
        <f t="shared" si="7"/>
        <v>0</v>
      </c>
      <c r="S14" s="12">
        <f t="shared" si="8"/>
        <v>9.7799999999999994</v>
      </c>
      <c r="T14" s="25">
        <f t="shared" si="9"/>
        <v>4482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2056.2200000000003</v>
      </c>
      <c r="D15" s="25">
        <f>SUM(D8:D14)</f>
        <v>1006024</v>
      </c>
      <c r="E15" s="12">
        <f>SUM(E8:E14)</f>
        <v>53.9</v>
      </c>
      <c r="F15" s="25">
        <f>SUM(F8:F14)</f>
        <v>7473</v>
      </c>
      <c r="G15" s="12">
        <f t="shared" si="0"/>
        <v>2110.1200000000003</v>
      </c>
      <c r="H15" s="25">
        <f t="shared" si="1"/>
        <v>1013497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2056.2200000000003</v>
      </c>
      <c r="P15" s="25">
        <f t="shared" si="5"/>
        <v>1006024</v>
      </c>
      <c r="Q15" s="12">
        <f t="shared" si="6"/>
        <v>53.9</v>
      </c>
      <c r="R15" s="25">
        <f t="shared" si="7"/>
        <v>7473</v>
      </c>
      <c r="S15" s="12">
        <f t="shared" si="8"/>
        <v>2110.1200000000003</v>
      </c>
      <c r="T15" s="25">
        <f t="shared" si="9"/>
        <v>1013497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2.67</v>
      </c>
      <c r="D16" s="25">
        <v>1222</v>
      </c>
      <c r="E16" s="12">
        <v>0.31</v>
      </c>
      <c r="F16" s="25">
        <v>41</v>
      </c>
      <c r="G16" s="12">
        <f t="shared" si="0"/>
        <v>2.98</v>
      </c>
      <c r="H16" s="25">
        <f t="shared" si="1"/>
        <v>1263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2.67</v>
      </c>
      <c r="P16" s="25">
        <f t="shared" si="5"/>
        <v>1222</v>
      </c>
      <c r="Q16" s="12">
        <f t="shared" si="6"/>
        <v>0.31</v>
      </c>
      <c r="R16" s="25">
        <f t="shared" si="7"/>
        <v>41</v>
      </c>
      <c r="S16" s="12">
        <f t="shared" si="8"/>
        <v>2.98</v>
      </c>
      <c r="T16" s="25">
        <f t="shared" si="9"/>
        <v>1263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30.22</v>
      </c>
      <c r="D17" s="25">
        <v>13650</v>
      </c>
      <c r="E17" s="12">
        <v>9.85</v>
      </c>
      <c r="F17" s="25">
        <v>1691</v>
      </c>
      <c r="G17" s="12">
        <f t="shared" si="0"/>
        <v>40.07</v>
      </c>
      <c r="H17" s="25">
        <f t="shared" si="1"/>
        <v>15341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30.22</v>
      </c>
      <c r="P17" s="25">
        <f t="shared" si="5"/>
        <v>13650</v>
      </c>
      <c r="Q17" s="12">
        <f t="shared" si="6"/>
        <v>9.85</v>
      </c>
      <c r="R17" s="25">
        <f t="shared" si="7"/>
        <v>1691</v>
      </c>
      <c r="S17" s="12">
        <f t="shared" si="8"/>
        <v>40.07</v>
      </c>
      <c r="T17" s="25">
        <f t="shared" si="9"/>
        <v>15341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32.89</v>
      </c>
      <c r="D19" s="25">
        <f>SUM(D16:D18)</f>
        <v>14872</v>
      </c>
      <c r="E19" s="12">
        <f>SUM(E16:E18)</f>
        <v>10.16</v>
      </c>
      <c r="F19" s="25">
        <f>SUM(F16:F18)</f>
        <v>1732</v>
      </c>
      <c r="G19" s="12">
        <f t="shared" si="0"/>
        <v>43.05</v>
      </c>
      <c r="H19" s="25">
        <f t="shared" si="1"/>
        <v>16604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32.89</v>
      </c>
      <c r="P19" s="25">
        <f t="shared" si="5"/>
        <v>14872</v>
      </c>
      <c r="Q19" s="12">
        <f t="shared" si="6"/>
        <v>10.16</v>
      </c>
      <c r="R19" s="25">
        <f t="shared" si="7"/>
        <v>1732</v>
      </c>
      <c r="S19" s="12">
        <f t="shared" si="8"/>
        <v>43.05</v>
      </c>
      <c r="T19" s="25">
        <f t="shared" si="9"/>
        <v>16604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47.13</v>
      </c>
      <c r="D20" s="25">
        <v>23013</v>
      </c>
      <c r="E20" s="12">
        <v>1</v>
      </c>
      <c r="F20" s="25">
        <v>167</v>
      </c>
      <c r="G20" s="12">
        <f t="shared" si="0"/>
        <v>48.13</v>
      </c>
      <c r="H20" s="25">
        <f t="shared" si="1"/>
        <v>23180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47.13</v>
      </c>
      <c r="P20" s="25">
        <f t="shared" si="5"/>
        <v>23013</v>
      </c>
      <c r="Q20" s="12">
        <f t="shared" si="6"/>
        <v>1</v>
      </c>
      <c r="R20" s="25">
        <f t="shared" si="7"/>
        <v>167</v>
      </c>
      <c r="S20" s="12">
        <f t="shared" si="8"/>
        <v>48.13</v>
      </c>
      <c r="T20" s="25">
        <f t="shared" si="9"/>
        <v>23180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47.13</v>
      </c>
      <c r="D22" s="25">
        <f>SUM(D20:D21)</f>
        <v>23013</v>
      </c>
      <c r="E22" s="12">
        <f>SUM(E20:E21)</f>
        <v>1</v>
      </c>
      <c r="F22" s="25">
        <f>SUM(F20:F21)</f>
        <v>167</v>
      </c>
      <c r="G22" s="12">
        <f t="shared" si="0"/>
        <v>48.13</v>
      </c>
      <c r="H22" s="25">
        <f t="shared" si="1"/>
        <v>23180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47.13</v>
      </c>
      <c r="P22" s="25">
        <f t="shared" si="5"/>
        <v>23013</v>
      </c>
      <c r="Q22" s="12">
        <f t="shared" si="6"/>
        <v>1</v>
      </c>
      <c r="R22" s="25">
        <f t="shared" si="7"/>
        <v>167</v>
      </c>
      <c r="S22" s="12">
        <f t="shared" si="8"/>
        <v>48.13</v>
      </c>
      <c r="T22" s="25">
        <f t="shared" si="9"/>
        <v>23180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77.680000000000007</v>
      </c>
      <c r="D24" s="25">
        <v>21943</v>
      </c>
      <c r="E24" s="12">
        <v>0</v>
      </c>
      <c r="F24" s="25">
        <v>0</v>
      </c>
      <c r="G24" s="12">
        <f t="shared" si="0"/>
        <v>77.680000000000007</v>
      </c>
      <c r="H24" s="25">
        <f t="shared" si="1"/>
        <v>21943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77.680000000000007</v>
      </c>
      <c r="P24" s="25">
        <f t="shared" si="5"/>
        <v>21943</v>
      </c>
      <c r="Q24" s="12">
        <f t="shared" si="6"/>
        <v>0</v>
      </c>
      <c r="R24" s="25">
        <f t="shared" si="7"/>
        <v>0</v>
      </c>
      <c r="S24" s="12">
        <f t="shared" si="8"/>
        <v>77.680000000000007</v>
      </c>
      <c r="T24" s="25">
        <f t="shared" si="9"/>
        <v>21943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2.89</v>
      </c>
      <c r="D26" s="25">
        <v>1350</v>
      </c>
      <c r="E26" s="12">
        <v>0</v>
      </c>
      <c r="F26" s="25">
        <v>0</v>
      </c>
      <c r="G26" s="12">
        <f t="shared" si="0"/>
        <v>2.89</v>
      </c>
      <c r="H26" s="25">
        <f t="shared" si="1"/>
        <v>1350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2.89</v>
      </c>
      <c r="P26" s="25">
        <f t="shared" si="5"/>
        <v>1350</v>
      </c>
      <c r="Q26" s="12">
        <f t="shared" si="6"/>
        <v>0</v>
      </c>
      <c r="R26" s="25">
        <f t="shared" si="7"/>
        <v>0</v>
      </c>
      <c r="S26" s="12">
        <f t="shared" si="8"/>
        <v>2.89</v>
      </c>
      <c r="T26" s="25">
        <f t="shared" si="9"/>
        <v>1350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2216.81</v>
      </c>
      <c r="D27" s="26">
        <f t="shared" si="10"/>
        <v>1067202</v>
      </c>
      <c r="E27" s="19">
        <f t="shared" si="10"/>
        <v>65.06</v>
      </c>
      <c r="F27" s="26">
        <f t="shared" si="10"/>
        <v>9372</v>
      </c>
      <c r="G27" s="19">
        <f t="shared" si="10"/>
        <v>2281.8700000000003</v>
      </c>
      <c r="H27" s="26">
        <f t="shared" si="10"/>
        <v>1076574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2216.81</v>
      </c>
      <c r="P27" s="26">
        <f t="shared" si="10"/>
        <v>1067202</v>
      </c>
      <c r="Q27" s="19">
        <f t="shared" si="10"/>
        <v>65.06</v>
      </c>
      <c r="R27" s="26">
        <f t="shared" si="10"/>
        <v>9372</v>
      </c>
      <c r="S27" s="19">
        <f t="shared" si="10"/>
        <v>2281.8700000000003</v>
      </c>
      <c r="T27" s="26">
        <f t="shared" si="10"/>
        <v>1076574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0.32</v>
      </c>
      <c r="D33" s="29">
        <v>72</v>
      </c>
      <c r="E33" s="12">
        <v>85.36</v>
      </c>
      <c r="F33" s="29">
        <v>13213</v>
      </c>
      <c r="G33" s="12">
        <f t="shared" ref="G33:G51" si="11">SUM(C33,E33)</f>
        <v>85.679999999999993</v>
      </c>
      <c r="H33" s="25">
        <f t="shared" ref="H33:H51" si="12">SUM(D33,F33)</f>
        <v>13285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8.9</v>
      </c>
      <c r="P33" s="29">
        <v>1428</v>
      </c>
      <c r="Q33" s="12">
        <v>2425.4499999999998</v>
      </c>
      <c r="R33" s="29">
        <v>343626</v>
      </c>
      <c r="S33" s="12">
        <f t="shared" ref="S33:S51" si="15">SUM(O33,Q33)</f>
        <v>2434.35</v>
      </c>
      <c r="T33" s="25">
        <f t="shared" ref="T33:T51" si="16">SUM(P33,R33)</f>
        <v>345054</v>
      </c>
      <c r="U33" s="14">
        <f t="shared" ref="U33:U51" si="17">SUM(C33,I33,O33)</f>
        <v>9.2200000000000006</v>
      </c>
      <c r="V33" s="25">
        <f t="shared" ref="V33:V51" si="18">SUM(D33,J33,P33)</f>
        <v>1500</v>
      </c>
      <c r="W33" s="14">
        <f t="shared" ref="W33:W51" si="19">SUM(E33,K33,Q33)</f>
        <v>2510.81</v>
      </c>
      <c r="X33" s="25">
        <f t="shared" ref="X33:X51" si="20">SUM(F33,L33,R33)</f>
        <v>356839</v>
      </c>
      <c r="Y33" s="12">
        <f t="shared" ref="Y33:Y51" si="21">SUM(U33,W33)</f>
        <v>2520.0299999999997</v>
      </c>
      <c r="Z33" s="25">
        <f t="shared" ref="Z33:Z51" si="22">SUM(V33,X33)</f>
        <v>358339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11.67</v>
      </c>
      <c r="F34" s="29">
        <v>1861</v>
      </c>
      <c r="G34" s="12">
        <f t="shared" si="11"/>
        <v>11.67</v>
      </c>
      <c r="H34" s="25">
        <f t="shared" si="12"/>
        <v>1861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0.67</v>
      </c>
      <c r="P34" s="29">
        <v>127</v>
      </c>
      <c r="Q34" s="12">
        <v>172.17</v>
      </c>
      <c r="R34" s="29">
        <v>24545</v>
      </c>
      <c r="S34" s="12">
        <f t="shared" si="15"/>
        <v>172.83999999999997</v>
      </c>
      <c r="T34" s="25">
        <f t="shared" si="16"/>
        <v>24672</v>
      </c>
      <c r="U34" s="14">
        <f t="shared" si="17"/>
        <v>0.67</v>
      </c>
      <c r="V34" s="25">
        <f t="shared" si="18"/>
        <v>127</v>
      </c>
      <c r="W34" s="14">
        <f t="shared" si="19"/>
        <v>183.83999999999997</v>
      </c>
      <c r="X34" s="25">
        <f t="shared" si="20"/>
        <v>26406</v>
      </c>
      <c r="Y34" s="12">
        <f t="shared" si="21"/>
        <v>184.50999999999996</v>
      </c>
      <c r="Z34" s="25">
        <f t="shared" si="22"/>
        <v>26533</v>
      </c>
    </row>
    <row r="35" spans="1:26" ht="14.15" customHeight="1">
      <c r="A35" s="42"/>
      <c r="B35" s="6" t="s">
        <v>28</v>
      </c>
      <c r="C35" s="12">
        <v>0.44</v>
      </c>
      <c r="D35" s="29">
        <v>100</v>
      </c>
      <c r="E35" s="12">
        <v>15.72</v>
      </c>
      <c r="F35" s="29">
        <v>2432</v>
      </c>
      <c r="G35" s="12">
        <f t="shared" si="11"/>
        <v>16.16</v>
      </c>
      <c r="H35" s="25">
        <f t="shared" si="12"/>
        <v>2532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1.49</v>
      </c>
      <c r="P35" s="29">
        <v>290</v>
      </c>
      <c r="Q35" s="12">
        <v>147.6</v>
      </c>
      <c r="R35" s="29">
        <v>20282</v>
      </c>
      <c r="S35" s="12">
        <f t="shared" si="15"/>
        <v>149.09</v>
      </c>
      <c r="T35" s="25">
        <f t="shared" si="16"/>
        <v>20572</v>
      </c>
      <c r="U35" s="14">
        <f t="shared" si="17"/>
        <v>1.93</v>
      </c>
      <c r="V35" s="25">
        <f t="shared" si="18"/>
        <v>390</v>
      </c>
      <c r="W35" s="14">
        <f t="shared" si="19"/>
        <v>163.32</v>
      </c>
      <c r="X35" s="25">
        <f t="shared" si="20"/>
        <v>22714</v>
      </c>
      <c r="Y35" s="12">
        <f t="shared" si="21"/>
        <v>165.25</v>
      </c>
      <c r="Z35" s="25">
        <f t="shared" si="22"/>
        <v>23104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0.11</v>
      </c>
      <c r="F36" s="29">
        <v>17</v>
      </c>
      <c r="G36" s="12">
        <f t="shared" si="11"/>
        <v>0.11</v>
      </c>
      <c r="H36" s="25">
        <f t="shared" si="12"/>
        <v>17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23.68</v>
      </c>
      <c r="R36" s="29">
        <v>3452</v>
      </c>
      <c r="S36" s="12">
        <f t="shared" si="15"/>
        <v>23.68</v>
      </c>
      <c r="T36" s="25">
        <f t="shared" si="16"/>
        <v>3452</v>
      </c>
      <c r="U36" s="14">
        <f t="shared" si="17"/>
        <v>0</v>
      </c>
      <c r="V36" s="25">
        <f t="shared" si="18"/>
        <v>0</v>
      </c>
      <c r="W36" s="14">
        <f t="shared" si="19"/>
        <v>23.79</v>
      </c>
      <c r="X36" s="25">
        <f t="shared" si="20"/>
        <v>3469</v>
      </c>
      <c r="Y36" s="12">
        <f t="shared" si="21"/>
        <v>23.79</v>
      </c>
      <c r="Z36" s="25">
        <f t="shared" si="22"/>
        <v>3469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6.47</v>
      </c>
      <c r="R37" s="29">
        <v>934</v>
      </c>
      <c r="S37" s="12">
        <f t="shared" si="15"/>
        <v>6.47</v>
      </c>
      <c r="T37" s="25">
        <f t="shared" si="16"/>
        <v>934</v>
      </c>
      <c r="U37" s="14">
        <f t="shared" si="17"/>
        <v>0</v>
      </c>
      <c r="V37" s="25">
        <f t="shared" si="18"/>
        <v>0</v>
      </c>
      <c r="W37" s="14">
        <f t="shared" si="19"/>
        <v>6.47</v>
      </c>
      <c r="X37" s="25">
        <f t="shared" si="20"/>
        <v>934</v>
      </c>
      <c r="Y37" s="12">
        <f t="shared" si="21"/>
        <v>6.47</v>
      </c>
      <c r="Z37" s="25">
        <f t="shared" si="22"/>
        <v>934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0.92</v>
      </c>
      <c r="R38" s="29">
        <v>129</v>
      </c>
      <c r="S38" s="12">
        <f t="shared" si="15"/>
        <v>0.92</v>
      </c>
      <c r="T38" s="25">
        <f t="shared" si="16"/>
        <v>129</v>
      </c>
      <c r="U38" s="14">
        <f t="shared" si="17"/>
        <v>0</v>
      </c>
      <c r="V38" s="25">
        <f t="shared" si="18"/>
        <v>0</v>
      </c>
      <c r="W38" s="14">
        <f t="shared" si="19"/>
        <v>0.92</v>
      </c>
      <c r="X38" s="25">
        <f t="shared" si="20"/>
        <v>129</v>
      </c>
      <c r="Y38" s="12">
        <f t="shared" si="21"/>
        <v>0.92</v>
      </c>
      <c r="Z38" s="25">
        <f t="shared" si="22"/>
        <v>129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3.28</v>
      </c>
      <c r="F39" s="29">
        <v>541</v>
      </c>
      <c r="G39" s="12">
        <f t="shared" si="11"/>
        <v>3.28</v>
      </c>
      <c r="H39" s="25">
        <f t="shared" si="12"/>
        <v>541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17.29</v>
      </c>
      <c r="R39" s="29">
        <v>2473</v>
      </c>
      <c r="S39" s="12">
        <f t="shared" si="15"/>
        <v>17.29</v>
      </c>
      <c r="T39" s="25">
        <f t="shared" si="16"/>
        <v>2473</v>
      </c>
      <c r="U39" s="14">
        <f t="shared" si="17"/>
        <v>0</v>
      </c>
      <c r="V39" s="25">
        <f t="shared" si="18"/>
        <v>0</v>
      </c>
      <c r="W39" s="14">
        <f t="shared" si="19"/>
        <v>20.57</v>
      </c>
      <c r="X39" s="25">
        <f t="shared" si="20"/>
        <v>3014</v>
      </c>
      <c r="Y39" s="12">
        <f t="shared" si="21"/>
        <v>20.57</v>
      </c>
      <c r="Z39" s="25">
        <f t="shared" si="22"/>
        <v>3014</v>
      </c>
    </row>
    <row r="40" spans="1:26" ht="14.15" customHeight="1">
      <c r="A40" s="42"/>
      <c r="B40" s="6" t="s">
        <v>33</v>
      </c>
      <c r="C40" s="12">
        <f>SUM(C33:C39)</f>
        <v>0.76</v>
      </c>
      <c r="D40" s="25">
        <f>SUM(D33:D39)</f>
        <v>172</v>
      </c>
      <c r="E40" s="12">
        <f>SUM(E33:E39)</f>
        <v>116.14</v>
      </c>
      <c r="F40" s="25">
        <f>SUM(F33:F39)</f>
        <v>18064</v>
      </c>
      <c r="G40" s="12">
        <f t="shared" si="11"/>
        <v>116.9</v>
      </c>
      <c r="H40" s="25">
        <f t="shared" si="12"/>
        <v>18236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11.06</v>
      </c>
      <c r="P40" s="25">
        <f>SUM(P33:P39)</f>
        <v>1845</v>
      </c>
      <c r="Q40" s="12">
        <f>SUM(Q33:Q39)</f>
        <v>2793.5799999999995</v>
      </c>
      <c r="R40" s="25">
        <f>SUM(R33:R39)</f>
        <v>395441</v>
      </c>
      <c r="S40" s="12">
        <f t="shared" si="15"/>
        <v>2804.6399999999994</v>
      </c>
      <c r="T40" s="25">
        <f t="shared" si="16"/>
        <v>397286</v>
      </c>
      <c r="U40" s="14">
        <f t="shared" si="17"/>
        <v>11.82</v>
      </c>
      <c r="V40" s="25">
        <f t="shared" si="18"/>
        <v>2017</v>
      </c>
      <c r="W40" s="14">
        <f t="shared" si="19"/>
        <v>2909.7199999999993</v>
      </c>
      <c r="X40" s="25">
        <f t="shared" si="20"/>
        <v>413505</v>
      </c>
      <c r="Y40" s="12">
        <f t="shared" si="21"/>
        <v>2921.5399999999995</v>
      </c>
      <c r="Z40" s="25">
        <f t="shared" si="22"/>
        <v>415522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0.33</v>
      </c>
      <c r="F41" s="25">
        <v>54</v>
      </c>
      <c r="G41" s="12">
        <f t="shared" si="11"/>
        <v>0.33</v>
      </c>
      <c r="H41" s="25">
        <f t="shared" si="12"/>
        <v>54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0.01</v>
      </c>
      <c r="P41" s="25">
        <v>2</v>
      </c>
      <c r="Q41" s="12">
        <v>12.67</v>
      </c>
      <c r="R41" s="25">
        <v>1748</v>
      </c>
      <c r="S41" s="12">
        <f t="shared" si="15"/>
        <v>12.68</v>
      </c>
      <c r="T41" s="25">
        <f t="shared" si="16"/>
        <v>1750</v>
      </c>
      <c r="U41" s="14">
        <f t="shared" si="17"/>
        <v>0.01</v>
      </c>
      <c r="V41" s="25">
        <f t="shared" si="18"/>
        <v>2</v>
      </c>
      <c r="W41" s="14">
        <f t="shared" si="19"/>
        <v>13</v>
      </c>
      <c r="X41" s="25">
        <f t="shared" si="20"/>
        <v>1802</v>
      </c>
      <c r="Y41" s="12">
        <f t="shared" si="21"/>
        <v>13.01</v>
      </c>
      <c r="Z41" s="25">
        <f t="shared" si="22"/>
        <v>1804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0.98</v>
      </c>
      <c r="R42" s="25">
        <v>150</v>
      </c>
      <c r="S42" s="12">
        <f t="shared" si="15"/>
        <v>0.98</v>
      </c>
      <c r="T42" s="25">
        <f t="shared" si="16"/>
        <v>150</v>
      </c>
      <c r="U42" s="14">
        <f t="shared" si="17"/>
        <v>0</v>
      </c>
      <c r="V42" s="25">
        <f t="shared" si="18"/>
        <v>0</v>
      </c>
      <c r="W42" s="14">
        <f t="shared" si="19"/>
        <v>0.98</v>
      </c>
      <c r="X42" s="25">
        <f t="shared" si="20"/>
        <v>150</v>
      </c>
      <c r="Y42" s="12">
        <f t="shared" si="21"/>
        <v>0.98</v>
      </c>
      <c r="Z42" s="25">
        <f t="shared" si="22"/>
        <v>150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0.33</v>
      </c>
      <c r="F44" s="25">
        <f>SUM(F41:F43)</f>
        <v>54</v>
      </c>
      <c r="G44" s="12">
        <f t="shared" si="11"/>
        <v>0.33</v>
      </c>
      <c r="H44" s="25">
        <f t="shared" si="12"/>
        <v>54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0.01</v>
      </c>
      <c r="P44" s="25">
        <f>SUM(P41:P43)</f>
        <v>2</v>
      </c>
      <c r="Q44" s="12">
        <f>SUM(Q41:Q43)</f>
        <v>13.65</v>
      </c>
      <c r="R44" s="25">
        <f>SUM(R41:R43)</f>
        <v>1898</v>
      </c>
      <c r="S44" s="12">
        <f t="shared" si="15"/>
        <v>13.66</v>
      </c>
      <c r="T44" s="25">
        <f t="shared" si="16"/>
        <v>1900</v>
      </c>
      <c r="U44" s="14">
        <f t="shared" si="17"/>
        <v>0.01</v>
      </c>
      <c r="V44" s="25">
        <f t="shared" si="18"/>
        <v>2</v>
      </c>
      <c r="W44" s="14">
        <f t="shared" si="19"/>
        <v>13.98</v>
      </c>
      <c r="X44" s="25">
        <f t="shared" si="20"/>
        <v>1952</v>
      </c>
      <c r="Y44" s="12">
        <f t="shared" si="21"/>
        <v>13.99</v>
      </c>
      <c r="Z44" s="25">
        <f t="shared" si="22"/>
        <v>1954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2.87</v>
      </c>
      <c r="F45" s="25">
        <v>462</v>
      </c>
      <c r="G45" s="12">
        <f t="shared" si="11"/>
        <v>2.87</v>
      </c>
      <c r="H45" s="25">
        <f t="shared" si="12"/>
        <v>462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0.65</v>
      </c>
      <c r="P45" s="25">
        <v>123</v>
      </c>
      <c r="Q45" s="12">
        <v>69.5</v>
      </c>
      <c r="R45" s="25">
        <v>9997</v>
      </c>
      <c r="S45" s="12">
        <f t="shared" si="15"/>
        <v>70.150000000000006</v>
      </c>
      <c r="T45" s="25">
        <f t="shared" si="16"/>
        <v>10120</v>
      </c>
      <c r="U45" s="14">
        <f t="shared" si="17"/>
        <v>0.65</v>
      </c>
      <c r="V45" s="25">
        <f t="shared" si="18"/>
        <v>123</v>
      </c>
      <c r="W45" s="14">
        <f t="shared" si="19"/>
        <v>72.37</v>
      </c>
      <c r="X45" s="25">
        <f t="shared" si="20"/>
        <v>10459</v>
      </c>
      <c r="Y45" s="12">
        <f t="shared" si="21"/>
        <v>73.02000000000001</v>
      </c>
      <c r="Z45" s="25">
        <f t="shared" si="22"/>
        <v>10582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0.12</v>
      </c>
      <c r="R46" s="25">
        <v>17</v>
      </c>
      <c r="S46" s="12">
        <f t="shared" si="15"/>
        <v>0.12</v>
      </c>
      <c r="T46" s="25">
        <f t="shared" si="16"/>
        <v>17</v>
      </c>
      <c r="U46" s="14">
        <f t="shared" si="17"/>
        <v>0</v>
      </c>
      <c r="V46" s="25">
        <f t="shared" si="18"/>
        <v>0</v>
      </c>
      <c r="W46" s="14">
        <f t="shared" si="19"/>
        <v>0.12</v>
      </c>
      <c r="X46" s="25">
        <f t="shared" si="20"/>
        <v>17</v>
      </c>
      <c r="Y46" s="12">
        <f t="shared" si="21"/>
        <v>0.12</v>
      </c>
      <c r="Z46" s="25">
        <f t="shared" si="22"/>
        <v>17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2.87</v>
      </c>
      <c r="F47" s="25">
        <f>SUM(F45:F46)</f>
        <v>462</v>
      </c>
      <c r="G47" s="12">
        <f t="shared" si="11"/>
        <v>2.87</v>
      </c>
      <c r="H47" s="25">
        <f t="shared" si="12"/>
        <v>462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0.65</v>
      </c>
      <c r="P47" s="25">
        <f>SUM(P45:P46)</f>
        <v>123</v>
      </c>
      <c r="Q47" s="12">
        <f>SUM(Q45:Q46)</f>
        <v>69.62</v>
      </c>
      <c r="R47" s="25">
        <f>SUM(R45:R46)</f>
        <v>10014</v>
      </c>
      <c r="S47" s="12">
        <f t="shared" si="15"/>
        <v>70.27000000000001</v>
      </c>
      <c r="T47" s="25">
        <f t="shared" si="16"/>
        <v>10137</v>
      </c>
      <c r="U47" s="14">
        <f t="shared" si="17"/>
        <v>0.65</v>
      </c>
      <c r="V47" s="25">
        <f t="shared" si="18"/>
        <v>123</v>
      </c>
      <c r="W47" s="14">
        <f t="shared" si="19"/>
        <v>72.490000000000009</v>
      </c>
      <c r="X47" s="25">
        <f t="shared" si="20"/>
        <v>10476</v>
      </c>
      <c r="Y47" s="12">
        <f t="shared" si="21"/>
        <v>73.140000000000015</v>
      </c>
      <c r="Z47" s="25">
        <f t="shared" si="22"/>
        <v>10599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0.18</v>
      </c>
      <c r="F51" s="29">
        <v>29</v>
      </c>
      <c r="G51" s="12">
        <f t="shared" si="11"/>
        <v>0.18</v>
      </c>
      <c r="H51" s="25">
        <f t="shared" si="12"/>
        <v>29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9.51</v>
      </c>
      <c r="R51" s="29">
        <v>1346</v>
      </c>
      <c r="S51" s="12">
        <f t="shared" si="15"/>
        <v>9.51</v>
      </c>
      <c r="T51" s="25">
        <f t="shared" si="16"/>
        <v>1346</v>
      </c>
      <c r="U51" s="14">
        <f t="shared" si="17"/>
        <v>0</v>
      </c>
      <c r="V51" s="25">
        <f t="shared" si="18"/>
        <v>0</v>
      </c>
      <c r="W51" s="14">
        <f t="shared" si="19"/>
        <v>9.69</v>
      </c>
      <c r="X51" s="25">
        <f t="shared" si="20"/>
        <v>1375</v>
      </c>
      <c r="Y51" s="12">
        <f t="shared" si="21"/>
        <v>9.69</v>
      </c>
      <c r="Z51" s="25">
        <f t="shared" si="22"/>
        <v>1375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0.76</v>
      </c>
      <c r="D52" s="26">
        <f t="shared" si="23"/>
        <v>172</v>
      </c>
      <c r="E52" s="19">
        <f t="shared" si="23"/>
        <v>119.52000000000001</v>
      </c>
      <c r="F52" s="26">
        <f t="shared" si="23"/>
        <v>18609</v>
      </c>
      <c r="G52" s="19">
        <f t="shared" si="23"/>
        <v>120.28000000000002</v>
      </c>
      <c r="H52" s="26">
        <f t="shared" si="23"/>
        <v>18781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11.72</v>
      </c>
      <c r="P52" s="26">
        <f t="shared" si="23"/>
        <v>1970</v>
      </c>
      <c r="Q52" s="19">
        <f t="shared" ref="Q52:Z52" si="24">SUM(Q40,Q44,Q47,Q48:Q51)</f>
        <v>2886.3599999999997</v>
      </c>
      <c r="R52" s="26">
        <f t="shared" si="24"/>
        <v>408699</v>
      </c>
      <c r="S52" s="19">
        <f t="shared" si="24"/>
        <v>2898.0799999999995</v>
      </c>
      <c r="T52" s="26">
        <f t="shared" si="24"/>
        <v>410669</v>
      </c>
      <c r="U52" s="19">
        <f t="shared" si="24"/>
        <v>12.48</v>
      </c>
      <c r="V52" s="26">
        <f t="shared" si="24"/>
        <v>2142</v>
      </c>
      <c r="W52" s="19">
        <f t="shared" si="24"/>
        <v>3005.8799999999997</v>
      </c>
      <c r="X52" s="26">
        <f t="shared" si="24"/>
        <v>427308</v>
      </c>
      <c r="Y52" s="19">
        <f t="shared" si="24"/>
        <v>3018.3599999999992</v>
      </c>
      <c r="Z52" s="26">
        <f t="shared" si="24"/>
        <v>429450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1802.43</v>
      </c>
      <c r="D58" s="25">
        <f t="shared" ref="D58:D76" si="26">SUM(V33,P8)</f>
        <v>887271</v>
      </c>
      <c r="E58" s="14">
        <f t="shared" ref="E58:E76" si="27">SUM(W33,Q8)</f>
        <v>2544.35</v>
      </c>
      <c r="F58" s="25">
        <f t="shared" ref="F58:F76" si="28">SUM(X33,R8)</f>
        <v>361564</v>
      </c>
      <c r="G58" s="14">
        <f t="shared" ref="G58:G76" si="29">SUM(Y33,S8)</f>
        <v>4346.78</v>
      </c>
      <c r="H58" s="25">
        <f t="shared" ref="H58:H76" si="30">SUM(Z33,T8)</f>
        <v>1248835</v>
      </c>
      <c r="I58" s="15">
        <v>0</v>
      </c>
      <c r="J58" s="29">
        <v>39.61</v>
      </c>
      <c r="K58" s="17">
        <v>3.1</v>
      </c>
      <c r="L58" s="32">
        <v>224.6</v>
      </c>
      <c r="M58" s="18">
        <v>233660</v>
      </c>
      <c r="N58" s="25">
        <v>3.88</v>
      </c>
      <c r="O58" s="17">
        <f t="shared" ref="O58:O76" si="31">SUM(G58,I58,J58:L58,N58)</f>
        <v>4617.97</v>
      </c>
    </row>
    <row r="59" spans="1:26" ht="14.15" customHeight="1">
      <c r="A59" s="42"/>
      <c r="B59" s="6" t="s">
        <v>27</v>
      </c>
      <c r="C59" s="14">
        <f t="shared" si="25"/>
        <v>145.54</v>
      </c>
      <c r="D59" s="25">
        <f t="shared" si="26"/>
        <v>67764</v>
      </c>
      <c r="E59" s="14">
        <f t="shared" si="27"/>
        <v>185.72999999999996</v>
      </c>
      <c r="F59" s="25">
        <f t="shared" si="28"/>
        <v>26659</v>
      </c>
      <c r="G59" s="14">
        <f t="shared" si="29"/>
        <v>331.27</v>
      </c>
      <c r="H59" s="25">
        <f t="shared" si="30"/>
        <v>94423</v>
      </c>
      <c r="I59" s="15">
        <v>0</v>
      </c>
      <c r="J59" s="29">
        <v>10.91</v>
      </c>
      <c r="K59" s="17">
        <v>0</v>
      </c>
      <c r="L59" s="32">
        <v>11.94</v>
      </c>
      <c r="M59" s="18">
        <v>12808</v>
      </c>
      <c r="N59" s="25">
        <v>0.71</v>
      </c>
      <c r="O59" s="17">
        <f t="shared" si="31"/>
        <v>354.83</v>
      </c>
    </row>
    <row r="60" spans="1:26" ht="14.15" customHeight="1">
      <c r="A60" s="42"/>
      <c r="B60" s="6" t="s">
        <v>28</v>
      </c>
      <c r="C60" s="14">
        <f t="shared" si="25"/>
        <v>101.67</v>
      </c>
      <c r="D60" s="25">
        <f t="shared" si="26"/>
        <v>44352</v>
      </c>
      <c r="E60" s="14">
        <f t="shared" si="27"/>
        <v>181.78</v>
      </c>
      <c r="F60" s="25">
        <f t="shared" si="28"/>
        <v>25207</v>
      </c>
      <c r="G60" s="14">
        <f t="shared" si="29"/>
        <v>283.45</v>
      </c>
      <c r="H60" s="25">
        <f t="shared" si="30"/>
        <v>69559</v>
      </c>
      <c r="I60" s="15">
        <v>0.31</v>
      </c>
      <c r="J60" s="29">
        <v>11.83</v>
      </c>
      <c r="K60" s="17">
        <v>0.03</v>
      </c>
      <c r="L60" s="32">
        <v>5.26</v>
      </c>
      <c r="M60" s="18">
        <v>5101</v>
      </c>
      <c r="N60" s="25">
        <v>0.34</v>
      </c>
      <c r="O60" s="17">
        <f t="shared" si="31"/>
        <v>301.21999999999991</v>
      </c>
    </row>
    <row r="61" spans="1:26" ht="14.15" customHeight="1">
      <c r="A61" s="42"/>
      <c r="B61" s="6" t="s">
        <v>29</v>
      </c>
      <c r="C61" s="14">
        <f t="shared" si="25"/>
        <v>3.91</v>
      </c>
      <c r="D61" s="25">
        <f t="shared" si="26"/>
        <v>1658</v>
      </c>
      <c r="E61" s="14">
        <f t="shared" si="27"/>
        <v>23.79</v>
      </c>
      <c r="F61" s="25">
        <f t="shared" si="28"/>
        <v>3469</v>
      </c>
      <c r="G61" s="14">
        <f t="shared" si="29"/>
        <v>27.7</v>
      </c>
      <c r="H61" s="25">
        <f t="shared" si="30"/>
        <v>5127</v>
      </c>
      <c r="I61" s="15">
        <v>0</v>
      </c>
      <c r="J61" s="29">
        <v>0</v>
      </c>
      <c r="K61" s="17">
        <v>0</v>
      </c>
      <c r="L61" s="32">
        <v>0.11</v>
      </c>
      <c r="M61" s="18">
        <v>132</v>
      </c>
      <c r="N61" s="25">
        <v>0</v>
      </c>
      <c r="O61" s="17">
        <f t="shared" si="31"/>
        <v>27.81</v>
      </c>
    </row>
    <row r="62" spans="1:26" ht="14.15" customHeight="1">
      <c r="A62" s="42"/>
      <c r="B62" s="6" t="s">
        <v>30</v>
      </c>
      <c r="C62" s="14">
        <f t="shared" si="25"/>
        <v>1.01</v>
      </c>
      <c r="D62" s="25">
        <f t="shared" si="26"/>
        <v>379</v>
      </c>
      <c r="E62" s="14">
        <f t="shared" si="27"/>
        <v>6.4799999999999995</v>
      </c>
      <c r="F62" s="25">
        <f t="shared" si="28"/>
        <v>936</v>
      </c>
      <c r="G62" s="14">
        <f t="shared" si="29"/>
        <v>7.49</v>
      </c>
      <c r="H62" s="25">
        <f t="shared" si="30"/>
        <v>1315</v>
      </c>
      <c r="I62" s="15">
        <v>0</v>
      </c>
      <c r="J62" s="29">
        <v>0</v>
      </c>
      <c r="K62" s="17">
        <v>0</v>
      </c>
      <c r="L62" s="32">
        <v>0.52</v>
      </c>
      <c r="M62" s="18">
        <v>452</v>
      </c>
      <c r="N62" s="25">
        <v>0.24</v>
      </c>
      <c r="O62" s="17">
        <f t="shared" si="31"/>
        <v>8.25</v>
      </c>
    </row>
    <row r="63" spans="1:26" ht="14.15" customHeight="1">
      <c r="A63" s="42"/>
      <c r="B63" s="6" t="s">
        <v>31</v>
      </c>
      <c r="C63" s="14">
        <f t="shared" si="25"/>
        <v>3.7</v>
      </c>
      <c r="D63" s="25">
        <f t="shared" si="26"/>
        <v>2135</v>
      </c>
      <c r="E63" s="14">
        <f t="shared" si="27"/>
        <v>0.92</v>
      </c>
      <c r="F63" s="25">
        <f t="shared" si="28"/>
        <v>129</v>
      </c>
      <c r="G63" s="14">
        <f t="shared" si="29"/>
        <v>4.62</v>
      </c>
      <c r="H63" s="25">
        <f t="shared" si="30"/>
        <v>2264</v>
      </c>
      <c r="I63" s="15">
        <v>0</v>
      </c>
      <c r="J63" s="29">
        <v>0.15</v>
      </c>
      <c r="K63" s="17">
        <v>0</v>
      </c>
      <c r="L63" s="32">
        <v>0.18</v>
      </c>
      <c r="M63" s="18">
        <v>139</v>
      </c>
      <c r="N63" s="25">
        <v>0</v>
      </c>
      <c r="O63" s="17">
        <f t="shared" si="31"/>
        <v>4.95</v>
      </c>
    </row>
    <row r="64" spans="1:26" ht="14.15" customHeight="1">
      <c r="A64" s="42"/>
      <c r="B64" s="6" t="s">
        <v>32</v>
      </c>
      <c r="C64" s="14">
        <f t="shared" si="25"/>
        <v>9.7799999999999994</v>
      </c>
      <c r="D64" s="25">
        <f t="shared" si="26"/>
        <v>4482</v>
      </c>
      <c r="E64" s="14">
        <f t="shared" si="27"/>
        <v>20.57</v>
      </c>
      <c r="F64" s="25">
        <f t="shared" si="28"/>
        <v>3014</v>
      </c>
      <c r="G64" s="14">
        <f t="shared" si="29"/>
        <v>30.35</v>
      </c>
      <c r="H64" s="25">
        <f t="shared" si="30"/>
        <v>7496</v>
      </c>
      <c r="I64" s="15">
        <v>0</v>
      </c>
      <c r="J64" s="29">
        <v>0.74</v>
      </c>
      <c r="K64" s="17">
        <v>0</v>
      </c>
      <c r="L64" s="32">
        <v>0.84</v>
      </c>
      <c r="M64" s="18">
        <v>900</v>
      </c>
      <c r="N64" s="36">
        <v>0</v>
      </c>
      <c r="O64" s="16">
        <f t="shared" si="31"/>
        <v>31.93</v>
      </c>
    </row>
    <row r="65" spans="1:15" ht="14.15" customHeight="1">
      <c r="A65" s="42"/>
      <c r="B65" s="6" t="s">
        <v>33</v>
      </c>
      <c r="C65" s="14">
        <f t="shared" si="25"/>
        <v>2068.0400000000004</v>
      </c>
      <c r="D65" s="25">
        <f t="shared" si="26"/>
        <v>1008041</v>
      </c>
      <c r="E65" s="14">
        <f t="shared" si="27"/>
        <v>2963.6199999999994</v>
      </c>
      <c r="F65" s="25">
        <f t="shared" si="28"/>
        <v>420978</v>
      </c>
      <c r="G65" s="14">
        <f t="shared" si="29"/>
        <v>5031.66</v>
      </c>
      <c r="H65" s="25">
        <f t="shared" si="30"/>
        <v>1429019</v>
      </c>
      <c r="I65" s="12">
        <f t="shared" ref="I65:N65" si="32">SUM(I58:I64)</f>
        <v>0.31</v>
      </c>
      <c r="J65" s="32">
        <f t="shared" si="32"/>
        <v>63.239999999999995</v>
      </c>
      <c r="K65" s="12">
        <f t="shared" si="32"/>
        <v>3.13</v>
      </c>
      <c r="L65" s="32">
        <f t="shared" si="32"/>
        <v>243.45000000000002</v>
      </c>
      <c r="M65" s="18">
        <f t="shared" si="32"/>
        <v>253192</v>
      </c>
      <c r="N65" s="36">
        <f t="shared" si="32"/>
        <v>5.17</v>
      </c>
      <c r="O65" s="16">
        <f t="shared" si="31"/>
        <v>5346.96</v>
      </c>
    </row>
    <row r="66" spans="1:15" ht="14.15" customHeight="1">
      <c r="A66" s="42" t="s">
        <v>34</v>
      </c>
      <c r="B66" s="6" t="s">
        <v>35</v>
      </c>
      <c r="C66" s="14">
        <f t="shared" si="25"/>
        <v>2.6799999999999997</v>
      </c>
      <c r="D66" s="25">
        <f t="shared" si="26"/>
        <v>1224</v>
      </c>
      <c r="E66" s="14">
        <f t="shared" si="27"/>
        <v>13.31</v>
      </c>
      <c r="F66" s="25">
        <f t="shared" si="28"/>
        <v>1843</v>
      </c>
      <c r="G66" s="14">
        <f t="shared" si="29"/>
        <v>15.99</v>
      </c>
      <c r="H66" s="25">
        <f t="shared" si="30"/>
        <v>3067</v>
      </c>
      <c r="I66" s="12">
        <v>0</v>
      </c>
      <c r="J66" s="32">
        <v>0.11</v>
      </c>
      <c r="K66" s="12">
        <v>0</v>
      </c>
      <c r="L66" s="32">
        <v>0.55000000000000004</v>
      </c>
      <c r="M66" s="18">
        <v>568</v>
      </c>
      <c r="N66" s="36">
        <v>0</v>
      </c>
      <c r="O66" s="16">
        <f t="shared" si="31"/>
        <v>16.650000000000002</v>
      </c>
    </row>
    <row r="67" spans="1:15" ht="14.15" customHeight="1">
      <c r="A67" s="42"/>
      <c r="B67" s="6" t="s">
        <v>36</v>
      </c>
      <c r="C67" s="14">
        <f t="shared" si="25"/>
        <v>30.22</v>
      </c>
      <c r="D67" s="25">
        <f t="shared" si="26"/>
        <v>13650</v>
      </c>
      <c r="E67" s="14">
        <f t="shared" si="27"/>
        <v>10.83</v>
      </c>
      <c r="F67" s="25">
        <f t="shared" si="28"/>
        <v>1841</v>
      </c>
      <c r="G67" s="14">
        <f t="shared" si="29"/>
        <v>41.05</v>
      </c>
      <c r="H67" s="25">
        <f t="shared" si="30"/>
        <v>15491</v>
      </c>
      <c r="I67" s="12">
        <v>0</v>
      </c>
      <c r="J67" s="32">
        <v>0</v>
      </c>
      <c r="K67" s="12">
        <v>0.11</v>
      </c>
      <c r="L67" s="32">
        <v>0</v>
      </c>
      <c r="M67" s="18">
        <v>0</v>
      </c>
      <c r="N67" s="36">
        <v>0</v>
      </c>
      <c r="O67" s="16">
        <f t="shared" si="31"/>
        <v>41.16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32.9</v>
      </c>
      <c r="D69" s="25">
        <f t="shared" si="26"/>
        <v>14874</v>
      </c>
      <c r="E69" s="14">
        <f t="shared" si="27"/>
        <v>24.14</v>
      </c>
      <c r="F69" s="25">
        <f t="shared" si="28"/>
        <v>3684</v>
      </c>
      <c r="G69" s="14">
        <f t="shared" si="29"/>
        <v>57.04</v>
      </c>
      <c r="H69" s="25">
        <f t="shared" si="30"/>
        <v>18558</v>
      </c>
      <c r="I69" s="12">
        <f t="shared" ref="I69:N69" si="33">SUM(I66:I68)</f>
        <v>0</v>
      </c>
      <c r="J69" s="32">
        <f t="shared" si="33"/>
        <v>0.11</v>
      </c>
      <c r="K69" s="12">
        <f t="shared" si="33"/>
        <v>0.11</v>
      </c>
      <c r="L69" s="32">
        <f t="shared" si="33"/>
        <v>0.55000000000000004</v>
      </c>
      <c r="M69" s="18">
        <f t="shared" si="33"/>
        <v>568</v>
      </c>
      <c r="N69" s="36">
        <f t="shared" si="33"/>
        <v>0</v>
      </c>
      <c r="O69" s="16">
        <f t="shared" si="31"/>
        <v>57.809999999999995</v>
      </c>
    </row>
    <row r="70" spans="1:15" ht="14.15" customHeight="1">
      <c r="A70" s="43" t="s">
        <v>38</v>
      </c>
      <c r="B70" s="6" t="s">
        <v>39</v>
      </c>
      <c r="C70" s="14">
        <f t="shared" si="25"/>
        <v>47.78</v>
      </c>
      <c r="D70" s="25">
        <f t="shared" si="26"/>
        <v>23136</v>
      </c>
      <c r="E70" s="14">
        <f t="shared" si="27"/>
        <v>73.37</v>
      </c>
      <c r="F70" s="25">
        <f t="shared" si="28"/>
        <v>10626</v>
      </c>
      <c r="G70" s="14">
        <f t="shared" si="29"/>
        <v>121.15</v>
      </c>
      <c r="H70" s="25">
        <f t="shared" si="30"/>
        <v>33762</v>
      </c>
      <c r="I70" s="12">
        <v>0</v>
      </c>
      <c r="J70" s="32">
        <v>0.21</v>
      </c>
      <c r="K70" s="12">
        <v>0</v>
      </c>
      <c r="L70" s="32">
        <v>1.2</v>
      </c>
      <c r="M70" s="18">
        <v>1251</v>
      </c>
      <c r="N70" s="36">
        <v>0.11</v>
      </c>
      <c r="O70" s="16">
        <f t="shared" si="31"/>
        <v>122.67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0.12</v>
      </c>
      <c r="F71" s="25">
        <f t="shared" si="28"/>
        <v>17</v>
      </c>
      <c r="G71" s="14">
        <f t="shared" si="29"/>
        <v>0.12</v>
      </c>
      <c r="H71" s="25">
        <f t="shared" si="30"/>
        <v>17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0.12</v>
      </c>
    </row>
    <row r="72" spans="1:15" ht="14.15" customHeight="1">
      <c r="A72" s="42"/>
      <c r="B72" s="6" t="s">
        <v>33</v>
      </c>
      <c r="C72" s="14">
        <f t="shared" si="25"/>
        <v>47.78</v>
      </c>
      <c r="D72" s="25">
        <f t="shared" si="26"/>
        <v>23136</v>
      </c>
      <c r="E72" s="14">
        <f t="shared" si="27"/>
        <v>73.490000000000009</v>
      </c>
      <c r="F72" s="25">
        <f t="shared" si="28"/>
        <v>10643</v>
      </c>
      <c r="G72" s="14">
        <f t="shared" si="29"/>
        <v>121.27000000000001</v>
      </c>
      <c r="H72" s="25">
        <f t="shared" si="30"/>
        <v>33779</v>
      </c>
      <c r="I72" s="12">
        <f t="shared" ref="I72:N72" si="34">SUM(I70:I71)</f>
        <v>0</v>
      </c>
      <c r="J72" s="32">
        <f t="shared" si="34"/>
        <v>0.21</v>
      </c>
      <c r="K72" s="12">
        <f t="shared" si="34"/>
        <v>0</v>
      </c>
      <c r="L72" s="32">
        <f t="shared" si="34"/>
        <v>1.2</v>
      </c>
      <c r="M72" s="18">
        <f t="shared" si="34"/>
        <v>1251</v>
      </c>
      <c r="N72" s="36">
        <f t="shared" si="34"/>
        <v>0.11</v>
      </c>
      <c r="O72" s="16">
        <f t="shared" si="31"/>
        <v>122.79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77.680000000000007</v>
      </c>
      <c r="D74" s="25">
        <f t="shared" si="26"/>
        <v>21943</v>
      </c>
      <c r="E74" s="14">
        <f t="shared" si="27"/>
        <v>0</v>
      </c>
      <c r="F74" s="25">
        <f t="shared" si="28"/>
        <v>0</v>
      </c>
      <c r="G74" s="14">
        <f t="shared" si="29"/>
        <v>77.680000000000007</v>
      </c>
      <c r="H74" s="25">
        <f t="shared" si="30"/>
        <v>21943</v>
      </c>
      <c r="I74" s="15">
        <v>0</v>
      </c>
      <c r="J74" s="29">
        <v>0.09</v>
      </c>
      <c r="K74" s="17">
        <v>0.51</v>
      </c>
      <c r="L74" s="32">
        <v>0</v>
      </c>
      <c r="M74" s="18">
        <v>0</v>
      </c>
      <c r="N74" s="25">
        <v>0</v>
      </c>
      <c r="O74" s="17">
        <f t="shared" si="31"/>
        <v>78.280000000000015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2.89</v>
      </c>
      <c r="D76" s="25">
        <f t="shared" si="26"/>
        <v>1350</v>
      </c>
      <c r="E76" s="14">
        <f t="shared" si="27"/>
        <v>9.69</v>
      </c>
      <c r="F76" s="25">
        <f t="shared" si="28"/>
        <v>1375</v>
      </c>
      <c r="G76" s="14">
        <f t="shared" si="29"/>
        <v>12.58</v>
      </c>
      <c r="H76" s="25">
        <f t="shared" si="30"/>
        <v>2725</v>
      </c>
      <c r="I76" s="15">
        <v>0</v>
      </c>
      <c r="J76" s="29">
        <v>0.28000000000000003</v>
      </c>
      <c r="K76" s="17">
        <v>0</v>
      </c>
      <c r="L76" s="32">
        <v>0.99</v>
      </c>
      <c r="M76" s="18">
        <v>904</v>
      </c>
      <c r="N76" s="25">
        <v>0</v>
      </c>
      <c r="O76" s="17">
        <f t="shared" si="31"/>
        <v>13.85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2229.2900000000004</v>
      </c>
      <c r="D77" s="26">
        <f t="shared" si="35"/>
        <v>1069344</v>
      </c>
      <c r="E77" s="19">
        <f t="shared" si="35"/>
        <v>3070.9399999999991</v>
      </c>
      <c r="F77" s="26">
        <f t="shared" si="35"/>
        <v>436680</v>
      </c>
      <c r="G77" s="19">
        <f t="shared" si="35"/>
        <v>5300.2300000000005</v>
      </c>
      <c r="H77" s="26">
        <f t="shared" si="35"/>
        <v>1506024</v>
      </c>
      <c r="I77" s="15">
        <f t="shared" si="35"/>
        <v>0.31</v>
      </c>
      <c r="J77" s="33">
        <f t="shared" si="35"/>
        <v>63.93</v>
      </c>
      <c r="K77" s="20">
        <f t="shared" si="35"/>
        <v>3.75</v>
      </c>
      <c r="L77" s="35">
        <f t="shared" si="35"/>
        <v>246.19000000000003</v>
      </c>
      <c r="M77" s="21">
        <f t="shared" si="35"/>
        <v>255915</v>
      </c>
      <c r="N77" s="26">
        <f t="shared" si="35"/>
        <v>5.28</v>
      </c>
      <c r="O77" s="20">
        <f t="shared" si="35"/>
        <v>5619.6900000000005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54C83-F1F2-4017-9E44-0742C937267B}">
  <sheetPr codeName="Sheet31">
    <pageSetUpPr fitToPage="1"/>
  </sheetPr>
  <dimension ref="A1:BD77"/>
  <sheetViews>
    <sheetView showZeros="0" view="pageBreakPreview" topLeftCell="A35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50</v>
      </c>
      <c r="D3" s="23" t="s">
        <v>53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4673.18</v>
      </c>
      <c r="D8" s="25">
        <v>2532508</v>
      </c>
      <c r="E8" s="12">
        <v>57.24</v>
      </c>
      <c r="F8" s="25">
        <v>6436</v>
      </c>
      <c r="G8" s="12">
        <f t="shared" ref="G8:G26" si="0">SUM(C8,E8)</f>
        <v>4730.42</v>
      </c>
      <c r="H8" s="25">
        <f t="shared" ref="H8:H26" si="1">SUM(D8,F8)</f>
        <v>2538944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4673.18</v>
      </c>
      <c r="P8" s="25">
        <f t="shared" ref="P8:P26" si="5">SUM(D8,J8)</f>
        <v>2532508</v>
      </c>
      <c r="Q8" s="12">
        <f t="shared" ref="Q8:Q26" si="6">SUM(E8,K8)</f>
        <v>57.24</v>
      </c>
      <c r="R8" s="25">
        <f t="shared" ref="R8:R26" si="7">SUM(F8,L8)</f>
        <v>6436</v>
      </c>
      <c r="S8" s="12">
        <f t="shared" ref="S8:S26" si="8">SUM(O8,Q8)</f>
        <v>4730.42</v>
      </c>
      <c r="T8" s="25">
        <f t="shared" ref="T8:T26" si="9">SUM(P8,R8)</f>
        <v>2538944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690.86</v>
      </c>
      <c r="D9" s="25">
        <v>394260</v>
      </c>
      <c r="E9" s="12">
        <v>1.57</v>
      </c>
      <c r="F9" s="25">
        <v>207</v>
      </c>
      <c r="G9" s="12">
        <f t="shared" si="0"/>
        <v>692.43000000000006</v>
      </c>
      <c r="H9" s="25">
        <f t="shared" si="1"/>
        <v>394467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690.86</v>
      </c>
      <c r="P9" s="25">
        <f t="shared" si="5"/>
        <v>394260</v>
      </c>
      <c r="Q9" s="12">
        <f t="shared" si="6"/>
        <v>1.57</v>
      </c>
      <c r="R9" s="25">
        <f t="shared" si="7"/>
        <v>207</v>
      </c>
      <c r="S9" s="12">
        <f t="shared" si="8"/>
        <v>692.43000000000006</v>
      </c>
      <c r="T9" s="25">
        <f t="shared" si="9"/>
        <v>394467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388.78</v>
      </c>
      <c r="D10" s="25">
        <v>210897</v>
      </c>
      <c r="E10" s="12">
        <v>0.36</v>
      </c>
      <c r="F10" s="25">
        <v>71</v>
      </c>
      <c r="G10" s="12">
        <f t="shared" si="0"/>
        <v>389.14</v>
      </c>
      <c r="H10" s="25">
        <f t="shared" si="1"/>
        <v>210968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388.78</v>
      </c>
      <c r="P10" s="25">
        <f t="shared" si="5"/>
        <v>210897</v>
      </c>
      <c r="Q10" s="12">
        <f t="shared" si="6"/>
        <v>0.36</v>
      </c>
      <c r="R10" s="25">
        <f t="shared" si="7"/>
        <v>71</v>
      </c>
      <c r="S10" s="12">
        <f t="shared" si="8"/>
        <v>389.14</v>
      </c>
      <c r="T10" s="25">
        <f t="shared" si="9"/>
        <v>210968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1.52</v>
      </c>
      <c r="D11" s="25">
        <v>837</v>
      </c>
      <c r="E11" s="12">
        <v>0</v>
      </c>
      <c r="F11" s="25">
        <v>0</v>
      </c>
      <c r="G11" s="12">
        <f t="shared" si="0"/>
        <v>1.52</v>
      </c>
      <c r="H11" s="25">
        <f t="shared" si="1"/>
        <v>837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1.52</v>
      </c>
      <c r="P11" s="25">
        <f t="shared" si="5"/>
        <v>837</v>
      </c>
      <c r="Q11" s="12">
        <f t="shared" si="6"/>
        <v>0</v>
      </c>
      <c r="R11" s="25">
        <f t="shared" si="7"/>
        <v>0</v>
      </c>
      <c r="S11" s="12">
        <f t="shared" si="8"/>
        <v>1.52</v>
      </c>
      <c r="T11" s="25">
        <f t="shared" si="9"/>
        <v>837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7.13</v>
      </c>
      <c r="D12" s="25">
        <v>4245</v>
      </c>
      <c r="E12" s="12">
        <v>0</v>
      </c>
      <c r="F12" s="25">
        <v>0</v>
      </c>
      <c r="G12" s="12">
        <f t="shared" si="0"/>
        <v>7.13</v>
      </c>
      <c r="H12" s="25">
        <f t="shared" si="1"/>
        <v>4245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7.13</v>
      </c>
      <c r="P12" s="25">
        <f t="shared" si="5"/>
        <v>4245</v>
      </c>
      <c r="Q12" s="12">
        <f t="shared" si="6"/>
        <v>0</v>
      </c>
      <c r="R12" s="25">
        <f t="shared" si="7"/>
        <v>0</v>
      </c>
      <c r="S12" s="12">
        <f t="shared" si="8"/>
        <v>7.13</v>
      </c>
      <c r="T12" s="25">
        <f t="shared" si="9"/>
        <v>4245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3.38</v>
      </c>
      <c r="D13" s="25">
        <v>1625</v>
      </c>
      <c r="E13" s="12">
        <v>0</v>
      </c>
      <c r="F13" s="25">
        <v>0</v>
      </c>
      <c r="G13" s="12">
        <f t="shared" si="0"/>
        <v>3.38</v>
      </c>
      <c r="H13" s="25">
        <f t="shared" si="1"/>
        <v>1625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3.38</v>
      </c>
      <c r="P13" s="25">
        <f t="shared" si="5"/>
        <v>1625</v>
      </c>
      <c r="Q13" s="12">
        <f t="shared" si="6"/>
        <v>0</v>
      </c>
      <c r="R13" s="25">
        <f t="shared" si="7"/>
        <v>0</v>
      </c>
      <c r="S13" s="12">
        <f t="shared" si="8"/>
        <v>3.38</v>
      </c>
      <c r="T13" s="25">
        <f t="shared" si="9"/>
        <v>1625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9.73</v>
      </c>
      <c r="D14" s="25">
        <v>5160</v>
      </c>
      <c r="E14" s="12">
        <v>0</v>
      </c>
      <c r="F14" s="25">
        <v>0</v>
      </c>
      <c r="G14" s="12">
        <f t="shared" si="0"/>
        <v>9.73</v>
      </c>
      <c r="H14" s="25">
        <f t="shared" si="1"/>
        <v>5160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9.73</v>
      </c>
      <c r="P14" s="25">
        <f t="shared" si="5"/>
        <v>5160</v>
      </c>
      <c r="Q14" s="12">
        <f t="shared" si="6"/>
        <v>0</v>
      </c>
      <c r="R14" s="25">
        <f t="shared" si="7"/>
        <v>0</v>
      </c>
      <c r="S14" s="12">
        <f t="shared" si="8"/>
        <v>9.73</v>
      </c>
      <c r="T14" s="25">
        <f t="shared" si="9"/>
        <v>5160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5774.58</v>
      </c>
      <c r="D15" s="25">
        <f>SUM(D8:D14)</f>
        <v>3149532</v>
      </c>
      <c r="E15" s="12">
        <f>SUM(E8:E14)</f>
        <v>59.17</v>
      </c>
      <c r="F15" s="25">
        <f>SUM(F8:F14)</f>
        <v>6714</v>
      </c>
      <c r="G15" s="12">
        <f t="shared" si="0"/>
        <v>5833.75</v>
      </c>
      <c r="H15" s="25">
        <f t="shared" si="1"/>
        <v>3156246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5774.58</v>
      </c>
      <c r="P15" s="25">
        <f t="shared" si="5"/>
        <v>3149532</v>
      </c>
      <c r="Q15" s="12">
        <f t="shared" si="6"/>
        <v>59.17</v>
      </c>
      <c r="R15" s="25">
        <f t="shared" si="7"/>
        <v>6714</v>
      </c>
      <c r="S15" s="12">
        <f t="shared" si="8"/>
        <v>5833.75</v>
      </c>
      <c r="T15" s="25">
        <f t="shared" si="9"/>
        <v>3156246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53.18</v>
      </c>
      <c r="D16" s="25">
        <v>21198</v>
      </c>
      <c r="E16" s="12">
        <v>0.79</v>
      </c>
      <c r="F16" s="25">
        <v>104</v>
      </c>
      <c r="G16" s="12">
        <f t="shared" si="0"/>
        <v>53.97</v>
      </c>
      <c r="H16" s="25">
        <f t="shared" si="1"/>
        <v>21302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53.18</v>
      </c>
      <c r="P16" s="25">
        <f t="shared" si="5"/>
        <v>21198</v>
      </c>
      <c r="Q16" s="12">
        <f t="shared" si="6"/>
        <v>0.79</v>
      </c>
      <c r="R16" s="25">
        <f t="shared" si="7"/>
        <v>104</v>
      </c>
      <c r="S16" s="12">
        <f t="shared" si="8"/>
        <v>53.97</v>
      </c>
      <c r="T16" s="25">
        <f t="shared" si="9"/>
        <v>21302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60.92</v>
      </c>
      <c r="D17" s="25">
        <v>36313</v>
      </c>
      <c r="E17" s="12">
        <v>0</v>
      </c>
      <c r="F17" s="25">
        <v>0</v>
      </c>
      <c r="G17" s="12">
        <f t="shared" si="0"/>
        <v>60.92</v>
      </c>
      <c r="H17" s="25">
        <f t="shared" si="1"/>
        <v>36313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60.92</v>
      </c>
      <c r="P17" s="25">
        <f t="shared" si="5"/>
        <v>36313</v>
      </c>
      <c r="Q17" s="12">
        <f t="shared" si="6"/>
        <v>0</v>
      </c>
      <c r="R17" s="25">
        <f t="shared" si="7"/>
        <v>0</v>
      </c>
      <c r="S17" s="12">
        <f t="shared" si="8"/>
        <v>60.92</v>
      </c>
      <c r="T17" s="25">
        <f t="shared" si="9"/>
        <v>36313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114.1</v>
      </c>
      <c r="D19" s="25">
        <f>SUM(D16:D18)</f>
        <v>57511</v>
      </c>
      <c r="E19" s="12">
        <f>SUM(E16:E18)</f>
        <v>0.79</v>
      </c>
      <c r="F19" s="25">
        <f>SUM(F16:F18)</f>
        <v>104</v>
      </c>
      <c r="G19" s="12">
        <f t="shared" si="0"/>
        <v>114.89</v>
      </c>
      <c r="H19" s="25">
        <f t="shared" si="1"/>
        <v>57615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114.1</v>
      </c>
      <c r="P19" s="25">
        <f t="shared" si="5"/>
        <v>57511</v>
      </c>
      <c r="Q19" s="12">
        <f t="shared" si="6"/>
        <v>0.79</v>
      </c>
      <c r="R19" s="25">
        <f t="shared" si="7"/>
        <v>104</v>
      </c>
      <c r="S19" s="12">
        <f t="shared" si="8"/>
        <v>114.89</v>
      </c>
      <c r="T19" s="25">
        <f t="shared" si="9"/>
        <v>57615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230.05</v>
      </c>
      <c r="D20" s="25">
        <v>131164</v>
      </c>
      <c r="E20" s="12">
        <v>1.82</v>
      </c>
      <c r="F20" s="25">
        <v>134</v>
      </c>
      <c r="G20" s="12">
        <f t="shared" si="0"/>
        <v>231.87</v>
      </c>
      <c r="H20" s="25">
        <f t="shared" si="1"/>
        <v>131298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230.05</v>
      </c>
      <c r="P20" s="25">
        <f t="shared" si="5"/>
        <v>131164</v>
      </c>
      <c r="Q20" s="12">
        <f t="shared" si="6"/>
        <v>1.82</v>
      </c>
      <c r="R20" s="25">
        <f t="shared" si="7"/>
        <v>134</v>
      </c>
      <c r="S20" s="12">
        <f t="shared" si="8"/>
        <v>231.87</v>
      </c>
      <c r="T20" s="25">
        <f t="shared" si="9"/>
        <v>131298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230.05</v>
      </c>
      <c r="D22" s="25">
        <f>SUM(D20:D21)</f>
        <v>131164</v>
      </c>
      <c r="E22" s="12">
        <f>SUM(E20:E21)</f>
        <v>1.82</v>
      </c>
      <c r="F22" s="25">
        <f>SUM(F20:F21)</f>
        <v>134</v>
      </c>
      <c r="G22" s="12">
        <f t="shared" si="0"/>
        <v>231.87</v>
      </c>
      <c r="H22" s="25">
        <f t="shared" si="1"/>
        <v>131298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230.05</v>
      </c>
      <c r="P22" s="25">
        <f t="shared" si="5"/>
        <v>131164</v>
      </c>
      <c r="Q22" s="12">
        <f t="shared" si="6"/>
        <v>1.82</v>
      </c>
      <c r="R22" s="25">
        <f t="shared" si="7"/>
        <v>134</v>
      </c>
      <c r="S22" s="12">
        <f t="shared" si="8"/>
        <v>231.87</v>
      </c>
      <c r="T22" s="25">
        <f t="shared" si="9"/>
        <v>131298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25.26</v>
      </c>
      <c r="D24" s="25">
        <v>9587</v>
      </c>
      <c r="E24" s="12">
        <v>0</v>
      </c>
      <c r="F24" s="25">
        <v>0</v>
      </c>
      <c r="G24" s="12">
        <f t="shared" si="0"/>
        <v>25.26</v>
      </c>
      <c r="H24" s="25">
        <f t="shared" si="1"/>
        <v>9587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25.26</v>
      </c>
      <c r="P24" s="25">
        <f t="shared" si="5"/>
        <v>9587</v>
      </c>
      <c r="Q24" s="12">
        <f t="shared" si="6"/>
        <v>0</v>
      </c>
      <c r="R24" s="25">
        <f t="shared" si="7"/>
        <v>0</v>
      </c>
      <c r="S24" s="12">
        <f t="shared" si="8"/>
        <v>25.26</v>
      </c>
      <c r="T24" s="25">
        <f t="shared" si="9"/>
        <v>9587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102.45</v>
      </c>
      <c r="D25" s="25">
        <v>26632</v>
      </c>
      <c r="E25" s="12">
        <v>0</v>
      </c>
      <c r="F25" s="25">
        <v>0</v>
      </c>
      <c r="G25" s="12">
        <f t="shared" si="0"/>
        <v>102.45</v>
      </c>
      <c r="H25" s="25">
        <f t="shared" si="1"/>
        <v>26632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102.45</v>
      </c>
      <c r="P25" s="25">
        <f t="shared" si="5"/>
        <v>26632</v>
      </c>
      <c r="Q25" s="12">
        <f t="shared" si="6"/>
        <v>0</v>
      </c>
      <c r="R25" s="25">
        <f t="shared" si="7"/>
        <v>0</v>
      </c>
      <c r="S25" s="12">
        <f t="shared" si="8"/>
        <v>102.45</v>
      </c>
      <c r="T25" s="25">
        <f t="shared" si="9"/>
        <v>26632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0.92</v>
      </c>
      <c r="D26" s="25">
        <v>510</v>
      </c>
      <c r="E26" s="12">
        <v>0</v>
      </c>
      <c r="F26" s="25">
        <v>0</v>
      </c>
      <c r="G26" s="12">
        <f t="shared" si="0"/>
        <v>0.92</v>
      </c>
      <c r="H26" s="25">
        <f t="shared" si="1"/>
        <v>510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0.92</v>
      </c>
      <c r="P26" s="25">
        <f t="shared" si="5"/>
        <v>510</v>
      </c>
      <c r="Q26" s="12">
        <f t="shared" si="6"/>
        <v>0</v>
      </c>
      <c r="R26" s="25">
        <f t="shared" si="7"/>
        <v>0</v>
      </c>
      <c r="S26" s="12">
        <f t="shared" si="8"/>
        <v>0.92</v>
      </c>
      <c r="T26" s="25">
        <f t="shared" si="9"/>
        <v>510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6247.3600000000006</v>
      </c>
      <c r="D27" s="26">
        <f t="shared" si="10"/>
        <v>3374936</v>
      </c>
      <c r="E27" s="19">
        <f t="shared" si="10"/>
        <v>61.78</v>
      </c>
      <c r="F27" s="26">
        <f t="shared" si="10"/>
        <v>6952</v>
      </c>
      <c r="G27" s="19">
        <f t="shared" si="10"/>
        <v>6309.14</v>
      </c>
      <c r="H27" s="26">
        <f t="shared" si="10"/>
        <v>3381888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6247.3600000000006</v>
      </c>
      <c r="P27" s="26">
        <f t="shared" si="10"/>
        <v>3374936</v>
      </c>
      <c r="Q27" s="19">
        <f t="shared" si="10"/>
        <v>61.78</v>
      </c>
      <c r="R27" s="26">
        <f t="shared" si="10"/>
        <v>6952</v>
      </c>
      <c r="S27" s="19">
        <f t="shared" si="10"/>
        <v>6309.14</v>
      </c>
      <c r="T27" s="26">
        <f t="shared" si="10"/>
        <v>3381888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0.5</v>
      </c>
      <c r="D33" s="29">
        <v>79</v>
      </c>
      <c r="E33" s="12">
        <v>81.489999999999995</v>
      </c>
      <c r="F33" s="29">
        <v>12407</v>
      </c>
      <c r="G33" s="12">
        <f t="shared" ref="G33:G51" si="11">SUM(C33,E33)</f>
        <v>81.99</v>
      </c>
      <c r="H33" s="25">
        <f t="shared" ref="H33:H51" si="12">SUM(D33,F33)</f>
        <v>12486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14.5</v>
      </c>
      <c r="P33" s="29">
        <v>2168</v>
      </c>
      <c r="Q33" s="12">
        <v>1484.92</v>
      </c>
      <c r="R33" s="29">
        <v>216054</v>
      </c>
      <c r="S33" s="12">
        <f t="shared" ref="S33:S51" si="15">SUM(O33,Q33)</f>
        <v>1499.42</v>
      </c>
      <c r="T33" s="25">
        <f t="shared" ref="T33:T51" si="16">SUM(P33,R33)</f>
        <v>218222</v>
      </c>
      <c r="U33" s="14">
        <f t="shared" ref="U33:U51" si="17">SUM(C33,I33,O33)</f>
        <v>15</v>
      </c>
      <c r="V33" s="25">
        <f t="shared" ref="V33:V51" si="18">SUM(D33,J33,P33)</f>
        <v>2247</v>
      </c>
      <c r="W33" s="14">
        <f t="shared" ref="W33:W51" si="19">SUM(E33,K33,Q33)</f>
        <v>1566.41</v>
      </c>
      <c r="X33" s="25">
        <f t="shared" ref="X33:X51" si="20">SUM(F33,L33,R33)</f>
        <v>228461</v>
      </c>
      <c r="Y33" s="12">
        <f t="shared" ref="Y33:Y51" si="21">SUM(U33,W33)</f>
        <v>1581.41</v>
      </c>
      <c r="Z33" s="25">
        <f t="shared" ref="Z33:Z51" si="22">SUM(V33,X33)</f>
        <v>230708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12.44</v>
      </c>
      <c r="F34" s="29">
        <v>2016</v>
      </c>
      <c r="G34" s="12">
        <f t="shared" si="11"/>
        <v>12.44</v>
      </c>
      <c r="H34" s="25">
        <f t="shared" si="12"/>
        <v>2016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1.5</v>
      </c>
      <c r="P34" s="29">
        <v>189</v>
      </c>
      <c r="Q34" s="12">
        <v>202.41</v>
      </c>
      <c r="R34" s="29">
        <v>29558</v>
      </c>
      <c r="S34" s="12">
        <f t="shared" si="15"/>
        <v>203.91</v>
      </c>
      <c r="T34" s="25">
        <f t="shared" si="16"/>
        <v>29747</v>
      </c>
      <c r="U34" s="14">
        <f t="shared" si="17"/>
        <v>1.5</v>
      </c>
      <c r="V34" s="25">
        <f t="shared" si="18"/>
        <v>189</v>
      </c>
      <c r="W34" s="14">
        <f t="shared" si="19"/>
        <v>214.85</v>
      </c>
      <c r="X34" s="25">
        <f t="shared" si="20"/>
        <v>31574</v>
      </c>
      <c r="Y34" s="12">
        <f t="shared" si="21"/>
        <v>216.35</v>
      </c>
      <c r="Z34" s="25">
        <f t="shared" si="22"/>
        <v>31763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10.91</v>
      </c>
      <c r="F35" s="29">
        <v>1631</v>
      </c>
      <c r="G35" s="12">
        <f t="shared" si="11"/>
        <v>10.91</v>
      </c>
      <c r="H35" s="25">
        <f t="shared" si="12"/>
        <v>1631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0.41</v>
      </c>
      <c r="P35" s="29">
        <v>76</v>
      </c>
      <c r="Q35" s="12">
        <v>50.92</v>
      </c>
      <c r="R35" s="29">
        <v>7310</v>
      </c>
      <c r="S35" s="12">
        <f t="shared" si="15"/>
        <v>51.33</v>
      </c>
      <c r="T35" s="25">
        <f t="shared" si="16"/>
        <v>7386</v>
      </c>
      <c r="U35" s="14">
        <f t="shared" si="17"/>
        <v>0.41</v>
      </c>
      <c r="V35" s="25">
        <f t="shared" si="18"/>
        <v>76</v>
      </c>
      <c r="W35" s="14">
        <f t="shared" si="19"/>
        <v>61.83</v>
      </c>
      <c r="X35" s="25">
        <f t="shared" si="20"/>
        <v>8941</v>
      </c>
      <c r="Y35" s="12">
        <f t="shared" si="21"/>
        <v>62.239999999999995</v>
      </c>
      <c r="Z35" s="25">
        <f t="shared" si="22"/>
        <v>9017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0.14000000000000001</v>
      </c>
      <c r="R36" s="29">
        <v>20</v>
      </c>
      <c r="S36" s="12">
        <f t="shared" si="15"/>
        <v>0.14000000000000001</v>
      </c>
      <c r="T36" s="25">
        <f t="shared" si="16"/>
        <v>20</v>
      </c>
      <c r="U36" s="14">
        <f t="shared" si="17"/>
        <v>0</v>
      </c>
      <c r="V36" s="25">
        <f t="shared" si="18"/>
        <v>0</v>
      </c>
      <c r="W36" s="14">
        <f t="shared" si="19"/>
        <v>0.14000000000000001</v>
      </c>
      <c r="X36" s="25">
        <f t="shared" si="20"/>
        <v>20</v>
      </c>
      <c r="Y36" s="12">
        <f t="shared" si="21"/>
        <v>0.14000000000000001</v>
      </c>
      <c r="Z36" s="25">
        <f t="shared" si="22"/>
        <v>20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0.28999999999999998</v>
      </c>
      <c r="F37" s="29">
        <v>49</v>
      </c>
      <c r="G37" s="12">
        <f t="shared" si="11"/>
        <v>0.28999999999999998</v>
      </c>
      <c r="H37" s="25">
        <f t="shared" si="12"/>
        <v>49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2.0099999999999998</v>
      </c>
      <c r="R37" s="29">
        <v>294</v>
      </c>
      <c r="S37" s="12">
        <f t="shared" si="15"/>
        <v>2.0099999999999998</v>
      </c>
      <c r="T37" s="25">
        <f t="shared" si="16"/>
        <v>294</v>
      </c>
      <c r="U37" s="14">
        <f t="shared" si="17"/>
        <v>0</v>
      </c>
      <c r="V37" s="25">
        <f t="shared" si="18"/>
        <v>0</v>
      </c>
      <c r="W37" s="14">
        <f t="shared" si="19"/>
        <v>2.2999999999999998</v>
      </c>
      <c r="X37" s="25">
        <f t="shared" si="20"/>
        <v>343</v>
      </c>
      <c r="Y37" s="12">
        <f t="shared" si="21"/>
        <v>2.2999999999999998</v>
      </c>
      <c r="Z37" s="25">
        <f t="shared" si="22"/>
        <v>343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0.31</v>
      </c>
      <c r="R38" s="29">
        <v>46</v>
      </c>
      <c r="S38" s="12">
        <f t="shared" si="15"/>
        <v>0.31</v>
      </c>
      <c r="T38" s="25">
        <f t="shared" si="16"/>
        <v>46</v>
      </c>
      <c r="U38" s="14">
        <f t="shared" si="17"/>
        <v>0</v>
      </c>
      <c r="V38" s="25">
        <f t="shared" si="18"/>
        <v>0</v>
      </c>
      <c r="W38" s="14">
        <f t="shared" si="19"/>
        <v>0.31</v>
      </c>
      <c r="X38" s="25">
        <f t="shared" si="20"/>
        <v>46</v>
      </c>
      <c r="Y38" s="12">
        <f t="shared" si="21"/>
        <v>0.31</v>
      </c>
      <c r="Z38" s="25">
        <f t="shared" si="22"/>
        <v>46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0.03</v>
      </c>
      <c r="F39" s="29">
        <v>5</v>
      </c>
      <c r="G39" s="12">
        <f t="shared" si="11"/>
        <v>0.03</v>
      </c>
      <c r="H39" s="25">
        <f t="shared" si="12"/>
        <v>5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4.0199999999999996</v>
      </c>
      <c r="R39" s="29">
        <v>591</v>
      </c>
      <c r="S39" s="12">
        <f t="shared" si="15"/>
        <v>4.0199999999999996</v>
      </c>
      <c r="T39" s="25">
        <f t="shared" si="16"/>
        <v>591</v>
      </c>
      <c r="U39" s="14">
        <f t="shared" si="17"/>
        <v>0</v>
      </c>
      <c r="V39" s="25">
        <f t="shared" si="18"/>
        <v>0</v>
      </c>
      <c r="W39" s="14">
        <f t="shared" si="19"/>
        <v>4.05</v>
      </c>
      <c r="X39" s="25">
        <f t="shared" si="20"/>
        <v>596</v>
      </c>
      <c r="Y39" s="12">
        <f t="shared" si="21"/>
        <v>4.05</v>
      </c>
      <c r="Z39" s="25">
        <f t="shared" si="22"/>
        <v>596</v>
      </c>
    </row>
    <row r="40" spans="1:26" ht="14.15" customHeight="1">
      <c r="A40" s="42"/>
      <c r="B40" s="6" t="s">
        <v>33</v>
      </c>
      <c r="C40" s="12">
        <f>SUM(C33:C39)</f>
        <v>0.5</v>
      </c>
      <c r="D40" s="25">
        <f>SUM(D33:D39)</f>
        <v>79</v>
      </c>
      <c r="E40" s="12">
        <f>SUM(E33:E39)</f>
        <v>105.16</v>
      </c>
      <c r="F40" s="25">
        <f>SUM(F33:F39)</f>
        <v>16108</v>
      </c>
      <c r="G40" s="12">
        <f t="shared" si="11"/>
        <v>105.66</v>
      </c>
      <c r="H40" s="25">
        <f t="shared" si="12"/>
        <v>16187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16.41</v>
      </c>
      <c r="P40" s="25">
        <f>SUM(P33:P39)</f>
        <v>2433</v>
      </c>
      <c r="Q40" s="12">
        <f>SUM(Q33:Q39)</f>
        <v>1744.7300000000002</v>
      </c>
      <c r="R40" s="25">
        <f>SUM(R33:R39)</f>
        <v>253873</v>
      </c>
      <c r="S40" s="12">
        <f t="shared" si="15"/>
        <v>1761.1400000000003</v>
      </c>
      <c r="T40" s="25">
        <f t="shared" si="16"/>
        <v>256306</v>
      </c>
      <c r="U40" s="14">
        <f t="shared" si="17"/>
        <v>16.91</v>
      </c>
      <c r="V40" s="25">
        <f t="shared" si="18"/>
        <v>2512</v>
      </c>
      <c r="W40" s="14">
        <f t="shared" si="19"/>
        <v>1849.8900000000003</v>
      </c>
      <c r="X40" s="25">
        <f t="shared" si="20"/>
        <v>269981</v>
      </c>
      <c r="Y40" s="12">
        <f t="shared" si="21"/>
        <v>1866.8000000000004</v>
      </c>
      <c r="Z40" s="25">
        <f t="shared" si="22"/>
        <v>272493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0.03</v>
      </c>
      <c r="F41" s="25">
        <v>5</v>
      </c>
      <c r="G41" s="12">
        <f t="shared" si="11"/>
        <v>0.03</v>
      </c>
      <c r="H41" s="25">
        <f t="shared" si="12"/>
        <v>5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0.04</v>
      </c>
      <c r="P41" s="25">
        <v>8</v>
      </c>
      <c r="Q41" s="12">
        <v>10.41</v>
      </c>
      <c r="R41" s="25">
        <v>1684</v>
      </c>
      <c r="S41" s="12">
        <f t="shared" si="15"/>
        <v>10.45</v>
      </c>
      <c r="T41" s="25">
        <f t="shared" si="16"/>
        <v>1692</v>
      </c>
      <c r="U41" s="14">
        <f t="shared" si="17"/>
        <v>0.04</v>
      </c>
      <c r="V41" s="25">
        <f t="shared" si="18"/>
        <v>8</v>
      </c>
      <c r="W41" s="14">
        <f t="shared" si="19"/>
        <v>10.44</v>
      </c>
      <c r="X41" s="25">
        <f t="shared" si="20"/>
        <v>1689</v>
      </c>
      <c r="Y41" s="12">
        <f t="shared" si="21"/>
        <v>10.479999999999999</v>
      </c>
      <c r="Z41" s="25">
        <f t="shared" si="22"/>
        <v>1697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5.45</v>
      </c>
      <c r="R42" s="25">
        <v>921</v>
      </c>
      <c r="S42" s="12">
        <f t="shared" si="15"/>
        <v>5.45</v>
      </c>
      <c r="T42" s="25">
        <f t="shared" si="16"/>
        <v>921</v>
      </c>
      <c r="U42" s="14">
        <f t="shared" si="17"/>
        <v>0</v>
      </c>
      <c r="V42" s="25">
        <f t="shared" si="18"/>
        <v>0</v>
      </c>
      <c r="W42" s="14">
        <f t="shared" si="19"/>
        <v>5.45</v>
      </c>
      <c r="X42" s="25">
        <f t="shared" si="20"/>
        <v>921</v>
      </c>
      <c r="Y42" s="12">
        <f t="shared" si="21"/>
        <v>5.45</v>
      </c>
      <c r="Z42" s="25">
        <f t="shared" si="22"/>
        <v>921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0.03</v>
      </c>
      <c r="F44" s="25">
        <f>SUM(F41:F43)</f>
        <v>5</v>
      </c>
      <c r="G44" s="12">
        <f t="shared" si="11"/>
        <v>0.03</v>
      </c>
      <c r="H44" s="25">
        <f t="shared" si="12"/>
        <v>5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0.04</v>
      </c>
      <c r="P44" s="25">
        <f>SUM(P41:P43)</f>
        <v>8</v>
      </c>
      <c r="Q44" s="12">
        <f>SUM(Q41:Q43)</f>
        <v>15.86</v>
      </c>
      <c r="R44" s="25">
        <f>SUM(R41:R43)</f>
        <v>2605</v>
      </c>
      <c r="S44" s="12">
        <f t="shared" si="15"/>
        <v>15.899999999999999</v>
      </c>
      <c r="T44" s="25">
        <f t="shared" si="16"/>
        <v>2613</v>
      </c>
      <c r="U44" s="14">
        <f t="shared" si="17"/>
        <v>0.04</v>
      </c>
      <c r="V44" s="25">
        <f t="shared" si="18"/>
        <v>8</v>
      </c>
      <c r="W44" s="14">
        <f t="shared" si="19"/>
        <v>15.889999999999999</v>
      </c>
      <c r="X44" s="25">
        <f t="shared" si="20"/>
        <v>2610</v>
      </c>
      <c r="Y44" s="12">
        <f t="shared" si="21"/>
        <v>15.929999999999998</v>
      </c>
      <c r="Z44" s="25">
        <f t="shared" si="22"/>
        <v>2618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2.29</v>
      </c>
      <c r="F45" s="25">
        <v>368</v>
      </c>
      <c r="G45" s="12">
        <f t="shared" si="11"/>
        <v>2.29</v>
      </c>
      <c r="H45" s="25">
        <f t="shared" si="12"/>
        <v>368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0.3</v>
      </c>
      <c r="P45" s="25">
        <v>44</v>
      </c>
      <c r="Q45" s="12">
        <v>35.93</v>
      </c>
      <c r="R45" s="25">
        <v>5293</v>
      </c>
      <c r="S45" s="12">
        <f t="shared" si="15"/>
        <v>36.229999999999997</v>
      </c>
      <c r="T45" s="25">
        <f t="shared" si="16"/>
        <v>5337</v>
      </c>
      <c r="U45" s="14">
        <f t="shared" si="17"/>
        <v>0.3</v>
      </c>
      <c r="V45" s="25">
        <f t="shared" si="18"/>
        <v>44</v>
      </c>
      <c r="W45" s="14">
        <f t="shared" si="19"/>
        <v>38.22</v>
      </c>
      <c r="X45" s="25">
        <f t="shared" si="20"/>
        <v>5661</v>
      </c>
      <c r="Y45" s="12">
        <f t="shared" si="21"/>
        <v>38.519999999999996</v>
      </c>
      <c r="Z45" s="25">
        <f t="shared" si="22"/>
        <v>5705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2.29</v>
      </c>
      <c r="F47" s="25">
        <f>SUM(F45:F46)</f>
        <v>368</v>
      </c>
      <c r="G47" s="12">
        <f t="shared" si="11"/>
        <v>2.29</v>
      </c>
      <c r="H47" s="25">
        <f t="shared" si="12"/>
        <v>368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0.3</v>
      </c>
      <c r="P47" s="25">
        <f>SUM(P45:P46)</f>
        <v>44</v>
      </c>
      <c r="Q47" s="12">
        <f>SUM(Q45:Q46)</f>
        <v>35.93</v>
      </c>
      <c r="R47" s="25">
        <f>SUM(R45:R46)</f>
        <v>5293</v>
      </c>
      <c r="S47" s="12">
        <f t="shared" si="15"/>
        <v>36.229999999999997</v>
      </c>
      <c r="T47" s="25">
        <f t="shared" si="16"/>
        <v>5337</v>
      </c>
      <c r="U47" s="14">
        <f t="shared" si="17"/>
        <v>0.3</v>
      </c>
      <c r="V47" s="25">
        <f t="shared" si="18"/>
        <v>44</v>
      </c>
      <c r="W47" s="14">
        <f t="shared" si="19"/>
        <v>38.22</v>
      </c>
      <c r="X47" s="25">
        <f t="shared" si="20"/>
        <v>5661</v>
      </c>
      <c r="Y47" s="12">
        <f t="shared" si="21"/>
        <v>38.519999999999996</v>
      </c>
      <c r="Z47" s="25">
        <f t="shared" si="22"/>
        <v>5705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7.16</v>
      </c>
      <c r="R50" s="29">
        <v>827</v>
      </c>
      <c r="S50" s="12">
        <f t="shared" si="15"/>
        <v>7.16</v>
      </c>
      <c r="T50" s="25">
        <f t="shared" si="16"/>
        <v>827</v>
      </c>
      <c r="U50" s="14">
        <f t="shared" si="17"/>
        <v>0</v>
      </c>
      <c r="V50" s="25">
        <f t="shared" si="18"/>
        <v>0</v>
      </c>
      <c r="W50" s="14">
        <f t="shared" si="19"/>
        <v>7.16</v>
      </c>
      <c r="X50" s="25">
        <f t="shared" si="20"/>
        <v>827</v>
      </c>
      <c r="Y50" s="12">
        <f t="shared" si="21"/>
        <v>7.16</v>
      </c>
      <c r="Z50" s="25">
        <f t="shared" si="22"/>
        <v>827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0.08</v>
      </c>
      <c r="F51" s="29">
        <v>13</v>
      </c>
      <c r="G51" s="12">
        <f t="shared" si="11"/>
        <v>0.08</v>
      </c>
      <c r="H51" s="25">
        <f t="shared" si="12"/>
        <v>13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2.75</v>
      </c>
      <c r="R51" s="29">
        <v>400</v>
      </c>
      <c r="S51" s="12">
        <f t="shared" si="15"/>
        <v>2.75</v>
      </c>
      <c r="T51" s="25">
        <f t="shared" si="16"/>
        <v>400</v>
      </c>
      <c r="U51" s="14">
        <f t="shared" si="17"/>
        <v>0</v>
      </c>
      <c r="V51" s="25">
        <f t="shared" si="18"/>
        <v>0</v>
      </c>
      <c r="W51" s="14">
        <f t="shared" si="19"/>
        <v>2.83</v>
      </c>
      <c r="X51" s="25">
        <f t="shared" si="20"/>
        <v>413</v>
      </c>
      <c r="Y51" s="12">
        <f t="shared" si="21"/>
        <v>2.83</v>
      </c>
      <c r="Z51" s="25">
        <f t="shared" si="22"/>
        <v>413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0.5</v>
      </c>
      <c r="D52" s="26">
        <f t="shared" si="23"/>
        <v>79</v>
      </c>
      <c r="E52" s="19">
        <f t="shared" si="23"/>
        <v>107.56</v>
      </c>
      <c r="F52" s="26">
        <f t="shared" si="23"/>
        <v>16494</v>
      </c>
      <c r="G52" s="19">
        <f t="shared" si="23"/>
        <v>108.06</v>
      </c>
      <c r="H52" s="26">
        <f t="shared" si="23"/>
        <v>16573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16.75</v>
      </c>
      <c r="P52" s="26">
        <f t="shared" si="23"/>
        <v>2485</v>
      </c>
      <c r="Q52" s="19">
        <f t="shared" ref="Q52:Z52" si="24">SUM(Q40,Q44,Q47,Q48:Q51)</f>
        <v>1806.4300000000003</v>
      </c>
      <c r="R52" s="26">
        <f t="shared" si="24"/>
        <v>262998</v>
      </c>
      <c r="S52" s="19">
        <f t="shared" si="24"/>
        <v>1823.1800000000005</v>
      </c>
      <c r="T52" s="26">
        <f t="shared" si="24"/>
        <v>265483</v>
      </c>
      <c r="U52" s="19">
        <f t="shared" si="24"/>
        <v>17.25</v>
      </c>
      <c r="V52" s="26">
        <f t="shared" si="24"/>
        <v>2564</v>
      </c>
      <c r="W52" s="19">
        <f t="shared" si="24"/>
        <v>1913.9900000000005</v>
      </c>
      <c r="X52" s="26">
        <f t="shared" si="24"/>
        <v>279492</v>
      </c>
      <c r="Y52" s="19">
        <f t="shared" si="24"/>
        <v>1931.2400000000005</v>
      </c>
      <c r="Z52" s="26">
        <f t="shared" si="24"/>
        <v>282056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4688.18</v>
      </c>
      <c r="D58" s="25">
        <f t="shared" ref="D58:D76" si="26">SUM(V33,P8)</f>
        <v>2534755</v>
      </c>
      <c r="E58" s="14">
        <f t="shared" ref="E58:E76" si="27">SUM(W33,Q8)</f>
        <v>1623.65</v>
      </c>
      <c r="F58" s="25">
        <f t="shared" ref="F58:F76" si="28">SUM(X33,R8)</f>
        <v>234897</v>
      </c>
      <c r="G58" s="14">
        <f t="shared" ref="G58:G76" si="29">SUM(Y33,S8)</f>
        <v>6311.83</v>
      </c>
      <c r="H58" s="25">
        <f t="shared" ref="H58:H76" si="30">SUM(Z33,T8)</f>
        <v>2769652</v>
      </c>
      <c r="I58" s="15">
        <v>40.380000000000003</v>
      </c>
      <c r="J58" s="29">
        <v>65.7</v>
      </c>
      <c r="K58" s="17">
        <v>1.84</v>
      </c>
      <c r="L58" s="32">
        <v>152.57</v>
      </c>
      <c r="M58" s="18">
        <v>165966</v>
      </c>
      <c r="N58" s="25">
        <v>1.2</v>
      </c>
      <c r="O58" s="17">
        <f t="shared" ref="O58:O76" si="31">SUM(G58,I58,J58:L58,N58)</f>
        <v>6573.5199999999995</v>
      </c>
    </row>
    <row r="59" spans="1:26" ht="14.15" customHeight="1">
      <c r="A59" s="42"/>
      <c r="B59" s="6" t="s">
        <v>27</v>
      </c>
      <c r="C59" s="14">
        <f t="shared" si="25"/>
        <v>692.36</v>
      </c>
      <c r="D59" s="25">
        <f t="shared" si="26"/>
        <v>394449</v>
      </c>
      <c r="E59" s="14">
        <f t="shared" si="27"/>
        <v>216.42</v>
      </c>
      <c r="F59" s="25">
        <f t="shared" si="28"/>
        <v>31781</v>
      </c>
      <c r="G59" s="14">
        <f t="shared" si="29"/>
        <v>908.78000000000009</v>
      </c>
      <c r="H59" s="25">
        <f t="shared" si="30"/>
        <v>426230</v>
      </c>
      <c r="I59" s="15">
        <v>2.92</v>
      </c>
      <c r="J59" s="29">
        <v>6.38</v>
      </c>
      <c r="K59" s="17">
        <v>0.32</v>
      </c>
      <c r="L59" s="32">
        <v>14.54</v>
      </c>
      <c r="M59" s="18">
        <v>15156</v>
      </c>
      <c r="N59" s="25">
        <v>0</v>
      </c>
      <c r="O59" s="17">
        <f t="shared" si="31"/>
        <v>932.94</v>
      </c>
    </row>
    <row r="60" spans="1:26" ht="14.15" customHeight="1">
      <c r="A60" s="42"/>
      <c r="B60" s="6" t="s">
        <v>28</v>
      </c>
      <c r="C60" s="14">
        <f t="shared" si="25"/>
        <v>389.19</v>
      </c>
      <c r="D60" s="25">
        <f t="shared" si="26"/>
        <v>210973</v>
      </c>
      <c r="E60" s="14">
        <f t="shared" si="27"/>
        <v>62.19</v>
      </c>
      <c r="F60" s="25">
        <f t="shared" si="28"/>
        <v>9012</v>
      </c>
      <c r="G60" s="14">
        <f t="shared" si="29"/>
        <v>451.38</v>
      </c>
      <c r="H60" s="25">
        <f t="shared" si="30"/>
        <v>219985</v>
      </c>
      <c r="I60" s="15">
        <v>12.27</v>
      </c>
      <c r="J60" s="29">
        <v>19.239999999999998</v>
      </c>
      <c r="K60" s="17">
        <v>0.28000000000000003</v>
      </c>
      <c r="L60" s="32">
        <v>1.1299999999999999</v>
      </c>
      <c r="M60" s="18">
        <v>1193</v>
      </c>
      <c r="N60" s="25">
        <v>0</v>
      </c>
      <c r="O60" s="17">
        <f t="shared" si="31"/>
        <v>484.29999999999995</v>
      </c>
    </row>
    <row r="61" spans="1:26" ht="14.15" customHeight="1">
      <c r="A61" s="42"/>
      <c r="B61" s="6" t="s">
        <v>29</v>
      </c>
      <c r="C61" s="14">
        <f t="shared" si="25"/>
        <v>1.52</v>
      </c>
      <c r="D61" s="25">
        <f t="shared" si="26"/>
        <v>837</v>
      </c>
      <c r="E61" s="14">
        <f t="shared" si="27"/>
        <v>0.14000000000000001</v>
      </c>
      <c r="F61" s="25">
        <f t="shared" si="28"/>
        <v>20</v>
      </c>
      <c r="G61" s="14">
        <f t="shared" si="29"/>
        <v>1.6600000000000001</v>
      </c>
      <c r="H61" s="25">
        <f t="shared" si="30"/>
        <v>857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1.6600000000000001</v>
      </c>
    </row>
    <row r="62" spans="1:26" ht="14.15" customHeight="1">
      <c r="A62" s="42"/>
      <c r="B62" s="6" t="s">
        <v>30</v>
      </c>
      <c r="C62" s="14">
        <f t="shared" si="25"/>
        <v>7.13</v>
      </c>
      <c r="D62" s="25">
        <f t="shared" si="26"/>
        <v>4245</v>
      </c>
      <c r="E62" s="14">
        <f t="shared" si="27"/>
        <v>2.2999999999999998</v>
      </c>
      <c r="F62" s="25">
        <f t="shared" si="28"/>
        <v>343</v>
      </c>
      <c r="G62" s="14">
        <f t="shared" si="29"/>
        <v>9.43</v>
      </c>
      <c r="H62" s="25">
        <f t="shared" si="30"/>
        <v>4588</v>
      </c>
      <c r="I62" s="15">
        <v>0</v>
      </c>
      <c r="J62" s="29">
        <v>0.04</v>
      </c>
      <c r="K62" s="17">
        <v>0</v>
      </c>
      <c r="L62" s="32">
        <v>0.26</v>
      </c>
      <c r="M62" s="18">
        <v>296</v>
      </c>
      <c r="N62" s="25">
        <v>0</v>
      </c>
      <c r="O62" s="17">
        <f t="shared" si="31"/>
        <v>9.7299999999999986</v>
      </c>
    </row>
    <row r="63" spans="1:26" ht="14.15" customHeight="1">
      <c r="A63" s="42"/>
      <c r="B63" s="6" t="s">
        <v>31</v>
      </c>
      <c r="C63" s="14">
        <f t="shared" si="25"/>
        <v>3.38</v>
      </c>
      <c r="D63" s="25">
        <f t="shared" si="26"/>
        <v>1625</v>
      </c>
      <c r="E63" s="14">
        <f t="shared" si="27"/>
        <v>0.31</v>
      </c>
      <c r="F63" s="25">
        <f t="shared" si="28"/>
        <v>46</v>
      </c>
      <c r="G63" s="14">
        <f t="shared" si="29"/>
        <v>3.69</v>
      </c>
      <c r="H63" s="25">
        <f t="shared" si="30"/>
        <v>1671</v>
      </c>
      <c r="I63" s="15">
        <v>1.2</v>
      </c>
      <c r="J63" s="29">
        <v>0</v>
      </c>
      <c r="K63" s="17">
        <v>0</v>
      </c>
      <c r="L63" s="32">
        <v>0.06</v>
      </c>
      <c r="M63" s="18">
        <v>72</v>
      </c>
      <c r="N63" s="25">
        <v>0</v>
      </c>
      <c r="O63" s="17">
        <f t="shared" si="31"/>
        <v>4.9499999999999993</v>
      </c>
    </row>
    <row r="64" spans="1:26" ht="14.15" customHeight="1">
      <c r="A64" s="42"/>
      <c r="B64" s="6" t="s">
        <v>32</v>
      </c>
      <c r="C64" s="14">
        <f t="shared" si="25"/>
        <v>9.73</v>
      </c>
      <c r="D64" s="25">
        <f t="shared" si="26"/>
        <v>5160</v>
      </c>
      <c r="E64" s="14">
        <f t="shared" si="27"/>
        <v>4.05</v>
      </c>
      <c r="F64" s="25">
        <f t="shared" si="28"/>
        <v>596</v>
      </c>
      <c r="G64" s="14">
        <f t="shared" si="29"/>
        <v>13.780000000000001</v>
      </c>
      <c r="H64" s="25">
        <f t="shared" si="30"/>
        <v>5756</v>
      </c>
      <c r="I64" s="15">
        <v>0</v>
      </c>
      <c r="J64" s="29">
        <v>1.87</v>
      </c>
      <c r="K64" s="17">
        <v>0</v>
      </c>
      <c r="L64" s="32">
        <v>0.25</v>
      </c>
      <c r="M64" s="18">
        <v>284</v>
      </c>
      <c r="N64" s="36">
        <v>0</v>
      </c>
      <c r="O64" s="16">
        <f t="shared" si="31"/>
        <v>15.900000000000002</v>
      </c>
    </row>
    <row r="65" spans="1:15" ht="14.15" customHeight="1">
      <c r="A65" s="42"/>
      <c r="B65" s="6" t="s">
        <v>33</v>
      </c>
      <c r="C65" s="14">
        <f t="shared" si="25"/>
        <v>5791.49</v>
      </c>
      <c r="D65" s="25">
        <f t="shared" si="26"/>
        <v>3152044</v>
      </c>
      <c r="E65" s="14">
        <f t="shared" si="27"/>
        <v>1909.0600000000004</v>
      </c>
      <c r="F65" s="25">
        <f t="shared" si="28"/>
        <v>276695</v>
      </c>
      <c r="G65" s="14">
        <f t="shared" si="29"/>
        <v>7700.55</v>
      </c>
      <c r="H65" s="25">
        <f t="shared" si="30"/>
        <v>3428739</v>
      </c>
      <c r="I65" s="12">
        <f t="shared" ref="I65:N65" si="32">SUM(I58:I64)</f>
        <v>56.77000000000001</v>
      </c>
      <c r="J65" s="32">
        <f t="shared" si="32"/>
        <v>93.23</v>
      </c>
      <c r="K65" s="12">
        <f t="shared" si="32"/>
        <v>2.4400000000000004</v>
      </c>
      <c r="L65" s="32">
        <f t="shared" si="32"/>
        <v>168.80999999999997</v>
      </c>
      <c r="M65" s="18">
        <f t="shared" si="32"/>
        <v>182967</v>
      </c>
      <c r="N65" s="36">
        <f t="shared" si="32"/>
        <v>1.2</v>
      </c>
      <c r="O65" s="16">
        <f t="shared" si="31"/>
        <v>8023</v>
      </c>
    </row>
    <row r="66" spans="1:15" ht="14.15" customHeight="1">
      <c r="A66" s="42" t="s">
        <v>34</v>
      </c>
      <c r="B66" s="6" t="s">
        <v>35</v>
      </c>
      <c r="C66" s="14">
        <f t="shared" si="25"/>
        <v>53.22</v>
      </c>
      <c r="D66" s="25">
        <f t="shared" si="26"/>
        <v>21206</v>
      </c>
      <c r="E66" s="14">
        <f t="shared" si="27"/>
        <v>11.23</v>
      </c>
      <c r="F66" s="25">
        <f t="shared" si="28"/>
        <v>1793</v>
      </c>
      <c r="G66" s="14">
        <f t="shared" si="29"/>
        <v>64.45</v>
      </c>
      <c r="H66" s="25">
        <f t="shared" si="30"/>
        <v>22999</v>
      </c>
      <c r="I66" s="12">
        <v>0</v>
      </c>
      <c r="J66" s="32">
        <v>0.38</v>
      </c>
      <c r="K66" s="12">
        <v>1.46</v>
      </c>
      <c r="L66" s="32">
        <v>0.51</v>
      </c>
      <c r="M66" s="18">
        <v>568</v>
      </c>
      <c r="N66" s="36">
        <v>0</v>
      </c>
      <c r="O66" s="16">
        <f t="shared" si="31"/>
        <v>66.8</v>
      </c>
    </row>
    <row r="67" spans="1:15" ht="14.15" customHeight="1">
      <c r="A67" s="42"/>
      <c r="B67" s="6" t="s">
        <v>36</v>
      </c>
      <c r="C67" s="14">
        <f t="shared" si="25"/>
        <v>60.92</v>
      </c>
      <c r="D67" s="25">
        <f t="shared" si="26"/>
        <v>36313</v>
      </c>
      <c r="E67" s="14">
        <f t="shared" si="27"/>
        <v>5.45</v>
      </c>
      <c r="F67" s="25">
        <f t="shared" si="28"/>
        <v>921</v>
      </c>
      <c r="G67" s="14">
        <f t="shared" si="29"/>
        <v>66.37</v>
      </c>
      <c r="H67" s="25">
        <f t="shared" si="30"/>
        <v>37234</v>
      </c>
      <c r="I67" s="12">
        <v>0</v>
      </c>
      <c r="J67" s="32">
        <v>1.55</v>
      </c>
      <c r="K67" s="12">
        <v>2.02</v>
      </c>
      <c r="L67" s="32">
        <v>0</v>
      </c>
      <c r="M67" s="18">
        <v>0</v>
      </c>
      <c r="N67" s="36">
        <v>0</v>
      </c>
      <c r="O67" s="16">
        <f t="shared" si="31"/>
        <v>69.94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114.14</v>
      </c>
      <c r="D69" s="25">
        <f t="shared" si="26"/>
        <v>57519</v>
      </c>
      <c r="E69" s="14">
        <f t="shared" si="27"/>
        <v>16.68</v>
      </c>
      <c r="F69" s="25">
        <f t="shared" si="28"/>
        <v>2714</v>
      </c>
      <c r="G69" s="14">
        <f t="shared" si="29"/>
        <v>130.82</v>
      </c>
      <c r="H69" s="25">
        <f t="shared" si="30"/>
        <v>60233</v>
      </c>
      <c r="I69" s="12">
        <f t="shared" ref="I69:N69" si="33">SUM(I66:I68)</f>
        <v>0</v>
      </c>
      <c r="J69" s="32">
        <f t="shared" si="33"/>
        <v>1.9300000000000002</v>
      </c>
      <c r="K69" s="12">
        <f t="shared" si="33"/>
        <v>3.48</v>
      </c>
      <c r="L69" s="32">
        <f t="shared" si="33"/>
        <v>0.51</v>
      </c>
      <c r="M69" s="18">
        <f t="shared" si="33"/>
        <v>568</v>
      </c>
      <c r="N69" s="36">
        <f t="shared" si="33"/>
        <v>0</v>
      </c>
      <c r="O69" s="16">
        <f t="shared" si="31"/>
        <v>136.73999999999998</v>
      </c>
    </row>
    <row r="70" spans="1:15" ht="14.15" customHeight="1">
      <c r="A70" s="43" t="s">
        <v>38</v>
      </c>
      <c r="B70" s="6" t="s">
        <v>39</v>
      </c>
      <c r="C70" s="14">
        <f t="shared" si="25"/>
        <v>230.35000000000002</v>
      </c>
      <c r="D70" s="25">
        <f t="shared" si="26"/>
        <v>131208</v>
      </c>
      <c r="E70" s="14">
        <f t="shared" si="27"/>
        <v>40.04</v>
      </c>
      <c r="F70" s="25">
        <f t="shared" si="28"/>
        <v>5795</v>
      </c>
      <c r="G70" s="14">
        <f t="shared" si="29"/>
        <v>270.39</v>
      </c>
      <c r="H70" s="25">
        <f t="shared" si="30"/>
        <v>137003</v>
      </c>
      <c r="I70" s="12">
        <v>0.21</v>
      </c>
      <c r="J70" s="32">
        <v>3.36</v>
      </c>
      <c r="K70" s="12">
        <v>0.08</v>
      </c>
      <c r="L70" s="32">
        <v>1.67</v>
      </c>
      <c r="M70" s="18">
        <v>1996</v>
      </c>
      <c r="N70" s="36">
        <v>0</v>
      </c>
      <c r="O70" s="16">
        <f t="shared" si="31"/>
        <v>275.70999999999998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230.35000000000002</v>
      </c>
      <c r="D72" s="25">
        <f t="shared" si="26"/>
        <v>131208</v>
      </c>
      <c r="E72" s="14">
        <f t="shared" si="27"/>
        <v>40.04</v>
      </c>
      <c r="F72" s="25">
        <f t="shared" si="28"/>
        <v>5795</v>
      </c>
      <c r="G72" s="14">
        <f t="shared" si="29"/>
        <v>270.39</v>
      </c>
      <c r="H72" s="25">
        <f t="shared" si="30"/>
        <v>137003</v>
      </c>
      <c r="I72" s="12">
        <f t="shared" ref="I72:N72" si="34">SUM(I70:I71)</f>
        <v>0.21</v>
      </c>
      <c r="J72" s="32">
        <f t="shared" si="34"/>
        <v>3.36</v>
      </c>
      <c r="K72" s="12">
        <f t="shared" si="34"/>
        <v>0.08</v>
      </c>
      <c r="L72" s="32">
        <f t="shared" si="34"/>
        <v>1.67</v>
      </c>
      <c r="M72" s="18">
        <f t="shared" si="34"/>
        <v>1996</v>
      </c>
      <c r="N72" s="36">
        <f t="shared" si="34"/>
        <v>0</v>
      </c>
      <c r="O72" s="16">
        <f t="shared" si="31"/>
        <v>275.70999999999998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25.26</v>
      </c>
      <c r="D74" s="25">
        <f t="shared" si="26"/>
        <v>9587</v>
      </c>
      <c r="E74" s="14">
        <f t="shared" si="27"/>
        <v>0</v>
      </c>
      <c r="F74" s="25">
        <f t="shared" si="28"/>
        <v>0</v>
      </c>
      <c r="G74" s="14">
        <f t="shared" si="29"/>
        <v>25.26</v>
      </c>
      <c r="H74" s="25">
        <f t="shared" si="30"/>
        <v>9587</v>
      </c>
      <c r="I74" s="15">
        <v>0</v>
      </c>
      <c r="J74" s="29">
        <v>0.03</v>
      </c>
      <c r="K74" s="17">
        <v>0.04</v>
      </c>
      <c r="L74" s="32">
        <v>0</v>
      </c>
      <c r="M74" s="18">
        <v>0</v>
      </c>
      <c r="N74" s="25">
        <v>0</v>
      </c>
      <c r="O74" s="17">
        <f t="shared" si="31"/>
        <v>25.330000000000002</v>
      </c>
    </row>
    <row r="75" spans="1:15" ht="14.15" customHeight="1">
      <c r="A75" s="44" t="s">
        <v>43</v>
      </c>
      <c r="B75" s="45"/>
      <c r="C75" s="14">
        <f t="shared" si="25"/>
        <v>102.45</v>
      </c>
      <c r="D75" s="25">
        <f t="shared" si="26"/>
        <v>26632</v>
      </c>
      <c r="E75" s="14">
        <f t="shared" si="27"/>
        <v>7.16</v>
      </c>
      <c r="F75" s="25">
        <f t="shared" si="28"/>
        <v>827</v>
      </c>
      <c r="G75" s="14">
        <f t="shared" si="29"/>
        <v>109.61</v>
      </c>
      <c r="H75" s="25">
        <f t="shared" si="30"/>
        <v>27459</v>
      </c>
      <c r="I75" s="15">
        <v>5.08</v>
      </c>
      <c r="J75" s="29">
        <v>0.17</v>
      </c>
      <c r="K75" s="17">
        <v>0.08</v>
      </c>
      <c r="L75" s="32">
        <v>0</v>
      </c>
      <c r="M75" s="18">
        <v>0</v>
      </c>
      <c r="N75" s="25">
        <v>0</v>
      </c>
      <c r="O75" s="17">
        <f t="shared" si="31"/>
        <v>114.94</v>
      </c>
    </row>
    <row r="76" spans="1:15" ht="14.15" customHeight="1">
      <c r="A76" s="42" t="s">
        <v>44</v>
      </c>
      <c r="B76" s="42"/>
      <c r="C76" s="14">
        <f t="shared" si="25"/>
        <v>0.92</v>
      </c>
      <c r="D76" s="25">
        <f t="shared" si="26"/>
        <v>510</v>
      </c>
      <c r="E76" s="14">
        <f t="shared" si="27"/>
        <v>2.83</v>
      </c>
      <c r="F76" s="25">
        <f t="shared" si="28"/>
        <v>413</v>
      </c>
      <c r="G76" s="14">
        <f t="shared" si="29"/>
        <v>3.75</v>
      </c>
      <c r="H76" s="25">
        <f t="shared" si="30"/>
        <v>923</v>
      </c>
      <c r="I76" s="15">
        <v>9.2100000000000009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12.96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6264.6100000000006</v>
      </c>
      <c r="D77" s="26">
        <f t="shared" si="35"/>
        <v>3377500</v>
      </c>
      <c r="E77" s="19">
        <f t="shared" si="35"/>
        <v>1975.7700000000004</v>
      </c>
      <c r="F77" s="26">
        <f t="shared" si="35"/>
        <v>286444</v>
      </c>
      <c r="G77" s="19">
        <f t="shared" si="35"/>
        <v>8240.380000000001</v>
      </c>
      <c r="H77" s="26">
        <f t="shared" si="35"/>
        <v>3663944</v>
      </c>
      <c r="I77" s="15">
        <f t="shared" si="35"/>
        <v>71.27000000000001</v>
      </c>
      <c r="J77" s="33">
        <f t="shared" si="35"/>
        <v>98.720000000000013</v>
      </c>
      <c r="K77" s="20">
        <f t="shared" si="35"/>
        <v>6.12</v>
      </c>
      <c r="L77" s="35">
        <f t="shared" si="35"/>
        <v>170.98999999999995</v>
      </c>
      <c r="M77" s="21">
        <f t="shared" si="35"/>
        <v>185531</v>
      </c>
      <c r="N77" s="26">
        <f t="shared" si="35"/>
        <v>1.2</v>
      </c>
      <c r="O77" s="20">
        <f t="shared" si="35"/>
        <v>8588.6799999999985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04C1-C838-4EE7-AB20-82A5082A4855}">
  <sheetPr codeName="Sheet32">
    <tabColor rgb="FFFFFF00"/>
    <pageSetUpPr fitToPage="1"/>
  </sheetPr>
  <dimension ref="A1:BD77"/>
  <sheetViews>
    <sheetView showZeros="0" view="pageBreakPreview" topLeftCell="A5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110</v>
      </c>
      <c r="C3" s="5" t="s">
        <v>112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SUM(御船町:山都町!C8)</f>
        <v>15818.82</v>
      </c>
      <c r="D8" s="25">
        <f>SUM(御船町:山都町!D8)</f>
        <v>7656405</v>
      </c>
      <c r="E8" s="12">
        <f>SUM(御船町:山都町!E8)</f>
        <v>1014.5600000000001</v>
      </c>
      <c r="F8" s="25">
        <f>SUM(御船町:山都町!F8)</f>
        <v>166397</v>
      </c>
      <c r="G8" s="12">
        <f>SUM(御船町:山都町!G8)</f>
        <v>16833.38</v>
      </c>
      <c r="H8" s="25">
        <f>SUM(御船町:山都町!H8)</f>
        <v>7822802</v>
      </c>
      <c r="I8" s="12">
        <f>SUM(御船町:山都町!I8)</f>
        <v>149.85</v>
      </c>
      <c r="J8" s="25">
        <f>SUM(御船町:山都町!J8)</f>
        <v>40320</v>
      </c>
      <c r="K8" s="12">
        <f>SUM(御船町:山都町!K8)</f>
        <v>17.93</v>
      </c>
      <c r="L8" s="25">
        <f>SUM(御船町:山都町!L8)</f>
        <v>1342</v>
      </c>
      <c r="M8" s="12">
        <f>SUM(御船町:山都町!M8)</f>
        <v>167.77999999999997</v>
      </c>
      <c r="N8" s="25">
        <f>SUM(御船町:山都町!N8)</f>
        <v>41662</v>
      </c>
      <c r="O8" s="12">
        <f>SUM(御船町:山都町!O8)</f>
        <v>15968.67</v>
      </c>
      <c r="P8" s="25">
        <f>SUM(御船町:山都町!P8)</f>
        <v>7696725</v>
      </c>
      <c r="Q8" s="12">
        <f>SUM(御船町:山都町!Q8)</f>
        <v>1032.49</v>
      </c>
      <c r="R8" s="25">
        <f>SUM(御船町:山都町!R8)</f>
        <v>167739</v>
      </c>
      <c r="S8" s="12">
        <f>SUM(御船町:山都町!S8)</f>
        <v>17001.16</v>
      </c>
      <c r="T8" s="25">
        <f>SUM(御船町:山都町!T8)</f>
        <v>7864464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SUM(御船町:山都町!C9)</f>
        <v>1262.26</v>
      </c>
      <c r="D9" s="25">
        <f>SUM(御船町:山都町!D9)</f>
        <v>635096</v>
      </c>
      <c r="E9" s="12">
        <f>SUM(御船町:山都町!E9)</f>
        <v>193.71</v>
      </c>
      <c r="F9" s="25">
        <f>SUM(御船町:山都町!F9)</f>
        <v>34751</v>
      </c>
      <c r="G9" s="12">
        <f>SUM(御船町:山都町!G9)</f>
        <v>1455.97</v>
      </c>
      <c r="H9" s="25">
        <f>SUM(御船町:山都町!H9)</f>
        <v>669847</v>
      </c>
      <c r="I9" s="12">
        <f>SUM(御船町:山都町!I9)</f>
        <v>8.08</v>
      </c>
      <c r="J9" s="25">
        <f>SUM(御船町:山都町!J9)</f>
        <v>1854</v>
      </c>
      <c r="K9" s="12">
        <f>SUM(御船町:山都町!K9)</f>
        <v>0.77</v>
      </c>
      <c r="L9" s="25">
        <f>SUM(御船町:山都町!L9)</f>
        <v>29</v>
      </c>
      <c r="M9" s="12">
        <f>SUM(御船町:山都町!M9)</f>
        <v>8.85</v>
      </c>
      <c r="N9" s="25">
        <f>SUM(御船町:山都町!N9)</f>
        <v>1883</v>
      </c>
      <c r="O9" s="12">
        <f>SUM(御船町:山都町!O9)</f>
        <v>1270.3399999999999</v>
      </c>
      <c r="P9" s="25">
        <f>SUM(御船町:山都町!P9)</f>
        <v>636950</v>
      </c>
      <c r="Q9" s="12">
        <f>SUM(御船町:山都町!Q9)</f>
        <v>194.48000000000002</v>
      </c>
      <c r="R9" s="25">
        <f>SUM(御船町:山都町!R9)</f>
        <v>34780</v>
      </c>
      <c r="S9" s="12">
        <f>SUM(御船町:山都町!S9)</f>
        <v>1464.82</v>
      </c>
      <c r="T9" s="25">
        <f>SUM(御船町:山都町!T9)</f>
        <v>671730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SUM(御船町:山都町!C10)</f>
        <v>455.91</v>
      </c>
      <c r="D10" s="25">
        <f>SUM(御船町:山都町!D10)</f>
        <v>202137</v>
      </c>
      <c r="E10" s="12">
        <f>SUM(御船町:山都町!E10)</f>
        <v>46.11</v>
      </c>
      <c r="F10" s="25">
        <f>SUM(御船町:山都町!F10)</f>
        <v>7412</v>
      </c>
      <c r="G10" s="12">
        <f>SUM(御船町:山都町!G10)</f>
        <v>502.02000000000004</v>
      </c>
      <c r="H10" s="25">
        <f>SUM(御船町:山都町!H10)</f>
        <v>209549</v>
      </c>
      <c r="I10" s="12">
        <f>SUM(御船町:山都町!I10)</f>
        <v>12.82</v>
      </c>
      <c r="J10" s="25">
        <f>SUM(御船町:山都町!J10)</f>
        <v>4917</v>
      </c>
      <c r="K10" s="12">
        <f>SUM(御船町:山都町!K10)</f>
        <v>13.96</v>
      </c>
      <c r="L10" s="25">
        <f>SUM(御船町:山都町!L10)</f>
        <v>838</v>
      </c>
      <c r="M10" s="12">
        <f>SUM(御船町:山都町!M10)</f>
        <v>26.78</v>
      </c>
      <c r="N10" s="25">
        <f>SUM(御船町:山都町!N10)</f>
        <v>5755</v>
      </c>
      <c r="O10" s="12">
        <f>SUM(御船町:山都町!O10)</f>
        <v>468.73</v>
      </c>
      <c r="P10" s="25">
        <f>SUM(御船町:山都町!P10)</f>
        <v>207054</v>
      </c>
      <c r="Q10" s="12">
        <f>SUM(御船町:山都町!Q10)</f>
        <v>60.07</v>
      </c>
      <c r="R10" s="25">
        <f>SUM(御船町:山都町!R10)</f>
        <v>8250</v>
      </c>
      <c r="S10" s="12">
        <f>SUM(御船町:山都町!S10)</f>
        <v>528.79999999999995</v>
      </c>
      <c r="T10" s="25">
        <f>SUM(御船町:山都町!T10)</f>
        <v>215304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SUM(御船町:山都町!C11)</f>
        <v>45.849999999999994</v>
      </c>
      <c r="D11" s="25">
        <f>SUM(御船町:山都町!D11)</f>
        <v>21928</v>
      </c>
      <c r="E11" s="12">
        <f>SUM(御船町:山都町!E11)</f>
        <v>14.24</v>
      </c>
      <c r="F11" s="25">
        <f>SUM(御船町:山都町!F11)</f>
        <v>2142</v>
      </c>
      <c r="G11" s="12">
        <f>SUM(御船町:山都町!G11)</f>
        <v>60.089999999999996</v>
      </c>
      <c r="H11" s="25">
        <f>SUM(御船町:山都町!H11)</f>
        <v>24070</v>
      </c>
      <c r="I11" s="12">
        <f>SUM(御船町:山都町!I11)</f>
        <v>0</v>
      </c>
      <c r="J11" s="25">
        <f>SUM(御船町:山都町!J11)</f>
        <v>0</v>
      </c>
      <c r="K11" s="12">
        <f>SUM(御船町:山都町!K11)</f>
        <v>0</v>
      </c>
      <c r="L11" s="25">
        <f>SUM(御船町:山都町!L11)</f>
        <v>0</v>
      </c>
      <c r="M11" s="12">
        <f>SUM(御船町:山都町!M11)</f>
        <v>0</v>
      </c>
      <c r="N11" s="25">
        <f>SUM(御船町:山都町!N11)</f>
        <v>0</v>
      </c>
      <c r="O11" s="12">
        <f>SUM(御船町:山都町!O11)</f>
        <v>45.849999999999994</v>
      </c>
      <c r="P11" s="25">
        <f>SUM(御船町:山都町!P11)</f>
        <v>21928</v>
      </c>
      <c r="Q11" s="12">
        <f>SUM(御船町:山都町!Q11)</f>
        <v>14.24</v>
      </c>
      <c r="R11" s="25">
        <f>SUM(御船町:山都町!R11)</f>
        <v>2142</v>
      </c>
      <c r="S11" s="12">
        <f>SUM(御船町:山都町!S11)</f>
        <v>60.089999999999996</v>
      </c>
      <c r="T11" s="25">
        <f>SUM(御船町:山都町!T11)</f>
        <v>24070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SUM(御船町:山都町!C12)</f>
        <v>19.12</v>
      </c>
      <c r="D12" s="25">
        <f>SUM(御船町:山都町!D12)</f>
        <v>9698</v>
      </c>
      <c r="E12" s="12">
        <f>SUM(御船町:山都町!E12)</f>
        <v>1.78</v>
      </c>
      <c r="F12" s="25">
        <f>SUM(御船町:山都町!F12)</f>
        <v>270</v>
      </c>
      <c r="G12" s="12">
        <f>SUM(御船町:山都町!G12)</f>
        <v>20.900000000000002</v>
      </c>
      <c r="H12" s="25">
        <f>SUM(御船町:山都町!H12)</f>
        <v>9968</v>
      </c>
      <c r="I12" s="12">
        <f>SUM(御船町:山都町!I12)</f>
        <v>0.03</v>
      </c>
      <c r="J12" s="25">
        <f>SUM(御船町:山都町!J12)</f>
        <v>16</v>
      </c>
      <c r="K12" s="12">
        <f>SUM(御船町:山都町!K12)</f>
        <v>0</v>
      </c>
      <c r="L12" s="25">
        <f>SUM(御船町:山都町!L12)</f>
        <v>0</v>
      </c>
      <c r="M12" s="12">
        <f>SUM(御船町:山都町!M12)</f>
        <v>0.03</v>
      </c>
      <c r="N12" s="25">
        <f>SUM(御船町:山都町!N12)</f>
        <v>16</v>
      </c>
      <c r="O12" s="12">
        <f>SUM(御船町:山都町!O12)</f>
        <v>19.150000000000002</v>
      </c>
      <c r="P12" s="25">
        <f>SUM(御船町:山都町!P12)</f>
        <v>9714</v>
      </c>
      <c r="Q12" s="12">
        <f>SUM(御船町:山都町!Q12)</f>
        <v>1.78</v>
      </c>
      <c r="R12" s="25">
        <f>SUM(御船町:山都町!R12)</f>
        <v>270</v>
      </c>
      <c r="S12" s="12">
        <f>SUM(御船町:山都町!S12)</f>
        <v>20.930000000000003</v>
      </c>
      <c r="T12" s="25">
        <f>SUM(御船町:山都町!T12)</f>
        <v>9984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SUM(御船町:山都町!C13)</f>
        <v>102.45</v>
      </c>
      <c r="D13" s="25">
        <f>SUM(御船町:山都町!D13)</f>
        <v>49252</v>
      </c>
      <c r="E13" s="12">
        <f>SUM(御船町:山都町!E13)</f>
        <v>10.25</v>
      </c>
      <c r="F13" s="25">
        <f>SUM(御船町:山都町!F13)</f>
        <v>1396</v>
      </c>
      <c r="G13" s="12">
        <f>SUM(御船町:山都町!G13)</f>
        <v>112.7</v>
      </c>
      <c r="H13" s="25">
        <f>SUM(御船町:山都町!H13)</f>
        <v>50648</v>
      </c>
      <c r="I13" s="12">
        <f>SUM(御船町:山都町!I13)</f>
        <v>0</v>
      </c>
      <c r="J13" s="25">
        <f>SUM(御船町:山都町!J13)</f>
        <v>0</v>
      </c>
      <c r="K13" s="12">
        <f>SUM(御船町:山都町!K13)</f>
        <v>0</v>
      </c>
      <c r="L13" s="25">
        <f>SUM(御船町:山都町!L13)</f>
        <v>0</v>
      </c>
      <c r="M13" s="12">
        <f>SUM(御船町:山都町!M13)</f>
        <v>0</v>
      </c>
      <c r="N13" s="25">
        <f>SUM(御船町:山都町!N13)</f>
        <v>0</v>
      </c>
      <c r="O13" s="12">
        <f>SUM(御船町:山都町!O13)</f>
        <v>102.45</v>
      </c>
      <c r="P13" s="25">
        <f>SUM(御船町:山都町!P13)</f>
        <v>49252</v>
      </c>
      <c r="Q13" s="12">
        <f>SUM(御船町:山都町!Q13)</f>
        <v>10.25</v>
      </c>
      <c r="R13" s="25">
        <f>SUM(御船町:山都町!R13)</f>
        <v>1396</v>
      </c>
      <c r="S13" s="12">
        <f>SUM(御船町:山都町!S13)</f>
        <v>112.7</v>
      </c>
      <c r="T13" s="25">
        <f>SUM(御船町:山都町!T13)</f>
        <v>50648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SUM(御船町:山都町!C14)</f>
        <v>542.18999999999994</v>
      </c>
      <c r="D14" s="25">
        <f>SUM(御船町:山都町!D14)</f>
        <v>269232</v>
      </c>
      <c r="E14" s="12">
        <f>SUM(御船町:山都町!E14)</f>
        <v>115.61</v>
      </c>
      <c r="F14" s="25">
        <f>SUM(御船町:山都町!F14)</f>
        <v>16498</v>
      </c>
      <c r="G14" s="12">
        <f>SUM(御船町:山都町!G14)</f>
        <v>657.8</v>
      </c>
      <c r="H14" s="25">
        <f>SUM(御船町:山都町!H14)</f>
        <v>285730</v>
      </c>
      <c r="I14" s="12">
        <f>SUM(御船町:山都町!I14)</f>
        <v>0</v>
      </c>
      <c r="J14" s="25">
        <f>SUM(御船町:山都町!J14)</f>
        <v>0</v>
      </c>
      <c r="K14" s="12">
        <f>SUM(御船町:山都町!K14)</f>
        <v>0</v>
      </c>
      <c r="L14" s="25">
        <f>SUM(御船町:山都町!L14)</f>
        <v>0</v>
      </c>
      <c r="M14" s="12">
        <f>SUM(御船町:山都町!M14)</f>
        <v>0</v>
      </c>
      <c r="N14" s="25">
        <f>SUM(御船町:山都町!N14)</f>
        <v>0</v>
      </c>
      <c r="O14" s="12">
        <f>SUM(御船町:山都町!O14)</f>
        <v>542.18999999999994</v>
      </c>
      <c r="P14" s="25">
        <f>SUM(御船町:山都町!P14)</f>
        <v>269232</v>
      </c>
      <c r="Q14" s="12">
        <f>SUM(御船町:山都町!Q14)</f>
        <v>115.61</v>
      </c>
      <c r="R14" s="25">
        <f>SUM(御船町:山都町!R14)</f>
        <v>16498</v>
      </c>
      <c r="S14" s="12">
        <f>SUM(御船町:山都町!S14)</f>
        <v>657.8</v>
      </c>
      <c r="T14" s="25">
        <f>SUM(御船町:山都町!T14)</f>
        <v>285730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SUM(御船町:山都町!C15)</f>
        <v>18246.599999999999</v>
      </c>
      <c r="D15" s="25">
        <f>SUM(御船町:山都町!D15)</f>
        <v>8843748</v>
      </c>
      <c r="E15" s="12">
        <f>SUM(御船町:山都町!E15)</f>
        <v>1396.2599999999998</v>
      </c>
      <c r="F15" s="25">
        <f>SUM(御船町:山都町!F15)</f>
        <v>228866</v>
      </c>
      <c r="G15" s="12">
        <f>SUM(御船町:山都町!G15)</f>
        <v>19642.86</v>
      </c>
      <c r="H15" s="25">
        <f>SUM(御船町:山都町!H15)</f>
        <v>9072614</v>
      </c>
      <c r="I15" s="12">
        <f>SUM(御船町:山都町!I15)</f>
        <v>170.78</v>
      </c>
      <c r="J15" s="25">
        <f>SUM(御船町:山都町!J15)</f>
        <v>47107</v>
      </c>
      <c r="K15" s="12">
        <f>SUM(御船町:山都町!K15)</f>
        <v>32.659999999999997</v>
      </c>
      <c r="L15" s="25">
        <f>SUM(御船町:山都町!L15)</f>
        <v>2209</v>
      </c>
      <c r="M15" s="12">
        <f>SUM(御船町:山都町!M15)</f>
        <v>203.44</v>
      </c>
      <c r="N15" s="25">
        <f>SUM(御船町:山都町!N15)</f>
        <v>49316</v>
      </c>
      <c r="O15" s="12">
        <f>SUM(御船町:山都町!O15)</f>
        <v>18417.379999999997</v>
      </c>
      <c r="P15" s="25">
        <f>SUM(御船町:山都町!P15)</f>
        <v>8890855</v>
      </c>
      <c r="Q15" s="12">
        <f>SUM(御船町:山都町!Q15)</f>
        <v>1428.9199999999998</v>
      </c>
      <c r="R15" s="25">
        <f>SUM(御船町:山都町!R15)</f>
        <v>231075</v>
      </c>
      <c r="S15" s="12">
        <f>SUM(御船町:山都町!S15)</f>
        <v>19846.3</v>
      </c>
      <c r="T15" s="25">
        <f>SUM(御船町:山都町!T15)</f>
        <v>9121930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SUM(御船町:山都町!C16)</f>
        <v>325.75</v>
      </c>
      <c r="D16" s="25">
        <f>SUM(御船町:山都町!D16)</f>
        <v>155158</v>
      </c>
      <c r="E16" s="12">
        <f>SUM(御船町:山都町!E16)</f>
        <v>0.99</v>
      </c>
      <c r="F16" s="25">
        <f>SUM(御船町:山都町!F16)</f>
        <v>162</v>
      </c>
      <c r="G16" s="12">
        <f>SUM(御船町:山都町!G16)</f>
        <v>326.73999999999995</v>
      </c>
      <c r="H16" s="25">
        <f>SUM(御船町:山都町!H16)</f>
        <v>155320</v>
      </c>
      <c r="I16" s="12">
        <f>SUM(御船町:山都町!I16)</f>
        <v>0</v>
      </c>
      <c r="J16" s="25">
        <f>SUM(御船町:山都町!J16)</f>
        <v>0</v>
      </c>
      <c r="K16" s="12">
        <f>SUM(御船町:山都町!K16)</f>
        <v>0</v>
      </c>
      <c r="L16" s="25">
        <f>SUM(御船町:山都町!L16)</f>
        <v>0</v>
      </c>
      <c r="M16" s="12">
        <f>SUM(御船町:山都町!M16)</f>
        <v>0</v>
      </c>
      <c r="N16" s="25">
        <f>SUM(御船町:山都町!N16)</f>
        <v>0</v>
      </c>
      <c r="O16" s="12">
        <f>SUM(御船町:山都町!O16)</f>
        <v>325.75</v>
      </c>
      <c r="P16" s="25">
        <f>SUM(御船町:山都町!P16)</f>
        <v>155158</v>
      </c>
      <c r="Q16" s="12">
        <f>SUM(御船町:山都町!Q16)</f>
        <v>0.99</v>
      </c>
      <c r="R16" s="25">
        <f>SUM(御船町:山都町!R16)</f>
        <v>162</v>
      </c>
      <c r="S16" s="12">
        <f>SUM(御船町:山都町!S16)</f>
        <v>326.73999999999995</v>
      </c>
      <c r="T16" s="25">
        <f>SUM(御船町:山都町!T16)</f>
        <v>155320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SUM(御船町:山都町!C17)</f>
        <v>94.14</v>
      </c>
      <c r="D17" s="25">
        <f>SUM(御船町:山都町!D17)</f>
        <v>47599</v>
      </c>
      <c r="E17" s="12">
        <f>SUM(御船町:山都町!E17)</f>
        <v>1.05</v>
      </c>
      <c r="F17" s="25">
        <f>SUM(御船町:山都町!F17)</f>
        <v>156</v>
      </c>
      <c r="G17" s="12">
        <f>SUM(御船町:山都町!G17)</f>
        <v>95.19</v>
      </c>
      <c r="H17" s="25">
        <f>SUM(御船町:山都町!H17)</f>
        <v>47755</v>
      </c>
      <c r="I17" s="12">
        <f>SUM(御船町:山都町!I17)</f>
        <v>0</v>
      </c>
      <c r="J17" s="25">
        <f>SUM(御船町:山都町!J17)</f>
        <v>0</v>
      </c>
      <c r="K17" s="12">
        <f>SUM(御船町:山都町!K17)</f>
        <v>0</v>
      </c>
      <c r="L17" s="25">
        <f>SUM(御船町:山都町!L17)</f>
        <v>0</v>
      </c>
      <c r="M17" s="12">
        <f>SUM(御船町:山都町!M17)</f>
        <v>0</v>
      </c>
      <c r="N17" s="25">
        <f>SUM(御船町:山都町!N17)</f>
        <v>0</v>
      </c>
      <c r="O17" s="12">
        <f>SUM(御船町:山都町!O17)</f>
        <v>94.14</v>
      </c>
      <c r="P17" s="25">
        <f>SUM(御船町:山都町!P17)</f>
        <v>47599</v>
      </c>
      <c r="Q17" s="12">
        <f>SUM(御船町:山都町!Q17)</f>
        <v>1.05</v>
      </c>
      <c r="R17" s="25">
        <f>SUM(御船町:山都町!R17)</f>
        <v>156</v>
      </c>
      <c r="S17" s="12">
        <f>SUM(御船町:山都町!S17)</f>
        <v>95.19</v>
      </c>
      <c r="T17" s="25">
        <f>SUM(御船町:山都町!T17)</f>
        <v>47755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SUM(御船町:山都町!C18)</f>
        <v>31.44</v>
      </c>
      <c r="D18" s="25">
        <f>SUM(御船町:山都町!D18)</f>
        <v>15840</v>
      </c>
      <c r="E18" s="12">
        <f>SUM(御船町:山都町!E18)</f>
        <v>0</v>
      </c>
      <c r="F18" s="25">
        <f>SUM(御船町:山都町!F18)</f>
        <v>0</v>
      </c>
      <c r="G18" s="12">
        <f>SUM(御船町:山都町!G18)</f>
        <v>31.44</v>
      </c>
      <c r="H18" s="25">
        <f>SUM(御船町:山都町!H18)</f>
        <v>15840</v>
      </c>
      <c r="I18" s="12">
        <f>SUM(御船町:山都町!I18)</f>
        <v>0</v>
      </c>
      <c r="J18" s="25">
        <f>SUM(御船町:山都町!J18)</f>
        <v>0</v>
      </c>
      <c r="K18" s="12">
        <f>SUM(御船町:山都町!K18)</f>
        <v>0</v>
      </c>
      <c r="L18" s="25">
        <f>SUM(御船町:山都町!L18)</f>
        <v>0</v>
      </c>
      <c r="M18" s="12">
        <f>SUM(御船町:山都町!M18)</f>
        <v>0</v>
      </c>
      <c r="N18" s="25">
        <f>SUM(御船町:山都町!N18)</f>
        <v>0</v>
      </c>
      <c r="O18" s="12">
        <f>SUM(御船町:山都町!O18)</f>
        <v>31.44</v>
      </c>
      <c r="P18" s="25">
        <f>SUM(御船町:山都町!P18)</f>
        <v>15840</v>
      </c>
      <c r="Q18" s="12">
        <f>SUM(御船町:山都町!Q18)</f>
        <v>0</v>
      </c>
      <c r="R18" s="25">
        <f>SUM(御船町:山都町!R18)</f>
        <v>0</v>
      </c>
      <c r="S18" s="12">
        <f>SUM(御船町:山都町!S18)</f>
        <v>31.44</v>
      </c>
      <c r="T18" s="25">
        <f>SUM(御船町:山都町!T18)</f>
        <v>15840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SUM(御船町:山都町!C19)</f>
        <v>451.33000000000004</v>
      </c>
      <c r="D19" s="25">
        <f>SUM(御船町:山都町!D19)</f>
        <v>218597</v>
      </c>
      <c r="E19" s="12">
        <f>SUM(御船町:山都町!E19)</f>
        <v>2.0399999999999996</v>
      </c>
      <c r="F19" s="25">
        <f>SUM(御船町:山都町!F19)</f>
        <v>318</v>
      </c>
      <c r="G19" s="12">
        <f>SUM(御船町:山都町!G19)</f>
        <v>453.37</v>
      </c>
      <c r="H19" s="25">
        <f>SUM(御船町:山都町!H19)</f>
        <v>218915</v>
      </c>
      <c r="I19" s="12">
        <f>SUM(御船町:山都町!I19)</f>
        <v>0</v>
      </c>
      <c r="J19" s="25">
        <f>SUM(御船町:山都町!J19)</f>
        <v>0</v>
      </c>
      <c r="K19" s="12">
        <f>SUM(御船町:山都町!K19)</f>
        <v>0</v>
      </c>
      <c r="L19" s="25">
        <f>SUM(御船町:山都町!L19)</f>
        <v>0</v>
      </c>
      <c r="M19" s="12">
        <f>SUM(御船町:山都町!M19)</f>
        <v>0</v>
      </c>
      <c r="N19" s="25">
        <f>SUM(御船町:山都町!N19)</f>
        <v>0</v>
      </c>
      <c r="O19" s="12">
        <f>SUM(御船町:山都町!O19)</f>
        <v>451.33000000000004</v>
      </c>
      <c r="P19" s="25">
        <f>SUM(御船町:山都町!P19)</f>
        <v>218597</v>
      </c>
      <c r="Q19" s="12">
        <f>SUM(御船町:山都町!Q19)</f>
        <v>2.0399999999999996</v>
      </c>
      <c r="R19" s="25">
        <f>SUM(御船町:山都町!R19)</f>
        <v>318</v>
      </c>
      <c r="S19" s="12">
        <f>SUM(御船町:山都町!S19)</f>
        <v>453.37</v>
      </c>
      <c r="T19" s="25">
        <f>SUM(御船町:山都町!T19)</f>
        <v>218915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SUM(御船町:山都町!C20)</f>
        <v>1261.1999999999998</v>
      </c>
      <c r="D20" s="25">
        <f>SUM(御船町:山都町!D20)</f>
        <v>612672</v>
      </c>
      <c r="E20" s="12">
        <f>SUM(御船町:山都町!E20)</f>
        <v>69</v>
      </c>
      <c r="F20" s="25">
        <f>SUM(御船町:山都町!F20)</f>
        <v>8097</v>
      </c>
      <c r="G20" s="12">
        <f>SUM(御船町:山都町!G20)</f>
        <v>1330.1999999999998</v>
      </c>
      <c r="H20" s="25">
        <f>SUM(御船町:山都町!H20)</f>
        <v>620769</v>
      </c>
      <c r="I20" s="12">
        <f>SUM(御船町:山都町!I20)</f>
        <v>0.59</v>
      </c>
      <c r="J20" s="25">
        <f>SUM(御船町:山都町!J20)</f>
        <v>243</v>
      </c>
      <c r="K20" s="12">
        <f>SUM(御船町:山都町!K20)</f>
        <v>7.0000000000000007E-2</v>
      </c>
      <c r="L20" s="25">
        <f>SUM(御船町:山都町!L20)</f>
        <v>7</v>
      </c>
      <c r="M20" s="12">
        <f>SUM(御船町:山都町!M20)</f>
        <v>0.65999999999999992</v>
      </c>
      <c r="N20" s="25">
        <f>SUM(御船町:山都町!N20)</f>
        <v>250</v>
      </c>
      <c r="O20" s="12">
        <f>SUM(御船町:山都町!O20)</f>
        <v>1261.79</v>
      </c>
      <c r="P20" s="25">
        <f>SUM(御船町:山都町!P20)</f>
        <v>612915</v>
      </c>
      <c r="Q20" s="12">
        <f>SUM(御船町:山都町!Q20)</f>
        <v>69.069999999999993</v>
      </c>
      <c r="R20" s="25">
        <f>SUM(御船町:山都町!R20)</f>
        <v>8104</v>
      </c>
      <c r="S20" s="12">
        <f>SUM(御船町:山都町!S20)</f>
        <v>1330.86</v>
      </c>
      <c r="T20" s="25">
        <f>SUM(御船町:山都町!T20)</f>
        <v>621019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SUM(御船町:山都町!C21)</f>
        <v>60.31</v>
      </c>
      <c r="D21" s="25">
        <f>SUM(御船町:山都町!D21)</f>
        <v>35149</v>
      </c>
      <c r="E21" s="12">
        <f>SUM(御船町:山都町!E21)</f>
        <v>0</v>
      </c>
      <c r="F21" s="25">
        <f>SUM(御船町:山都町!F21)</f>
        <v>0</v>
      </c>
      <c r="G21" s="12">
        <f>SUM(御船町:山都町!G21)</f>
        <v>60.31</v>
      </c>
      <c r="H21" s="25">
        <f>SUM(御船町:山都町!H21)</f>
        <v>35149</v>
      </c>
      <c r="I21" s="12">
        <f>SUM(御船町:山都町!I21)</f>
        <v>1.2</v>
      </c>
      <c r="J21" s="25">
        <f>SUM(御船町:山都町!J21)</f>
        <v>405</v>
      </c>
      <c r="K21" s="12">
        <f>SUM(御船町:山都町!K21)</f>
        <v>0.35</v>
      </c>
      <c r="L21" s="25">
        <f>SUM(御船町:山都町!L21)</f>
        <v>27</v>
      </c>
      <c r="M21" s="12">
        <f>SUM(御船町:山都町!M21)</f>
        <v>1.5499999999999998</v>
      </c>
      <c r="N21" s="25">
        <f>SUM(御船町:山都町!N21)</f>
        <v>432</v>
      </c>
      <c r="O21" s="12">
        <f>SUM(御船町:山都町!O21)</f>
        <v>61.510000000000005</v>
      </c>
      <c r="P21" s="25">
        <f>SUM(御船町:山都町!P21)</f>
        <v>35554</v>
      </c>
      <c r="Q21" s="12">
        <f>SUM(御船町:山都町!Q21)</f>
        <v>0.35</v>
      </c>
      <c r="R21" s="25">
        <f>SUM(御船町:山都町!R21)</f>
        <v>27</v>
      </c>
      <c r="S21" s="12">
        <f>SUM(御船町:山都町!S21)</f>
        <v>61.860000000000007</v>
      </c>
      <c r="T21" s="25">
        <f>SUM(御船町:山都町!T21)</f>
        <v>35581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SUM(御船町:山都町!C22)</f>
        <v>1321.5099999999998</v>
      </c>
      <c r="D22" s="25">
        <f>SUM(御船町:山都町!D22)</f>
        <v>647821</v>
      </c>
      <c r="E22" s="12">
        <f>SUM(御船町:山都町!E22)</f>
        <v>69</v>
      </c>
      <c r="F22" s="25">
        <f>SUM(御船町:山都町!F22)</f>
        <v>8097</v>
      </c>
      <c r="G22" s="12">
        <f>SUM(御船町:山都町!G22)</f>
        <v>1390.5099999999998</v>
      </c>
      <c r="H22" s="25">
        <f>SUM(御船町:山都町!H22)</f>
        <v>655918</v>
      </c>
      <c r="I22" s="12">
        <f>SUM(御船町:山都町!I22)</f>
        <v>1.79</v>
      </c>
      <c r="J22" s="25">
        <f>SUM(御船町:山都町!J22)</f>
        <v>648</v>
      </c>
      <c r="K22" s="12">
        <f>SUM(御船町:山都町!K22)</f>
        <v>0.42</v>
      </c>
      <c r="L22" s="25">
        <f>SUM(御船町:山都町!L22)</f>
        <v>34</v>
      </c>
      <c r="M22" s="12">
        <f>SUM(御船町:山都町!M22)</f>
        <v>2.21</v>
      </c>
      <c r="N22" s="25">
        <f>SUM(御船町:山都町!N22)</f>
        <v>682</v>
      </c>
      <c r="O22" s="12">
        <f>SUM(御船町:山都町!O22)</f>
        <v>1323.2999999999997</v>
      </c>
      <c r="P22" s="25">
        <f>SUM(御船町:山都町!P22)</f>
        <v>648469</v>
      </c>
      <c r="Q22" s="12">
        <f>SUM(御船町:山都町!Q22)</f>
        <v>69.42</v>
      </c>
      <c r="R22" s="25">
        <f>SUM(御船町:山都町!R22)</f>
        <v>8131</v>
      </c>
      <c r="S22" s="12">
        <f>SUM(御船町:山都町!S22)</f>
        <v>1392.7199999999998</v>
      </c>
      <c r="T22" s="25">
        <f>SUM(御船町:山都町!T22)</f>
        <v>656600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SUM(御船町:山都町!C23)</f>
        <v>0.91</v>
      </c>
      <c r="D23" s="25">
        <f>SUM(御船町:山都町!D23)</f>
        <v>433</v>
      </c>
      <c r="E23" s="12">
        <f>SUM(御船町:山都町!E23)</f>
        <v>0</v>
      </c>
      <c r="F23" s="25">
        <f>SUM(御船町:山都町!F23)</f>
        <v>0</v>
      </c>
      <c r="G23" s="12">
        <f>SUM(御船町:山都町!G23)</f>
        <v>0.91</v>
      </c>
      <c r="H23" s="25">
        <f>SUM(御船町:山都町!H23)</f>
        <v>433</v>
      </c>
      <c r="I23" s="12">
        <f>SUM(御船町:山都町!I23)</f>
        <v>0</v>
      </c>
      <c r="J23" s="25">
        <f>SUM(御船町:山都町!J23)</f>
        <v>0</v>
      </c>
      <c r="K23" s="12">
        <f>SUM(御船町:山都町!K23)</f>
        <v>0</v>
      </c>
      <c r="L23" s="25">
        <f>SUM(御船町:山都町!L23)</f>
        <v>0</v>
      </c>
      <c r="M23" s="12">
        <f>SUM(御船町:山都町!M23)</f>
        <v>0</v>
      </c>
      <c r="N23" s="25">
        <f>SUM(御船町:山都町!N23)</f>
        <v>0</v>
      </c>
      <c r="O23" s="12">
        <f>SUM(御船町:山都町!O23)</f>
        <v>0.91</v>
      </c>
      <c r="P23" s="25">
        <f>SUM(御船町:山都町!P23)</f>
        <v>433</v>
      </c>
      <c r="Q23" s="12">
        <f>SUM(御船町:山都町!Q23)</f>
        <v>0</v>
      </c>
      <c r="R23" s="25">
        <f>SUM(御船町:山都町!R23)</f>
        <v>0</v>
      </c>
      <c r="S23" s="12">
        <f>SUM(御船町:山都町!S23)</f>
        <v>0.91</v>
      </c>
      <c r="T23" s="25">
        <f>SUM(御船町:山都町!T23)</f>
        <v>433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SUM(御船町:山都町!C24)</f>
        <v>254.26999999999998</v>
      </c>
      <c r="D24" s="25">
        <f>SUM(御船町:山都町!D24)</f>
        <v>105165</v>
      </c>
      <c r="E24" s="12">
        <f>SUM(御船町:山都町!E24)</f>
        <v>0.81</v>
      </c>
      <c r="F24" s="25">
        <f>SUM(御船町:山都町!F24)</f>
        <v>109</v>
      </c>
      <c r="G24" s="12">
        <f>SUM(御船町:山都町!G24)</f>
        <v>255.07999999999998</v>
      </c>
      <c r="H24" s="25">
        <f>SUM(御船町:山都町!H24)</f>
        <v>105274</v>
      </c>
      <c r="I24" s="12">
        <f>SUM(御船町:山都町!I24)</f>
        <v>0</v>
      </c>
      <c r="J24" s="25">
        <f>SUM(御船町:山都町!J24)</f>
        <v>0</v>
      </c>
      <c r="K24" s="12">
        <f>SUM(御船町:山都町!K24)</f>
        <v>0</v>
      </c>
      <c r="L24" s="25">
        <f>SUM(御船町:山都町!L24)</f>
        <v>0</v>
      </c>
      <c r="M24" s="12">
        <f>SUM(御船町:山都町!M24)</f>
        <v>0</v>
      </c>
      <c r="N24" s="25">
        <f>SUM(御船町:山都町!N24)</f>
        <v>0</v>
      </c>
      <c r="O24" s="12">
        <f>SUM(御船町:山都町!O24)</f>
        <v>254.26999999999998</v>
      </c>
      <c r="P24" s="25">
        <f>SUM(御船町:山都町!P24)</f>
        <v>105165</v>
      </c>
      <c r="Q24" s="12">
        <f>SUM(御船町:山都町!Q24)</f>
        <v>0.81</v>
      </c>
      <c r="R24" s="25">
        <f>SUM(御船町:山都町!R24)</f>
        <v>109</v>
      </c>
      <c r="S24" s="12">
        <f>SUM(御船町:山都町!S24)</f>
        <v>255.07999999999998</v>
      </c>
      <c r="T24" s="25">
        <f>SUM(御船町:山都町!T24)</f>
        <v>105274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SUM(御船町:山都町!C25)</f>
        <v>627.62</v>
      </c>
      <c r="D25" s="25">
        <f>SUM(御船町:山都町!D25)</f>
        <v>261285</v>
      </c>
      <c r="E25" s="12">
        <f>SUM(御船町:山都町!E25)</f>
        <v>8.8699999999999992</v>
      </c>
      <c r="F25" s="25">
        <f>SUM(御船町:山都町!F25)</f>
        <v>426</v>
      </c>
      <c r="G25" s="12">
        <f>SUM(御船町:山都町!G25)</f>
        <v>636.49</v>
      </c>
      <c r="H25" s="25">
        <f>SUM(御船町:山都町!H25)</f>
        <v>261711</v>
      </c>
      <c r="I25" s="12">
        <f>SUM(御船町:山都町!I25)</f>
        <v>4.78</v>
      </c>
      <c r="J25" s="25">
        <f>SUM(御船町:山都町!J25)</f>
        <v>957</v>
      </c>
      <c r="K25" s="12">
        <f>SUM(御船町:山都町!K25)</f>
        <v>0</v>
      </c>
      <c r="L25" s="25">
        <f>SUM(御船町:山都町!L25)</f>
        <v>0</v>
      </c>
      <c r="M25" s="12">
        <f>SUM(御船町:山都町!M25)</f>
        <v>4.78</v>
      </c>
      <c r="N25" s="25">
        <f>SUM(御船町:山都町!N25)</f>
        <v>957</v>
      </c>
      <c r="O25" s="12">
        <f>SUM(御船町:山都町!O25)</f>
        <v>632.4</v>
      </c>
      <c r="P25" s="25">
        <f>SUM(御船町:山都町!P25)</f>
        <v>262242</v>
      </c>
      <c r="Q25" s="12">
        <f>SUM(御船町:山都町!Q25)</f>
        <v>8.8699999999999992</v>
      </c>
      <c r="R25" s="25">
        <f>SUM(御船町:山都町!R25)</f>
        <v>426</v>
      </c>
      <c r="S25" s="12">
        <f>SUM(御船町:山都町!S25)</f>
        <v>641.27</v>
      </c>
      <c r="T25" s="25">
        <f>SUM(御船町:山都町!T25)</f>
        <v>262668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SUM(御船町:山都町!C26)</f>
        <v>10.219999999999999</v>
      </c>
      <c r="D26" s="25">
        <f>SUM(御船町:山都町!D26)</f>
        <v>4955</v>
      </c>
      <c r="E26" s="12">
        <f>SUM(御船町:山都町!E26)</f>
        <v>1</v>
      </c>
      <c r="F26" s="25">
        <f>SUM(御船町:山都町!F26)</f>
        <v>144</v>
      </c>
      <c r="G26" s="12">
        <f>SUM(御船町:山都町!G26)</f>
        <v>11.219999999999999</v>
      </c>
      <c r="H26" s="25">
        <f>SUM(御船町:山都町!H26)</f>
        <v>5099</v>
      </c>
      <c r="I26" s="12">
        <f>SUM(御船町:山都町!I26)</f>
        <v>0.17</v>
      </c>
      <c r="J26" s="25">
        <f>SUM(御船町:山都町!J26)</f>
        <v>35</v>
      </c>
      <c r="K26" s="12">
        <f>SUM(御船町:山都町!K26)</f>
        <v>0</v>
      </c>
      <c r="L26" s="25">
        <f>SUM(御船町:山都町!L26)</f>
        <v>0</v>
      </c>
      <c r="M26" s="12">
        <f>SUM(御船町:山都町!M26)</f>
        <v>0.17</v>
      </c>
      <c r="N26" s="25">
        <f>SUM(御船町:山都町!N26)</f>
        <v>35</v>
      </c>
      <c r="O26" s="12">
        <f>SUM(御船町:山都町!O26)</f>
        <v>10.39</v>
      </c>
      <c r="P26" s="25">
        <f>SUM(御船町:山都町!P26)</f>
        <v>4990</v>
      </c>
      <c r="Q26" s="12">
        <f>SUM(御船町:山都町!Q26)</f>
        <v>1</v>
      </c>
      <c r="R26" s="25">
        <f>SUM(御船町:山都町!R26)</f>
        <v>144</v>
      </c>
      <c r="S26" s="12">
        <f>SUM(御船町:山都町!S26)</f>
        <v>11.39</v>
      </c>
      <c r="T26" s="25">
        <f>SUM(御船町:山都町!T26)</f>
        <v>5134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SUM(御船町:山都町!C27)</f>
        <v>20912.46</v>
      </c>
      <c r="D27" s="26">
        <f>SUM(御船町:山都町!D27)</f>
        <v>10082004</v>
      </c>
      <c r="E27" s="19">
        <f>SUM(御船町:山都町!E27)</f>
        <v>1477.9799999999996</v>
      </c>
      <c r="F27" s="26">
        <f>SUM(御船町:山都町!F27)</f>
        <v>237960</v>
      </c>
      <c r="G27" s="19">
        <f>SUM(御船町:山都町!G27)</f>
        <v>22390.440000000002</v>
      </c>
      <c r="H27" s="26">
        <f>SUM(御船町:山都町!H27)</f>
        <v>10319964</v>
      </c>
      <c r="I27" s="19">
        <f>SUM(御船町:山都町!I27)</f>
        <v>177.51999999999998</v>
      </c>
      <c r="J27" s="26">
        <f>SUM(御船町:山都町!J27)</f>
        <v>48747</v>
      </c>
      <c r="K27" s="19">
        <f>SUM(御船町:山都町!K27)</f>
        <v>33.08</v>
      </c>
      <c r="L27" s="26">
        <f>SUM(御船町:山都町!L27)</f>
        <v>2243</v>
      </c>
      <c r="M27" s="19">
        <f>SUM(御船町:山都町!M27)</f>
        <v>210.6</v>
      </c>
      <c r="N27" s="26">
        <f>SUM(御船町:山都町!N27)</f>
        <v>50990</v>
      </c>
      <c r="O27" s="19">
        <f>SUM(御船町:山都町!O27)</f>
        <v>21089.98</v>
      </c>
      <c r="P27" s="26">
        <f>SUM(御船町:山都町!P27)</f>
        <v>10130751</v>
      </c>
      <c r="Q27" s="19">
        <f>SUM(御船町:山都町!Q27)</f>
        <v>1511.0599999999997</v>
      </c>
      <c r="R27" s="26">
        <f>SUM(御船町:山都町!R27)</f>
        <v>240203</v>
      </c>
      <c r="S27" s="19">
        <f>SUM(御船町:山都町!S27)</f>
        <v>22601.039999999997</v>
      </c>
      <c r="T27" s="26">
        <f>SUM(御船町:山都町!T27)</f>
        <v>10370954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SUM(御船町:山都町!C33)</f>
        <v>2.7600000000000002</v>
      </c>
      <c r="D33" s="29">
        <f>SUM(御船町:山都町!D33)</f>
        <v>771</v>
      </c>
      <c r="E33" s="12">
        <f>SUM(御船町:山都町!E33)</f>
        <v>1837.3999999999999</v>
      </c>
      <c r="F33" s="29">
        <f>SUM(御船町:山都町!F33)</f>
        <v>301045</v>
      </c>
      <c r="G33" s="12">
        <f>SUM(御船町:山都町!G33)</f>
        <v>1840.1599999999999</v>
      </c>
      <c r="H33" s="25">
        <f>SUM(御船町:山都町!H33)</f>
        <v>301816</v>
      </c>
      <c r="I33" s="12">
        <f>SUM(御船町:山都町!I33)</f>
        <v>0</v>
      </c>
      <c r="J33" s="29">
        <f>SUM(御船町:山都町!J33)</f>
        <v>0</v>
      </c>
      <c r="K33" s="12">
        <f>SUM(御船町:山都町!K33)</f>
        <v>0.83000000000000007</v>
      </c>
      <c r="L33" s="29">
        <f>SUM(御船町:山都町!L33)</f>
        <v>126</v>
      </c>
      <c r="M33" s="12">
        <f>SUM(御船町:山都町!M33)</f>
        <v>0.83000000000000007</v>
      </c>
      <c r="N33" s="25">
        <f>SUM(御船町:山都町!N33)</f>
        <v>126</v>
      </c>
      <c r="O33" s="12">
        <f>SUM(御船町:山都町!O33)</f>
        <v>87.53</v>
      </c>
      <c r="P33" s="29">
        <f>SUM(御船町:山都町!P33)</f>
        <v>23915</v>
      </c>
      <c r="Q33" s="12">
        <f>SUM(御船町:山都町!Q33)</f>
        <v>6694.71</v>
      </c>
      <c r="R33" s="29">
        <f>SUM(御船町:山都町!R33)</f>
        <v>1117197</v>
      </c>
      <c r="S33" s="12">
        <f>SUM(御船町:山都町!S33)</f>
        <v>6782.24</v>
      </c>
      <c r="T33" s="25">
        <f>SUM(御船町:山都町!T33)</f>
        <v>1141112</v>
      </c>
      <c r="U33" s="14">
        <f>SUM(御船町:山都町!U33)</f>
        <v>90.29</v>
      </c>
      <c r="V33" s="25">
        <f>SUM(御船町:山都町!V33)</f>
        <v>24686</v>
      </c>
      <c r="W33" s="14">
        <f>SUM(御船町:山都町!W33)</f>
        <v>8532.9399999999987</v>
      </c>
      <c r="X33" s="25">
        <f>SUM(御船町:山都町!X33)</f>
        <v>1418368</v>
      </c>
      <c r="Y33" s="12">
        <f>SUM(御船町:山都町!Y33)</f>
        <v>8623.23</v>
      </c>
      <c r="Z33" s="25">
        <f>SUM(御船町:山都町!Z33)</f>
        <v>1443054</v>
      </c>
    </row>
    <row r="34" spans="1:26" ht="14.15" customHeight="1">
      <c r="A34" s="42"/>
      <c r="B34" s="6" t="s">
        <v>27</v>
      </c>
      <c r="C34" s="12">
        <f>SUM(御船町:山都町!C34)</f>
        <v>1.02</v>
      </c>
      <c r="D34" s="29">
        <f>SUM(御船町:山都町!D34)</f>
        <v>306</v>
      </c>
      <c r="E34" s="12">
        <f>SUM(御船町:山都町!E34)</f>
        <v>293.11</v>
      </c>
      <c r="F34" s="29">
        <f>SUM(御船町:山都町!F34)</f>
        <v>49265</v>
      </c>
      <c r="G34" s="12">
        <f>SUM(御船町:山都町!G34)</f>
        <v>294.13</v>
      </c>
      <c r="H34" s="25">
        <f>SUM(御船町:山都町!H34)</f>
        <v>49571</v>
      </c>
      <c r="I34" s="12">
        <f>SUM(御船町:山都町!I34)</f>
        <v>0</v>
      </c>
      <c r="J34" s="29">
        <f>SUM(御船町:山都町!J34)</f>
        <v>0</v>
      </c>
      <c r="K34" s="12">
        <f>SUM(御船町:山都町!K34)</f>
        <v>0.15</v>
      </c>
      <c r="L34" s="29">
        <f>SUM(御船町:山都町!L34)</f>
        <v>15</v>
      </c>
      <c r="M34" s="12">
        <f>SUM(御船町:山都町!M34)</f>
        <v>0.15</v>
      </c>
      <c r="N34" s="25">
        <f>SUM(御船町:山都町!N34)</f>
        <v>15</v>
      </c>
      <c r="O34" s="12">
        <f>SUM(御船町:山都町!O34)</f>
        <v>11.889999999999999</v>
      </c>
      <c r="P34" s="29">
        <f>SUM(御船町:山都町!P34)</f>
        <v>3219</v>
      </c>
      <c r="Q34" s="12">
        <f>SUM(御船町:山都町!Q34)</f>
        <v>825.79</v>
      </c>
      <c r="R34" s="29">
        <f>SUM(御船町:山都町!R34)</f>
        <v>134427</v>
      </c>
      <c r="S34" s="12">
        <f>SUM(御船町:山都町!S34)</f>
        <v>837.68000000000006</v>
      </c>
      <c r="T34" s="25">
        <f>SUM(御船町:山都町!T34)</f>
        <v>137646</v>
      </c>
      <c r="U34" s="14">
        <f>SUM(御船町:山都町!U34)</f>
        <v>12.909999999999998</v>
      </c>
      <c r="V34" s="25">
        <f>SUM(御船町:山都町!V34)</f>
        <v>3525</v>
      </c>
      <c r="W34" s="14">
        <f>SUM(御船町:山都町!W34)</f>
        <v>1119.05</v>
      </c>
      <c r="X34" s="25">
        <f>SUM(御船町:山都町!X34)</f>
        <v>183707</v>
      </c>
      <c r="Y34" s="12">
        <f>SUM(御船町:山都町!Y34)</f>
        <v>1131.96</v>
      </c>
      <c r="Z34" s="25">
        <f>SUM(御船町:山都町!Z34)</f>
        <v>187232</v>
      </c>
    </row>
    <row r="35" spans="1:26" ht="14.15" customHeight="1">
      <c r="A35" s="42"/>
      <c r="B35" s="6" t="s">
        <v>28</v>
      </c>
      <c r="C35" s="12">
        <f>SUM(御船町:山都町!C35)</f>
        <v>0</v>
      </c>
      <c r="D35" s="29">
        <f>SUM(御船町:山都町!D35)</f>
        <v>0</v>
      </c>
      <c r="E35" s="12">
        <f>SUM(御船町:山都町!E35)</f>
        <v>58.89</v>
      </c>
      <c r="F35" s="29">
        <f>SUM(御船町:山都町!F35)</f>
        <v>9590</v>
      </c>
      <c r="G35" s="12">
        <f>SUM(御船町:山都町!G35)</f>
        <v>58.89</v>
      </c>
      <c r="H35" s="25">
        <f>SUM(御船町:山都町!H35)</f>
        <v>9590</v>
      </c>
      <c r="I35" s="12">
        <f>SUM(御船町:山都町!I35)</f>
        <v>0</v>
      </c>
      <c r="J35" s="29">
        <f>SUM(御船町:山都町!J35)</f>
        <v>0</v>
      </c>
      <c r="K35" s="12">
        <f>SUM(御船町:山都町!K35)</f>
        <v>0</v>
      </c>
      <c r="L35" s="29">
        <f>SUM(御船町:山都町!L35)</f>
        <v>0</v>
      </c>
      <c r="M35" s="12">
        <f>SUM(御船町:山都町!M35)</f>
        <v>0</v>
      </c>
      <c r="N35" s="25">
        <f>SUM(御船町:山都町!N35)</f>
        <v>0</v>
      </c>
      <c r="O35" s="12">
        <f>SUM(御船町:山都町!O35)</f>
        <v>0.13</v>
      </c>
      <c r="P35" s="29">
        <f>SUM(御船町:山都町!P35)</f>
        <v>34</v>
      </c>
      <c r="Q35" s="12">
        <f>SUM(御船町:山都町!Q35)</f>
        <v>180.68</v>
      </c>
      <c r="R35" s="29">
        <f>SUM(御船町:山都町!R35)</f>
        <v>30664</v>
      </c>
      <c r="S35" s="12">
        <f>SUM(御船町:山都町!S35)</f>
        <v>180.81</v>
      </c>
      <c r="T35" s="25">
        <f>SUM(御船町:山都町!T35)</f>
        <v>30698</v>
      </c>
      <c r="U35" s="14">
        <f>SUM(御船町:山都町!U35)</f>
        <v>0.13</v>
      </c>
      <c r="V35" s="25">
        <f>SUM(御船町:山都町!V35)</f>
        <v>34</v>
      </c>
      <c r="W35" s="14">
        <f>SUM(御船町:山都町!W35)</f>
        <v>239.57</v>
      </c>
      <c r="X35" s="25">
        <f>SUM(御船町:山都町!X35)</f>
        <v>40254</v>
      </c>
      <c r="Y35" s="12">
        <f>SUM(御船町:山都町!Y35)</f>
        <v>239.7</v>
      </c>
      <c r="Z35" s="25">
        <f>SUM(御船町:山都町!Z35)</f>
        <v>40288</v>
      </c>
    </row>
    <row r="36" spans="1:26" ht="14.15" customHeight="1">
      <c r="A36" s="42"/>
      <c r="B36" s="6" t="s">
        <v>29</v>
      </c>
      <c r="C36" s="12">
        <f>SUM(御船町:山都町!C36)</f>
        <v>0</v>
      </c>
      <c r="D36" s="29">
        <f>SUM(御船町:山都町!D36)</f>
        <v>0</v>
      </c>
      <c r="E36" s="12">
        <f>SUM(御船町:山都町!E36)</f>
        <v>7.5</v>
      </c>
      <c r="F36" s="29">
        <f>SUM(御船町:山都町!F36)</f>
        <v>1271</v>
      </c>
      <c r="G36" s="12">
        <f>SUM(御船町:山都町!G36)</f>
        <v>7.5</v>
      </c>
      <c r="H36" s="25">
        <f>SUM(御船町:山都町!H36)</f>
        <v>1271</v>
      </c>
      <c r="I36" s="12">
        <f>SUM(御船町:山都町!I36)</f>
        <v>0</v>
      </c>
      <c r="J36" s="29">
        <f>SUM(御船町:山都町!J36)</f>
        <v>0</v>
      </c>
      <c r="K36" s="12">
        <f>SUM(御船町:山都町!K36)</f>
        <v>0</v>
      </c>
      <c r="L36" s="29">
        <f>SUM(御船町:山都町!L36)</f>
        <v>0</v>
      </c>
      <c r="M36" s="12">
        <f>SUM(御船町:山都町!M36)</f>
        <v>0</v>
      </c>
      <c r="N36" s="25">
        <f>SUM(御船町:山都町!N36)</f>
        <v>0</v>
      </c>
      <c r="O36" s="12">
        <f>SUM(御船町:山都町!O36)</f>
        <v>0.1</v>
      </c>
      <c r="P36" s="29">
        <f>SUM(御船町:山都町!P36)</f>
        <v>31</v>
      </c>
      <c r="Q36" s="12">
        <f>SUM(御船町:山都町!Q36)</f>
        <v>7.51</v>
      </c>
      <c r="R36" s="29">
        <f>SUM(御船町:山都町!R36)</f>
        <v>1217</v>
      </c>
      <c r="S36" s="12">
        <f>SUM(御船町:山都町!S36)</f>
        <v>7.6099999999999994</v>
      </c>
      <c r="T36" s="25">
        <f>SUM(御船町:山都町!T36)</f>
        <v>1248</v>
      </c>
      <c r="U36" s="14">
        <f>SUM(御船町:山都町!U36)</f>
        <v>0.1</v>
      </c>
      <c r="V36" s="25">
        <f>SUM(御船町:山都町!V36)</f>
        <v>31</v>
      </c>
      <c r="W36" s="14">
        <f>SUM(御船町:山都町!W36)</f>
        <v>15.01</v>
      </c>
      <c r="X36" s="25">
        <f>SUM(御船町:山都町!X36)</f>
        <v>2488</v>
      </c>
      <c r="Y36" s="12">
        <f>SUM(御船町:山都町!Y36)</f>
        <v>15.11</v>
      </c>
      <c r="Z36" s="25">
        <f>SUM(御船町:山都町!Z36)</f>
        <v>2519</v>
      </c>
    </row>
    <row r="37" spans="1:26" ht="14.15" customHeight="1">
      <c r="A37" s="42"/>
      <c r="B37" s="6" t="s">
        <v>30</v>
      </c>
      <c r="C37" s="12">
        <f>SUM(御船町:山都町!C37)</f>
        <v>0</v>
      </c>
      <c r="D37" s="29">
        <f>SUM(御船町:山都町!D37)</f>
        <v>0</v>
      </c>
      <c r="E37" s="12">
        <f>SUM(御船町:山都町!E37)</f>
        <v>1.61</v>
      </c>
      <c r="F37" s="29">
        <f>SUM(御船町:山都町!F37)</f>
        <v>60</v>
      </c>
      <c r="G37" s="12">
        <f>SUM(御船町:山都町!G37)</f>
        <v>1.61</v>
      </c>
      <c r="H37" s="25">
        <f>SUM(御船町:山都町!H37)</f>
        <v>60</v>
      </c>
      <c r="I37" s="12">
        <f>SUM(御船町:山都町!I37)</f>
        <v>0</v>
      </c>
      <c r="J37" s="29">
        <f>SUM(御船町:山都町!J37)</f>
        <v>0</v>
      </c>
      <c r="K37" s="12">
        <f>SUM(御船町:山都町!K37)</f>
        <v>0</v>
      </c>
      <c r="L37" s="29">
        <f>SUM(御船町:山都町!L37)</f>
        <v>0</v>
      </c>
      <c r="M37" s="12">
        <f>SUM(御船町:山都町!M37)</f>
        <v>0</v>
      </c>
      <c r="N37" s="25">
        <f>SUM(御船町:山都町!N37)</f>
        <v>0</v>
      </c>
      <c r="O37" s="12">
        <f>SUM(御船町:山都町!O37)</f>
        <v>0</v>
      </c>
      <c r="P37" s="29">
        <f>SUM(御船町:山都町!P37)</f>
        <v>0</v>
      </c>
      <c r="Q37" s="12">
        <f>SUM(御船町:山都町!Q37)</f>
        <v>9.77</v>
      </c>
      <c r="R37" s="29">
        <f>SUM(御船町:山都町!R37)</f>
        <v>1618</v>
      </c>
      <c r="S37" s="12">
        <f>SUM(御船町:山都町!S37)</f>
        <v>9.77</v>
      </c>
      <c r="T37" s="25">
        <f>SUM(御船町:山都町!T37)</f>
        <v>1618</v>
      </c>
      <c r="U37" s="14">
        <f>SUM(御船町:山都町!U37)</f>
        <v>0</v>
      </c>
      <c r="V37" s="25">
        <f>SUM(御船町:山都町!V37)</f>
        <v>0</v>
      </c>
      <c r="W37" s="14">
        <f>SUM(御船町:山都町!W37)</f>
        <v>11.379999999999999</v>
      </c>
      <c r="X37" s="25">
        <f>SUM(御船町:山都町!X37)</f>
        <v>1678</v>
      </c>
      <c r="Y37" s="12">
        <f>SUM(御船町:山都町!Y37)</f>
        <v>11.379999999999999</v>
      </c>
      <c r="Z37" s="25">
        <f>SUM(御船町:山都町!Z37)</f>
        <v>1678</v>
      </c>
    </row>
    <row r="38" spans="1:26" ht="14.15" customHeight="1">
      <c r="A38" s="42"/>
      <c r="B38" s="6" t="s">
        <v>31</v>
      </c>
      <c r="C38" s="12">
        <f>SUM(御船町:山都町!C38)</f>
        <v>0</v>
      </c>
      <c r="D38" s="29">
        <f>SUM(御船町:山都町!D38)</f>
        <v>0</v>
      </c>
      <c r="E38" s="12">
        <f>SUM(御船町:山都町!E38)</f>
        <v>43.199999999999996</v>
      </c>
      <c r="F38" s="29">
        <f>SUM(御船町:山都町!F38)</f>
        <v>5753</v>
      </c>
      <c r="G38" s="12">
        <f>SUM(御船町:山都町!G38)</f>
        <v>43.199999999999996</v>
      </c>
      <c r="H38" s="25">
        <f>SUM(御船町:山都町!H38)</f>
        <v>5753</v>
      </c>
      <c r="I38" s="12">
        <f>SUM(御船町:山都町!I38)</f>
        <v>0</v>
      </c>
      <c r="J38" s="29">
        <f>SUM(御船町:山都町!J38)</f>
        <v>0</v>
      </c>
      <c r="K38" s="12">
        <f>SUM(御船町:山都町!K38)</f>
        <v>0</v>
      </c>
      <c r="L38" s="29">
        <f>SUM(御船町:山都町!L38)</f>
        <v>0</v>
      </c>
      <c r="M38" s="12">
        <f>SUM(御船町:山都町!M38)</f>
        <v>0</v>
      </c>
      <c r="N38" s="25">
        <f>SUM(御船町:山都町!N38)</f>
        <v>0</v>
      </c>
      <c r="O38" s="12">
        <f>SUM(御船町:山都町!O38)</f>
        <v>0</v>
      </c>
      <c r="P38" s="29">
        <f>SUM(御船町:山都町!P38)</f>
        <v>0</v>
      </c>
      <c r="Q38" s="12">
        <f>SUM(御船町:山都町!Q38)</f>
        <v>8.5399999999999991</v>
      </c>
      <c r="R38" s="29">
        <f>SUM(御船町:山都町!R38)</f>
        <v>1263</v>
      </c>
      <c r="S38" s="12">
        <f>SUM(御船町:山都町!S38)</f>
        <v>8.5399999999999991</v>
      </c>
      <c r="T38" s="25">
        <f>SUM(御船町:山都町!T38)</f>
        <v>1263</v>
      </c>
      <c r="U38" s="14">
        <f>SUM(御船町:山都町!U38)</f>
        <v>0</v>
      </c>
      <c r="V38" s="25">
        <f>SUM(御船町:山都町!V38)</f>
        <v>0</v>
      </c>
      <c r="W38" s="14">
        <f>SUM(御船町:山都町!W38)</f>
        <v>51.74</v>
      </c>
      <c r="X38" s="25">
        <f>SUM(御船町:山都町!X38)</f>
        <v>7016</v>
      </c>
      <c r="Y38" s="12">
        <f>SUM(御船町:山都町!Y38)</f>
        <v>51.74</v>
      </c>
      <c r="Z38" s="25">
        <f>SUM(御船町:山都町!Z38)</f>
        <v>7016</v>
      </c>
    </row>
    <row r="39" spans="1:26" ht="14.15" customHeight="1">
      <c r="A39" s="42"/>
      <c r="B39" s="6" t="s">
        <v>32</v>
      </c>
      <c r="C39" s="12">
        <f>SUM(御船町:山都町!C39)</f>
        <v>1.01</v>
      </c>
      <c r="D39" s="29">
        <f>SUM(御船町:山都町!D39)</f>
        <v>293</v>
      </c>
      <c r="E39" s="12">
        <f>SUM(御船町:山都町!E39)</f>
        <v>186.32</v>
      </c>
      <c r="F39" s="29">
        <f>SUM(御船町:山都町!F39)</f>
        <v>27208</v>
      </c>
      <c r="G39" s="12">
        <f>SUM(御船町:山都町!G39)</f>
        <v>187.32999999999998</v>
      </c>
      <c r="H39" s="25">
        <f>SUM(御船町:山都町!H39)</f>
        <v>27501</v>
      </c>
      <c r="I39" s="12">
        <f>SUM(御船町:山都町!I39)</f>
        <v>0</v>
      </c>
      <c r="J39" s="29">
        <f>SUM(御船町:山都町!J39)</f>
        <v>0</v>
      </c>
      <c r="K39" s="12">
        <f>SUM(御船町:山都町!K39)</f>
        <v>0</v>
      </c>
      <c r="L39" s="29">
        <f>SUM(御船町:山都町!L39)</f>
        <v>0</v>
      </c>
      <c r="M39" s="12">
        <f>SUM(御船町:山都町!M39)</f>
        <v>0</v>
      </c>
      <c r="N39" s="25">
        <f>SUM(御船町:山都町!N39)</f>
        <v>0</v>
      </c>
      <c r="O39" s="12">
        <f>SUM(御船町:山都町!O39)</f>
        <v>7.22</v>
      </c>
      <c r="P39" s="29">
        <f>SUM(御船町:山都町!P39)</f>
        <v>1885</v>
      </c>
      <c r="Q39" s="12">
        <f>SUM(御船町:山都町!Q39)</f>
        <v>294.58999999999997</v>
      </c>
      <c r="R39" s="29">
        <f>SUM(御船町:山都町!R39)</f>
        <v>47096</v>
      </c>
      <c r="S39" s="12">
        <f>SUM(御船町:山都町!S39)</f>
        <v>301.81</v>
      </c>
      <c r="T39" s="25">
        <f>SUM(御船町:山都町!T39)</f>
        <v>48981</v>
      </c>
      <c r="U39" s="14">
        <f>SUM(御船町:山都町!U39)</f>
        <v>8.23</v>
      </c>
      <c r="V39" s="25">
        <f>SUM(御船町:山都町!V39)</f>
        <v>2178</v>
      </c>
      <c r="W39" s="14">
        <f>SUM(御船町:山都町!W39)</f>
        <v>480.90999999999997</v>
      </c>
      <c r="X39" s="25">
        <f>SUM(御船町:山都町!X39)</f>
        <v>74304</v>
      </c>
      <c r="Y39" s="12">
        <f>SUM(御船町:山都町!Y39)</f>
        <v>489.14</v>
      </c>
      <c r="Z39" s="25">
        <f>SUM(御船町:山都町!Z39)</f>
        <v>76482</v>
      </c>
    </row>
    <row r="40" spans="1:26" ht="14.15" customHeight="1">
      <c r="A40" s="42"/>
      <c r="B40" s="6" t="s">
        <v>33</v>
      </c>
      <c r="C40" s="12">
        <f>SUM(御船町:山都町!C40)</f>
        <v>4.79</v>
      </c>
      <c r="D40" s="25">
        <f>SUM(御船町:山都町!D40)</f>
        <v>1370</v>
      </c>
      <c r="E40" s="12">
        <f>SUM(御船町:山都町!E40)</f>
        <v>2428.0299999999997</v>
      </c>
      <c r="F40" s="25">
        <f>SUM(御船町:山都町!F40)</f>
        <v>394192</v>
      </c>
      <c r="G40" s="12">
        <f>SUM(御船町:山都町!G40)</f>
        <v>2432.8199999999997</v>
      </c>
      <c r="H40" s="25">
        <f>SUM(御船町:山都町!H40)</f>
        <v>395562</v>
      </c>
      <c r="I40" s="12">
        <f>SUM(御船町:山都町!I40)</f>
        <v>0</v>
      </c>
      <c r="J40" s="25">
        <f>SUM(御船町:山都町!J40)</f>
        <v>0</v>
      </c>
      <c r="K40" s="12">
        <f>SUM(御船町:山都町!K40)</f>
        <v>0.98000000000000009</v>
      </c>
      <c r="L40" s="25">
        <f>SUM(御船町:山都町!L40)</f>
        <v>141</v>
      </c>
      <c r="M40" s="12">
        <f>SUM(御船町:山都町!M40)</f>
        <v>0.98000000000000009</v>
      </c>
      <c r="N40" s="25">
        <f>SUM(御船町:山都町!N40)</f>
        <v>141</v>
      </c>
      <c r="O40" s="12">
        <f>SUM(御船町:山都町!O40)</f>
        <v>106.86999999999999</v>
      </c>
      <c r="P40" s="25">
        <f>SUM(御船町:山都町!P40)</f>
        <v>29084</v>
      </c>
      <c r="Q40" s="12">
        <f>SUM(御船町:山都町!Q40)</f>
        <v>8021.59</v>
      </c>
      <c r="R40" s="25">
        <f>SUM(御船町:山都町!R40)</f>
        <v>1333482</v>
      </c>
      <c r="S40" s="12">
        <f>SUM(御船町:山都町!S40)</f>
        <v>8128.4600000000009</v>
      </c>
      <c r="T40" s="25">
        <f>SUM(御船町:山都町!T40)</f>
        <v>1362566</v>
      </c>
      <c r="U40" s="14">
        <f>SUM(御船町:山都町!U40)</f>
        <v>111.65999999999998</v>
      </c>
      <c r="V40" s="25">
        <f>SUM(御船町:山都町!V40)</f>
        <v>30454</v>
      </c>
      <c r="W40" s="14">
        <f>SUM(御船町:山都町!W40)</f>
        <v>10450.6</v>
      </c>
      <c r="X40" s="25">
        <f>SUM(御船町:山都町!X40)</f>
        <v>1727815</v>
      </c>
      <c r="Y40" s="12">
        <f>SUM(御船町:山都町!Y40)</f>
        <v>10562.26</v>
      </c>
      <c r="Z40" s="25">
        <f>SUM(御船町:山都町!Z40)</f>
        <v>1758269</v>
      </c>
    </row>
    <row r="41" spans="1:26" ht="14.15" customHeight="1">
      <c r="A41" s="42" t="s">
        <v>34</v>
      </c>
      <c r="B41" s="6" t="s">
        <v>35</v>
      </c>
      <c r="C41" s="12">
        <f>SUM(御船町:山都町!C41)</f>
        <v>0</v>
      </c>
      <c r="D41" s="25">
        <f>SUM(御船町:山都町!D41)</f>
        <v>0</v>
      </c>
      <c r="E41" s="12">
        <f>SUM(御船町:山都町!E41)</f>
        <v>1.4100000000000001</v>
      </c>
      <c r="F41" s="25">
        <f>SUM(御船町:山都町!F41)</f>
        <v>235</v>
      </c>
      <c r="G41" s="12">
        <f>SUM(御船町:山都町!G41)</f>
        <v>1.4100000000000001</v>
      </c>
      <c r="H41" s="25">
        <f>SUM(御船町:山都町!H41)</f>
        <v>235</v>
      </c>
      <c r="I41" s="12">
        <f>SUM(御船町:山都町!I41)</f>
        <v>0</v>
      </c>
      <c r="J41" s="25">
        <f>SUM(御船町:山都町!J41)</f>
        <v>0</v>
      </c>
      <c r="K41" s="12">
        <f>SUM(御船町:山都町!K41)</f>
        <v>0</v>
      </c>
      <c r="L41" s="25">
        <f>SUM(御船町:山都町!L41)</f>
        <v>0</v>
      </c>
      <c r="M41" s="12">
        <f>SUM(御船町:山都町!M41)</f>
        <v>0</v>
      </c>
      <c r="N41" s="25">
        <f>SUM(御船町:山都町!N41)</f>
        <v>0</v>
      </c>
      <c r="O41" s="12">
        <f>SUM(御船町:山都町!O41)</f>
        <v>0.17</v>
      </c>
      <c r="P41" s="25">
        <f>SUM(御船町:山都町!P41)</f>
        <v>45</v>
      </c>
      <c r="Q41" s="12">
        <f>SUM(御船町:山都町!Q41)</f>
        <v>4.91</v>
      </c>
      <c r="R41" s="25">
        <f>SUM(御船町:山都町!R41)</f>
        <v>770</v>
      </c>
      <c r="S41" s="12">
        <f>SUM(御船町:山都町!S41)</f>
        <v>5.08</v>
      </c>
      <c r="T41" s="25">
        <f>SUM(御船町:山都町!T41)</f>
        <v>815</v>
      </c>
      <c r="U41" s="14">
        <f>SUM(御船町:山都町!U41)</f>
        <v>0.17</v>
      </c>
      <c r="V41" s="25">
        <f>SUM(御船町:山都町!V41)</f>
        <v>45</v>
      </c>
      <c r="W41" s="14">
        <f>SUM(御船町:山都町!W41)</f>
        <v>6.32</v>
      </c>
      <c r="X41" s="25">
        <f>SUM(御船町:山都町!X41)</f>
        <v>1005</v>
      </c>
      <c r="Y41" s="12">
        <f>SUM(御船町:山都町!Y41)</f>
        <v>6.49</v>
      </c>
      <c r="Z41" s="25">
        <f>SUM(御船町:山都町!Z41)</f>
        <v>1050</v>
      </c>
    </row>
    <row r="42" spans="1:26" ht="14.15" customHeight="1">
      <c r="A42" s="42"/>
      <c r="B42" s="6" t="s">
        <v>36</v>
      </c>
      <c r="C42" s="12">
        <f>SUM(御船町:山都町!C42)</f>
        <v>0</v>
      </c>
      <c r="D42" s="25">
        <f>SUM(御船町:山都町!D42)</f>
        <v>0</v>
      </c>
      <c r="E42" s="12">
        <f>SUM(御船町:山都町!E42)</f>
        <v>0</v>
      </c>
      <c r="F42" s="25">
        <f>SUM(御船町:山都町!F42)</f>
        <v>0</v>
      </c>
      <c r="G42" s="12">
        <f>SUM(御船町:山都町!G42)</f>
        <v>0</v>
      </c>
      <c r="H42" s="25">
        <f>SUM(御船町:山都町!H42)</f>
        <v>0</v>
      </c>
      <c r="I42" s="12">
        <f>SUM(御船町:山都町!I42)</f>
        <v>0</v>
      </c>
      <c r="J42" s="25">
        <f>SUM(御船町:山都町!J42)</f>
        <v>0</v>
      </c>
      <c r="K42" s="12">
        <f>SUM(御船町:山都町!K42)</f>
        <v>0</v>
      </c>
      <c r="L42" s="25">
        <f>SUM(御船町:山都町!L42)</f>
        <v>0</v>
      </c>
      <c r="M42" s="12">
        <f>SUM(御船町:山都町!M42)</f>
        <v>0</v>
      </c>
      <c r="N42" s="25">
        <f>SUM(御船町:山都町!N42)</f>
        <v>0</v>
      </c>
      <c r="O42" s="12">
        <f>SUM(御船町:山都町!O42)</f>
        <v>0</v>
      </c>
      <c r="P42" s="25">
        <f>SUM(御船町:山都町!P42)</f>
        <v>0</v>
      </c>
      <c r="Q42" s="12">
        <f>SUM(御船町:山都町!Q42)</f>
        <v>17.23</v>
      </c>
      <c r="R42" s="25">
        <f>SUM(御船町:山都町!R42)</f>
        <v>2771</v>
      </c>
      <c r="S42" s="12">
        <f>SUM(御船町:山都町!S42)</f>
        <v>17.23</v>
      </c>
      <c r="T42" s="25">
        <f>SUM(御船町:山都町!T42)</f>
        <v>2771</v>
      </c>
      <c r="U42" s="14">
        <f>SUM(御船町:山都町!U42)</f>
        <v>0</v>
      </c>
      <c r="V42" s="25">
        <f>SUM(御船町:山都町!V42)</f>
        <v>0</v>
      </c>
      <c r="W42" s="14">
        <f>SUM(御船町:山都町!W42)</f>
        <v>17.23</v>
      </c>
      <c r="X42" s="25">
        <f>SUM(御船町:山都町!X42)</f>
        <v>2771</v>
      </c>
      <c r="Y42" s="12">
        <f>SUM(御船町:山都町!Y42)</f>
        <v>17.23</v>
      </c>
      <c r="Z42" s="25">
        <f>SUM(御船町:山都町!Z42)</f>
        <v>2771</v>
      </c>
    </row>
    <row r="43" spans="1:26" ht="14.15" customHeight="1">
      <c r="A43" s="42"/>
      <c r="B43" s="6" t="s">
        <v>37</v>
      </c>
      <c r="C43" s="12">
        <f>SUM(御船町:山都町!C43)</f>
        <v>0</v>
      </c>
      <c r="D43" s="25">
        <f>SUM(御船町:山都町!D43)</f>
        <v>0</v>
      </c>
      <c r="E43" s="12">
        <f>SUM(御船町:山都町!E43)</f>
        <v>0.21</v>
      </c>
      <c r="F43" s="25">
        <f>SUM(御船町:山都町!F43)</f>
        <v>32</v>
      </c>
      <c r="G43" s="12">
        <f>SUM(御船町:山都町!G43)</f>
        <v>0.21</v>
      </c>
      <c r="H43" s="25">
        <f>SUM(御船町:山都町!H43)</f>
        <v>32</v>
      </c>
      <c r="I43" s="12">
        <f>SUM(御船町:山都町!I43)</f>
        <v>0</v>
      </c>
      <c r="J43" s="25">
        <f>SUM(御船町:山都町!J43)</f>
        <v>0</v>
      </c>
      <c r="K43" s="12">
        <f>SUM(御船町:山都町!K43)</f>
        <v>0</v>
      </c>
      <c r="L43" s="25">
        <f>SUM(御船町:山都町!L43)</f>
        <v>0</v>
      </c>
      <c r="M43" s="12">
        <f>SUM(御船町:山都町!M43)</f>
        <v>0</v>
      </c>
      <c r="N43" s="25">
        <f>SUM(御船町:山都町!N43)</f>
        <v>0</v>
      </c>
      <c r="O43" s="12">
        <f>SUM(御船町:山都町!O43)</f>
        <v>0</v>
      </c>
      <c r="P43" s="25">
        <f>SUM(御船町:山都町!P43)</f>
        <v>0</v>
      </c>
      <c r="Q43" s="12">
        <f>SUM(御船町:山都町!Q43)</f>
        <v>1.57</v>
      </c>
      <c r="R43" s="25">
        <f>SUM(御船町:山都町!R43)</f>
        <v>254</v>
      </c>
      <c r="S43" s="12">
        <f>SUM(御船町:山都町!S43)</f>
        <v>1.57</v>
      </c>
      <c r="T43" s="25">
        <f>SUM(御船町:山都町!T43)</f>
        <v>254</v>
      </c>
      <c r="U43" s="14">
        <f>SUM(御船町:山都町!U43)</f>
        <v>0</v>
      </c>
      <c r="V43" s="25">
        <f>SUM(御船町:山都町!V43)</f>
        <v>0</v>
      </c>
      <c r="W43" s="14">
        <f>SUM(御船町:山都町!W43)</f>
        <v>1.78</v>
      </c>
      <c r="X43" s="25">
        <f>SUM(御船町:山都町!X43)</f>
        <v>286</v>
      </c>
      <c r="Y43" s="12">
        <f>SUM(御船町:山都町!Y43)</f>
        <v>1.78</v>
      </c>
      <c r="Z43" s="25">
        <f>SUM(御船町:山都町!Z43)</f>
        <v>286</v>
      </c>
    </row>
    <row r="44" spans="1:26" ht="14.15" customHeight="1">
      <c r="A44" s="42"/>
      <c r="B44" s="6" t="s">
        <v>33</v>
      </c>
      <c r="C44" s="12">
        <f>SUM(御船町:山都町!C44)</f>
        <v>0</v>
      </c>
      <c r="D44" s="25">
        <f>SUM(御船町:山都町!D44)</f>
        <v>0</v>
      </c>
      <c r="E44" s="12">
        <f>SUM(御船町:山都町!E44)</f>
        <v>1.62</v>
      </c>
      <c r="F44" s="25">
        <f>SUM(御船町:山都町!F44)</f>
        <v>267</v>
      </c>
      <c r="G44" s="12">
        <f>SUM(御船町:山都町!G44)</f>
        <v>1.62</v>
      </c>
      <c r="H44" s="25">
        <f>SUM(御船町:山都町!H44)</f>
        <v>267</v>
      </c>
      <c r="I44" s="12">
        <f>SUM(御船町:山都町!I44)</f>
        <v>0</v>
      </c>
      <c r="J44" s="25">
        <f>SUM(御船町:山都町!J44)</f>
        <v>0</v>
      </c>
      <c r="K44" s="12">
        <f>SUM(御船町:山都町!K44)</f>
        <v>0</v>
      </c>
      <c r="L44" s="25">
        <f>SUM(御船町:山都町!L44)</f>
        <v>0</v>
      </c>
      <c r="M44" s="12">
        <f>SUM(御船町:山都町!M44)</f>
        <v>0</v>
      </c>
      <c r="N44" s="25">
        <f>SUM(御船町:山都町!N44)</f>
        <v>0</v>
      </c>
      <c r="O44" s="12">
        <f>SUM(御船町:山都町!O44)</f>
        <v>0.17</v>
      </c>
      <c r="P44" s="25">
        <f>SUM(御船町:山都町!P44)</f>
        <v>45</v>
      </c>
      <c r="Q44" s="12">
        <f>SUM(御船町:山都町!Q44)</f>
        <v>23.71</v>
      </c>
      <c r="R44" s="25">
        <f>SUM(御船町:山都町!R44)</f>
        <v>3795</v>
      </c>
      <c r="S44" s="12">
        <f>SUM(御船町:山都町!S44)</f>
        <v>23.880000000000003</v>
      </c>
      <c r="T44" s="25">
        <f>SUM(御船町:山都町!T44)</f>
        <v>3840</v>
      </c>
      <c r="U44" s="14">
        <f>SUM(御船町:山都町!U44)</f>
        <v>0.17</v>
      </c>
      <c r="V44" s="25">
        <f>SUM(御船町:山都町!V44)</f>
        <v>45</v>
      </c>
      <c r="W44" s="14">
        <f>SUM(御船町:山都町!W44)</f>
        <v>25.330000000000002</v>
      </c>
      <c r="X44" s="25">
        <f>SUM(御船町:山都町!X44)</f>
        <v>4062</v>
      </c>
      <c r="Y44" s="12">
        <f>SUM(御船町:山都町!Y44)</f>
        <v>25.500000000000004</v>
      </c>
      <c r="Z44" s="25">
        <f>SUM(御船町:山都町!Z44)</f>
        <v>4107</v>
      </c>
    </row>
    <row r="45" spans="1:26" ht="14.15" customHeight="1">
      <c r="A45" s="43" t="s">
        <v>38</v>
      </c>
      <c r="B45" s="6" t="s">
        <v>39</v>
      </c>
      <c r="C45" s="12">
        <f>SUM(御船町:山都町!C45)</f>
        <v>0</v>
      </c>
      <c r="D45" s="25">
        <f>SUM(御船町:山都町!D45)</f>
        <v>0</v>
      </c>
      <c r="E45" s="12">
        <f>SUM(御船町:山都町!E45)</f>
        <v>67.220000000000013</v>
      </c>
      <c r="F45" s="25">
        <f>SUM(御船町:山都町!F45)</f>
        <v>10509</v>
      </c>
      <c r="G45" s="12">
        <f>SUM(御船町:山都町!G45)</f>
        <v>67.220000000000013</v>
      </c>
      <c r="H45" s="25">
        <f>SUM(御船町:山都町!H45)</f>
        <v>10509</v>
      </c>
      <c r="I45" s="12">
        <f>SUM(御船町:山都町!I45)</f>
        <v>0</v>
      </c>
      <c r="J45" s="25">
        <f>SUM(御船町:山都町!J45)</f>
        <v>0</v>
      </c>
      <c r="K45" s="12">
        <f>SUM(御船町:山都町!K45)</f>
        <v>0</v>
      </c>
      <c r="L45" s="25">
        <f>SUM(御船町:山都町!L45)</f>
        <v>0</v>
      </c>
      <c r="M45" s="12">
        <f>SUM(御船町:山都町!M45)</f>
        <v>0</v>
      </c>
      <c r="N45" s="25">
        <f>SUM(御船町:山都町!N45)</f>
        <v>0</v>
      </c>
      <c r="O45" s="12">
        <f>SUM(御船町:山都町!O45)</f>
        <v>1.43</v>
      </c>
      <c r="P45" s="25">
        <f>SUM(御船町:山都町!P45)</f>
        <v>384</v>
      </c>
      <c r="Q45" s="12">
        <f>SUM(御船町:山都町!Q45)</f>
        <v>261.61</v>
      </c>
      <c r="R45" s="25">
        <f>SUM(御船町:山都町!R45)</f>
        <v>43008</v>
      </c>
      <c r="S45" s="12">
        <f>SUM(御船町:山都町!S45)</f>
        <v>263.03999999999996</v>
      </c>
      <c r="T45" s="25">
        <f>SUM(御船町:山都町!T45)</f>
        <v>43392</v>
      </c>
      <c r="U45" s="14">
        <f>SUM(御船町:山都町!U45)</f>
        <v>1.43</v>
      </c>
      <c r="V45" s="25">
        <f>SUM(御船町:山都町!V45)</f>
        <v>384</v>
      </c>
      <c r="W45" s="14">
        <f>SUM(御船町:山都町!W45)</f>
        <v>328.83</v>
      </c>
      <c r="X45" s="25">
        <f>SUM(御船町:山都町!X45)</f>
        <v>53517</v>
      </c>
      <c r="Y45" s="12">
        <f>SUM(御船町:山都町!Y45)</f>
        <v>330.26</v>
      </c>
      <c r="Z45" s="25">
        <f>SUM(御船町:山都町!Z45)</f>
        <v>53901</v>
      </c>
    </row>
    <row r="46" spans="1:26" ht="14.15" customHeight="1">
      <c r="A46" s="42"/>
      <c r="B46" s="6" t="s">
        <v>40</v>
      </c>
      <c r="C46" s="12">
        <f>SUM(御船町:山都町!C46)</f>
        <v>0.25</v>
      </c>
      <c r="D46" s="25">
        <f>SUM(御船町:山都町!D46)</f>
        <v>75</v>
      </c>
      <c r="E46" s="12">
        <f>SUM(御船町:山都町!E46)</f>
        <v>0.39</v>
      </c>
      <c r="F46" s="25">
        <f>SUM(御船町:山都町!F46)</f>
        <v>77</v>
      </c>
      <c r="G46" s="12">
        <f>SUM(御船町:山都町!G46)</f>
        <v>0.64</v>
      </c>
      <c r="H46" s="25">
        <f>SUM(御船町:山都町!H46)</f>
        <v>152</v>
      </c>
      <c r="I46" s="12">
        <f>SUM(御船町:山都町!I46)</f>
        <v>0</v>
      </c>
      <c r="J46" s="25">
        <f>SUM(御船町:山都町!J46)</f>
        <v>0</v>
      </c>
      <c r="K46" s="12">
        <f>SUM(御船町:山都町!K46)</f>
        <v>0</v>
      </c>
      <c r="L46" s="25">
        <f>SUM(御船町:山都町!L46)</f>
        <v>0</v>
      </c>
      <c r="M46" s="12">
        <f>SUM(御船町:山都町!M46)</f>
        <v>0</v>
      </c>
      <c r="N46" s="25">
        <f>SUM(御船町:山都町!N46)</f>
        <v>0</v>
      </c>
      <c r="O46" s="12">
        <f>SUM(御船町:山都町!O46)</f>
        <v>0</v>
      </c>
      <c r="P46" s="25">
        <f>SUM(御船町:山都町!P46)</f>
        <v>0</v>
      </c>
      <c r="Q46" s="12">
        <f>SUM(御船町:山都町!Q46)</f>
        <v>7.34</v>
      </c>
      <c r="R46" s="25">
        <f>SUM(御船町:山都町!R46)</f>
        <v>1421</v>
      </c>
      <c r="S46" s="12">
        <f>SUM(御船町:山都町!S46)</f>
        <v>7.34</v>
      </c>
      <c r="T46" s="25">
        <f>SUM(御船町:山都町!T46)</f>
        <v>1421</v>
      </c>
      <c r="U46" s="14">
        <f>SUM(御船町:山都町!U46)</f>
        <v>0.25</v>
      </c>
      <c r="V46" s="25">
        <f>SUM(御船町:山都町!V46)</f>
        <v>75</v>
      </c>
      <c r="W46" s="14">
        <f>SUM(御船町:山都町!W46)</f>
        <v>7.73</v>
      </c>
      <c r="X46" s="25">
        <f>SUM(御船町:山都町!X46)</f>
        <v>1498</v>
      </c>
      <c r="Y46" s="12">
        <f>SUM(御船町:山都町!Y46)</f>
        <v>7.98</v>
      </c>
      <c r="Z46" s="25">
        <f>SUM(御船町:山都町!Z46)</f>
        <v>1573</v>
      </c>
    </row>
    <row r="47" spans="1:26" ht="14.15" customHeight="1">
      <c r="A47" s="42"/>
      <c r="B47" s="6" t="s">
        <v>33</v>
      </c>
      <c r="C47" s="12">
        <f>SUM(御船町:山都町!C47)</f>
        <v>0.25</v>
      </c>
      <c r="D47" s="25">
        <f>SUM(御船町:山都町!D47)</f>
        <v>75</v>
      </c>
      <c r="E47" s="12">
        <f>SUM(御船町:山都町!E47)</f>
        <v>67.610000000000014</v>
      </c>
      <c r="F47" s="25">
        <f>SUM(御船町:山都町!F47)</f>
        <v>10586</v>
      </c>
      <c r="G47" s="12">
        <f>SUM(御船町:山都町!G47)</f>
        <v>67.860000000000014</v>
      </c>
      <c r="H47" s="25">
        <f>SUM(御船町:山都町!H47)</f>
        <v>10661</v>
      </c>
      <c r="I47" s="12">
        <f>SUM(御船町:山都町!I47)</f>
        <v>0</v>
      </c>
      <c r="J47" s="25">
        <f>SUM(御船町:山都町!J47)</f>
        <v>0</v>
      </c>
      <c r="K47" s="12">
        <f>SUM(御船町:山都町!K47)</f>
        <v>0</v>
      </c>
      <c r="L47" s="25">
        <f>SUM(御船町:山都町!L47)</f>
        <v>0</v>
      </c>
      <c r="M47" s="12">
        <f>SUM(御船町:山都町!M47)</f>
        <v>0</v>
      </c>
      <c r="N47" s="25">
        <f>SUM(御船町:山都町!N47)</f>
        <v>0</v>
      </c>
      <c r="O47" s="12">
        <f>SUM(御船町:山都町!O47)</f>
        <v>1.43</v>
      </c>
      <c r="P47" s="25">
        <f>SUM(御船町:山都町!P47)</f>
        <v>384</v>
      </c>
      <c r="Q47" s="12">
        <f>SUM(御船町:山都町!Q47)</f>
        <v>268.95</v>
      </c>
      <c r="R47" s="25">
        <f>SUM(御船町:山都町!R47)</f>
        <v>44429</v>
      </c>
      <c r="S47" s="12">
        <f>SUM(御船町:山都町!S47)</f>
        <v>270.38</v>
      </c>
      <c r="T47" s="25">
        <f>SUM(御船町:山都町!T47)</f>
        <v>44813</v>
      </c>
      <c r="U47" s="14">
        <f>SUM(御船町:山都町!U47)</f>
        <v>1.68</v>
      </c>
      <c r="V47" s="25">
        <f>SUM(御船町:山都町!V47)</f>
        <v>459</v>
      </c>
      <c r="W47" s="14">
        <f>SUM(御船町:山都町!W47)</f>
        <v>336.56</v>
      </c>
      <c r="X47" s="25">
        <f>SUM(御船町:山都町!X47)</f>
        <v>55015</v>
      </c>
      <c r="Y47" s="12">
        <f>SUM(御船町:山都町!Y47)</f>
        <v>338.24</v>
      </c>
      <c r="Z47" s="25">
        <f>SUM(御船町:山都町!Z47)</f>
        <v>55474</v>
      </c>
    </row>
    <row r="48" spans="1:26" ht="14.15" customHeight="1">
      <c r="A48" s="44" t="s">
        <v>41</v>
      </c>
      <c r="B48" s="45"/>
      <c r="C48" s="12">
        <f>SUM(御船町:山都町!C48)</f>
        <v>0</v>
      </c>
      <c r="D48" s="29">
        <f>SUM(御船町:山都町!D48)</f>
        <v>0</v>
      </c>
      <c r="E48" s="12">
        <f>SUM(御船町:山都町!E48)</f>
        <v>0</v>
      </c>
      <c r="F48" s="29">
        <f>SUM(御船町:山都町!F48)</f>
        <v>0</v>
      </c>
      <c r="G48" s="12">
        <f>SUM(御船町:山都町!G48)</f>
        <v>0</v>
      </c>
      <c r="H48" s="25">
        <f>SUM(御船町:山都町!H48)</f>
        <v>0</v>
      </c>
      <c r="I48" s="12">
        <f>SUM(御船町:山都町!I48)</f>
        <v>0</v>
      </c>
      <c r="J48" s="29">
        <f>SUM(御船町:山都町!J48)</f>
        <v>0</v>
      </c>
      <c r="K48" s="12">
        <f>SUM(御船町:山都町!K48)</f>
        <v>0</v>
      </c>
      <c r="L48" s="29">
        <f>SUM(御船町:山都町!L48)</f>
        <v>0</v>
      </c>
      <c r="M48" s="12">
        <f>SUM(御船町:山都町!M48)</f>
        <v>0</v>
      </c>
      <c r="N48" s="25">
        <f>SUM(御船町:山都町!N48)</f>
        <v>0</v>
      </c>
      <c r="O48" s="12">
        <f>SUM(御船町:山都町!O48)</f>
        <v>0</v>
      </c>
      <c r="P48" s="29">
        <f>SUM(御船町:山都町!P48)</f>
        <v>0</v>
      </c>
      <c r="Q48" s="12">
        <f>SUM(御船町:山都町!Q48)</f>
        <v>0.99</v>
      </c>
      <c r="R48" s="29">
        <f>SUM(御船町:山都町!R48)</f>
        <v>158</v>
      </c>
      <c r="S48" s="12">
        <f>SUM(御船町:山都町!S48)</f>
        <v>0.99</v>
      </c>
      <c r="T48" s="25">
        <f>SUM(御船町:山都町!T48)</f>
        <v>158</v>
      </c>
      <c r="U48" s="14">
        <f>SUM(御船町:山都町!U48)</f>
        <v>0</v>
      </c>
      <c r="V48" s="25">
        <f>SUM(御船町:山都町!V48)</f>
        <v>0</v>
      </c>
      <c r="W48" s="14">
        <f>SUM(御船町:山都町!W48)</f>
        <v>0.99</v>
      </c>
      <c r="X48" s="25">
        <f>SUM(御船町:山都町!X48)</f>
        <v>158</v>
      </c>
      <c r="Y48" s="12">
        <f>SUM(御船町:山都町!Y48)</f>
        <v>0.99</v>
      </c>
      <c r="Z48" s="25">
        <f>SUM(御船町:山都町!Z48)</f>
        <v>158</v>
      </c>
    </row>
    <row r="49" spans="1:26" ht="14.15" customHeight="1">
      <c r="A49" s="44" t="s">
        <v>42</v>
      </c>
      <c r="B49" s="45"/>
      <c r="C49" s="12">
        <f>SUM(御船町:山都町!C49)</f>
        <v>0</v>
      </c>
      <c r="D49" s="29">
        <f>SUM(御船町:山都町!D49)</f>
        <v>0</v>
      </c>
      <c r="E49" s="12">
        <f>SUM(御船町:山都町!E49)</f>
        <v>0.86</v>
      </c>
      <c r="F49" s="29">
        <f>SUM(御船町:山都町!F49)</f>
        <v>138</v>
      </c>
      <c r="G49" s="12">
        <f>SUM(御船町:山都町!G49)</f>
        <v>0.86</v>
      </c>
      <c r="H49" s="25">
        <f>SUM(御船町:山都町!H49)</f>
        <v>138</v>
      </c>
      <c r="I49" s="12">
        <f>SUM(御船町:山都町!I49)</f>
        <v>0</v>
      </c>
      <c r="J49" s="29">
        <f>SUM(御船町:山都町!J49)</f>
        <v>0</v>
      </c>
      <c r="K49" s="12">
        <f>SUM(御船町:山都町!K49)</f>
        <v>0</v>
      </c>
      <c r="L49" s="29">
        <f>SUM(御船町:山都町!L49)</f>
        <v>0</v>
      </c>
      <c r="M49" s="12">
        <f>SUM(御船町:山都町!M49)</f>
        <v>0</v>
      </c>
      <c r="N49" s="25">
        <f>SUM(御船町:山都町!N49)</f>
        <v>0</v>
      </c>
      <c r="O49" s="12">
        <f>SUM(御船町:山都町!O49)</f>
        <v>0</v>
      </c>
      <c r="P49" s="29">
        <f>SUM(御船町:山都町!P49)</f>
        <v>0</v>
      </c>
      <c r="Q49" s="12">
        <f>SUM(御船町:山都町!Q49)</f>
        <v>0.15</v>
      </c>
      <c r="R49" s="29">
        <f>SUM(御船町:山都町!R49)</f>
        <v>24</v>
      </c>
      <c r="S49" s="12">
        <f>SUM(御船町:山都町!S49)</f>
        <v>0.15</v>
      </c>
      <c r="T49" s="25">
        <f>SUM(御船町:山都町!T49)</f>
        <v>24</v>
      </c>
      <c r="U49" s="14">
        <f>SUM(御船町:山都町!U49)</f>
        <v>0</v>
      </c>
      <c r="V49" s="25">
        <f>SUM(御船町:山都町!V49)</f>
        <v>0</v>
      </c>
      <c r="W49" s="14">
        <f>SUM(御船町:山都町!W49)</f>
        <v>1.01</v>
      </c>
      <c r="X49" s="25">
        <f>SUM(御船町:山都町!X49)</f>
        <v>162</v>
      </c>
      <c r="Y49" s="12">
        <f>SUM(御船町:山都町!Y49)</f>
        <v>1.01</v>
      </c>
      <c r="Z49" s="25">
        <f>SUM(御船町:山都町!Z49)</f>
        <v>162</v>
      </c>
    </row>
    <row r="50" spans="1:26" ht="14.15" customHeight="1">
      <c r="A50" s="44" t="s">
        <v>43</v>
      </c>
      <c r="B50" s="45"/>
      <c r="C50" s="12">
        <f>SUM(御船町:山都町!C50)</f>
        <v>0</v>
      </c>
      <c r="D50" s="29">
        <f>SUM(御船町:山都町!D50)</f>
        <v>0</v>
      </c>
      <c r="E50" s="12">
        <f>SUM(御船町:山都町!E50)</f>
        <v>22.87</v>
      </c>
      <c r="F50" s="29">
        <f>SUM(御船町:山都町!F50)</f>
        <v>1491</v>
      </c>
      <c r="G50" s="12">
        <f>SUM(御船町:山都町!G50)</f>
        <v>22.87</v>
      </c>
      <c r="H50" s="25">
        <f>SUM(御船町:山都町!H50)</f>
        <v>1491</v>
      </c>
      <c r="I50" s="12">
        <f>SUM(御船町:山都町!I50)</f>
        <v>0</v>
      </c>
      <c r="J50" s="29">
        <f>SUM(御船町:山都町!J50)</f>
        <v>0</v>
      </c>
      <c r="K50" s="12">
        <f>SUM(御船町:山都町!K50)</f>
        <v>0</v>
      </c>
      <c r="L50" s="29">
        <f>SUM(御船町:山都町!L50)</f>
        <v>0</v>
      </c>
      <c r="M50" s="12">
        <f>SUM(御船町:山都町!M50)</f>
        <v>0</v>
      </c>
      <c r="N50" s="25">
        <f>SUM(御船町:山都町!N50)</f>
        <v>0</v>
      </c>
      <c r="O50" s="12">
        <f>SUM(御船町:山都町!O50)</f>
        <v>0</v>
      </c>
      <c r="P50" s="29">
        <f>SUM(御船町:山都町!P50)</f>
        <v>0</v>
      </c>
      <c r="Q50" s="12">
        <f>SUM(御船町:山都町!Q50)</f>
        <v>62.33</v>
      </c>
      <c r="R50" s="29">
        <f>SUM(御船町:山都町!R50)</f>
        <v>9412</v>
      </c>
      <c r="S50" s="12">
        <f>SUM(御船町:山都町!S50)</f>
        <v>62.33</v>
      </c>
      <c r="T50" s="25">
        <f>SUM(御船町:山都町!T50)</f>
        <v>9412</v>
      </c>
      <c r="U50" s="14">
        <f>SUM(御船町:山都町!U50)</f>
        <v>0</v>
      </c>
      <c r="V50" s="25">
        <f>SUM(御船町:山都町!V50)</f>
        <v>0</v>
      </c>
      <c r="W50" s="14">
        <f>SUM(御船町:山都町!W50)</f>
        <v>85.199999999999989</v>
      </c>
      <c r="X50" s="25">
        <f>SUM(御船町:山都町!X50)</f>
        <v>10903</v>
      </c>
      <c r="Y50" s="12">
        <f>SUM(御船町:山都町!Y50)</f>
        <v>85.199999999999989</v>
      </c>
      <c r="Z50" s="25">
        <f>SUM(御船町:山都町!Z50)</f>
        <v>10903</v>
      </c>
    </row>
    <row r="51" spans="1:26" ht="14.15" customHeight="1">
      <c r="A51" s="42" t="s">
        <v>44</v>
      </c>
      <c r="B51" s="42"/>
      <c r="C51" s="12">
        <f>SUM(御船町:山都町!C51)</f>
        <v>0</v>
      </c>
      <c r="D51" s="29">
        <f>SUM(御船町:山都町!D51)</f>
        <v>0</v>
      </c>
      <c r="E51" s="12">
        <f>SUM(御船町:山都町!E51)</f>
        <v>2.08</v>
      </c>
      <c r="F51" s="29">
        <f>SUM(御船町:山都町!F51)</f>
        <v>300</v>
      </c>
      <c r="G51" s="12">
        <f>SUM(御船町:山都町!G51)</f>
        <v>2.08</v>
      </c>
      <c r="H51" s="25">
        <f>SUM(御船町:山都町!H51)</f>
        <v>300</v>
      </c>
      <c r="I51" s="12">
        <f>SUM(御船町:山都町!I51)</f>
        <v>0</v>
      </c>
      <c r="J51" s="29">
        <f>SUM(御船町:山都町!J51)</f>
        <v>0</v>
      </c>
      <c r="K51" s="12">
        <f>SUM(御船町:山都町!K51)</f>
        <v>0.01</v>
      </c>
      <c r="L51" s="29">
        <f>SUM(御船町:山都町!L51)</f>
        <v>2</v>
      </c>
      <c r="M51" s="12">
        <f>SUM(御船町:山都町!M51)</f>
        <v>0.01</v>
      </c>
      <c r="N51" s="25">
        <f>SUM(御船町:山都町!N51)</f>
        <v>2</v>
      </c>
      <c r="O51" s="12">
        <f>SUM(御船町:山都町!O51)</f>
        <v>0</v>
      </c>
      <c r="P51" s="29">
        <f>SUM(御船町:山都町!P51)</f>
        <v>0</v>
      </c>
      <c r="Q51" s="12">
        <f>SUM(御船町:山都町!Q51)</f>
        <v>8.09</v>
      </c>
      <c r="R51" s="29">
        <f>SUM(御船町:山都町!R51)</f>
        <v>1420</v>
      </c>
      <c r="S51" s="12">
        <f>SUM(御船町:山都町!S51)</f>
        <v>8.09</v>
      </c>
      <c r="T51" s="25">
        <f>SUM(御船町:山都町!T51)</f>
        <v>1420</v>
      </c>
      <c r="U51" s="14">
        <f>SUM(御船町:山都町!U51)</f>
        <v>0</v>
      </c>
      <c r="V51" s="25">
        <f>SUM(御船町:山都町!V51)</f>
        <v>0</v>
      </c>
      <c r="W51" s="14">
        <f>SUM(御船町:山都町!W51)</f>
        <v>10.18</v>
      </c>
      <c r="X51" s="25">
        <f>SUM(御船町:山都町!X51)</f>
        <v>1722</v>
      </c>
      <c r="Y51" s="12">
        <f>SUM(御船町:山都町!Y51)</f>
        <v>10.18</v>
      </c>
      <c r="Z51" s="25">
        <f>SUM(御船町:山都町!Z51)</f>
        <v>1722</v>
      </c>
    </row>
    <row r="52" spans="1:26" ht="14.15" customHeight="1">
      <c r="A52" s="42" t="s">
        <v>45</v>
      </c>
      <c r="B52" s="42"/>
      <c r="C52" s="19">
        <f>SUM(御船町:山都町!C52)</f>
        <v>5.04</v>
      </c>
      <c r="D52" s="26">
        <f>SUM(御船町:山都町!D52)</f>
        <v>1445</v>
      </c>
      <c r="E52" s="19">
        <f>SUM(御船町:山都町!E52)</f>
        <v>2523.0699999999997</v>
      </c>
      <c r="F52" s="26">
        <f>SUM(御船町:山都町!F52)</f>
        <v>406974</v>
      </c>
      <c r="G52" s="19">
        <f>SUM(御船町:山都町!G52)</f>
        <v>2528.1099999999997</v>
      </c>
      <c r="H52" s="26">
        <f>SUM(御船町:山都町!H52)</f>
        <v>408419</v>
      </c>
      <c r="I52" s="19">
        <f>SUM(御船町:山都町!I52)</f>
        <v>0</v>
      </c>
      <c r="J52" s="26">
        <f>SUM(御船町:山都町!J52)</f>
        <v>0</v>
      </c>
      <c r="K52" s="19">
        <f>SUM(御船町:山都町!K52)</f>
        <v>0.9900000000000001</v>
      </c>
      <c r="L52" s="26">
        <f>SUM(御船町:山都町!L52)</f>
        <v>143</v>
      </c>
      <c r="M52" s="19">
        <f>SUM(御船町:山都町!M52)</f>
        <v>0.9900000000000001</v>
      </c>
      <c r="N52" s="26">
        <f>SUM(御船町:山都町!N52)</f>
        <v>143</v>
      </c>
      <c r="O52" s="19">
        <f>SUM(御船町:山都町!O52)</f>
        <v>108.47</v>
      </c>
      <c r="P52" s="26">
        <f>SUM(御船町:山都町!P52)</f>
        <v>29513</v>
      </c>
      <c r="Q52" s="19">
        <f>SUM(御船町:山都町!Q52)</f>
        <v>8385.8100000000013</v>
      </c>
      <c r="R52" s="26">
        <f>SUM(御船町:山都町!R52)</f>
        <v>1392720</v>
      </c>
      <c r="S52" s="19">
        <f>SUM(御船町:山都町!S52)</f>
        <v>8494.2800000000025</v>
      </c>
      <c r="T52" s="26">
        <f>SUM(御船町:山都町!T52)</f>
        <v>1422233</v>
      </c>
      <c r="U52" s="19">
        <f>SUM(御船町:山都町!U52)</f>
        <v>113.50999999999999</v>
      </c>
      <c r="V52" s="26">
        <f>SUM(御船町:山都町!V52)</f>
        <v>30958</v>
      </c>
      <c r="W52" s="19">
        <f>SUM(御船町:山都町!W52)</f>
        <v>10909.87</v>
      </c>
      <c r="X52" s="26">
        <f>SUM(御船町:山都町!X52)</f>
        <v>1799837</v>
      </c>
      <c r="Y52" s="19">
        <f>SUM(御船町:山都町!Y52)</f>
        <v>11023.380000000001</v>
      </c>
      <c r="Z52" s="26">
        <f>SUM(御船町:山都町!Z52)</f>
        <v>1830795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SUM(御船町:山都町!C58)</f>
        <v>16058.96</v>
      </c>
      <c r="D58" s="25">
        <f>SUM(御船町:山都町!D58)</f>
        <v>7721411</v>
      </c>
      <c r="E58" s="14">
        <f>SUM(御船町:山都町!E58)</f>
        <v>9565.43</v>
      </c>
      <c r="F58" s="25">
        <f>SUM(御船町:山都町!F58)</f>
        <v>1586107</v>
      </c>
      <c r="G58" s="14">
        <f>SUM(御船町:山都町!G58)</f>
        <v>25624.390000000003</v>
      </c>
      <c r="H58" s="25">
        <f>SUM(御船町:山都町!H58)</f>
        <v>9307518</v>
      </c>
      <c r="I58" s="15">
        <f>SUM(御船町:山都町!I58)</f>
        <v>123.03999999999999</v>
      </c>
      <c r="J58" s="29">
        <f>SUM(御船町:山都町!J58)</f>
        <v>789.5</v>
      </c>
      <c r="K58" s="17">
        <f>SUM(御船町:山都町!K58)</f>
        <v>33.630000000000003</v>
      </c>
      <c r="L58" s="32">
        <f>SUM(御船町:山都町!L58)</f>
        <v>2190.04</v>
      </c>
      <c r="M58" s="18">
        <f>SUM(御船町:山都町!M58)</f>
        <v>2307078</v>
      </c>
      <c r="N58" s="25">
        <f>SUM(御船町:山都町!N58)</f>
        <v>0.55000000000000004</v>
      </c>
      <c r="O58" s="17">
        <f>SUM(御船町:山都町!O58)</f>
        <v>28761.15</v>
      </c>
    </row>
    <row r="59" spans="1:26" ht="14.15" customHeight="1">
      <c r="A59" s="42"/>
      <c r="B59" s="6" t="s">
        <v>27</v>
      </c>
      <c r="C59" s="14">
        <f>SUM(御船町:山都町!C59)</f>
        <v>1283.25</v>
      </c>
      <c r="D59" s="25">
        <f>SUM(御船町:山都町!D59)</f>
        <v>640475</v>
      </c>
      <c r="E59" s="14">
        <f>SUM(御船町:山都町!E59)</f>
        <v>1313.53</v>
      </c>
      <c r="F59" s="25">
        <f>SUM(御船町:山都町!F59)</f>
        <v>218487</v>
      </c>
      <c r="G59" s="14">
        <f>SUM(御船町:山都町!G59)</f>
        <v>2596.7799999999997</v>
      </c>
      <c r="H59" s="25">
        <f>SUM(御船町:山都町!H59)</f>
        <v>858962</v>
      </c>
      <c r="I59" s="15">
        <f>SUM(御船町:山都町!I59)</f>
        <v>17.239999999999998</v>
      </c>
      <c r="J59" s="29">
        <f>SUM(御船町:山都町!J59)</f>
        <v>362.39</v>
      </c>
      <c r="K59" s="17">
        <f>SUM(御船町:山都町!K59)</f>
        <v>3.17</v>
      </c>
      <c r="L59" s="32">
        <f>SUM(御船町:山都町!L59)</f>
        <v>124.88</v>
      </c>
      <c r="M59" s="18">
        <f>SUM(御船町:山都町!M59)</f>
        <v>128064</v>
      </c>
      <c r="N59" s="25">
        <f>SUM(御船町:山都町!N59)</f>
        <v>0</v>
      </c>
      <c r="O59" s="17">
        <f>SUM(御船町:山都町!O59)</f>
        <v>3104.4599999999996</v>
      </c>
    </row>
    <row r="60" spans="1:26" ht="14.15" customHeight="1">
      <c r="A60" s="42"/>
      <c r="B60" s="6" t="s">
        <v>28</v>
      </c>
      <c r="C60" s="14">
        <f>SUM(御船町:山都町!C60)</f>
        <v>468.86</v>
      </c>
      <c r="D60" s="25">
        <f>SUM(御船町:山都町!D60)</f>
        <v>207088</v>
      </c>
      <c r="E60" s="14">
        <f>SUM(御船町:山都町!E60)</f>
        <v>299.64</v>
      </c>
      <c r="F60" s="25">
        <f>SUM(御船町:山都町!F60)</f>
        <v>48504</v>
      </c>
      <c r="G60" s="14">
        <f>SUM(御船町:山都町!G60)</f>
        <v>768.5</v>
      </c>
      <c r="H60" s="25">
        <f>SUM(御船町:山都町!H60)</f>
        <v>255592</v>
      </c>
      <c r="I60" s="15">
        <f>SUM(御船町:山都町!I60)</f>
        <v>11.02</v>
      </c>
      <c r="J60" s="29">
        <f>SUM(御船町:山都町!J60)</f>
        <v>64.319999999999993</v>
      </c>
      <c r="K60" s="17">
        <f>SUM(御船町:山都町!K60)</f>
        <v>0.35</v>
      </c>
      <c r="L60" s="32">
        <f>SUM(御船町:山都町!L60)</f>
        <v>20.799999999999997</v>
      </c>
      <c r="M60" s="18">
        <f>SUM(御船町:山都町!M60)</f>
        <v>18484</v>
      </c>
      <c r="N60" s="25">
        <f>SUM(御船町:山都町!N60)</f>
        <v>0</v>
      </c>
      <c r="O60" s="17">
        <f>SUM(御船町:山都町!O60)</f>
        <v>864.99</v>
      </c>
    </row>
    <row r="61" spans="1:26" ht="14.15" customHeight="1">
      <c r="A61" s="42"/>
      <c r="B61" s="6" t="s">
        <v>29</v>
      </c>
      <c r="C61" s="14">
        <f>SUM(御船町:山都町!C61)</f>
        <v>45.949999999999996</v>
      </c>
      <c r="D61" s="25">
        <f>SUM(御船町:山都町!D61)</f>
        <v>21959</v>
      </c>
      <c r="E61" s="14">
        <f>SUM(御船町:山都町!E61)</f>
        <v>29.25</v>
      </c>
      <c r="F61" s="25">
        <f>SUM(御船町:山都町!F61)</f>
        <v>4630</v>
      </c>
      <c r="G61" s="14">
        <f>SUM(御船町:山都町!G61)</f>
        <v>75.2</v>
      </c>
      <c r="H61" s="25">
        <f>SUM(御船町:山都町!H61)</f>
        <v>26589</v>
      </c>
      <c r="I61" s="15">
        <f>SUM(御船町:山都町!I61)</f>
        <v>0</v>
      </c>
      <c r="J61" s="29">
        <f>SUM(御船町:山都町!J61)</f>
        <v>6.26</v>
      </c>
      <c r="K61" s="17">
        <f>SUM(御船町:山都町!K61)</f>
        <v>0</v>
      </c>
      <c r="L61" s="32">
        <f>SUM(御船町:山都町!L61)</f>
        <v>0.28000000000000003</v>
      </c>
      <c r="M61" s="18">
        <f>SUM(御船町:山都町!M61)</f>
        <v>272</v>
      </c>
      <c r="N61" s="25">
        <f>SUM(御船町:山都町!N61)</f>
        <v>0</v>
      </c>
      <c r="O61" s="17">
        <f>SUM(御船町:山都町!O61)</f>
        <v>81.740000000000009</v>
      </c>
    </row>
    <row r="62" spans="1:26" ht="14.15" customHeight="1">
      <c r="A62" s="42"/>
      <c r="B62" s="6" t="s">
        <v>30</v>
      </c>
      <c r="C62" s="14">
        <f>SUM(御船町:山都町!C62)</f>
        <v>19.150000000000002</v>
      </c>
      <c r="D62" s="25">
        <f>SUM(御船町:山都町!D62)</f>
        <v>9714</v>
      </c>
      <c r="E62" s="14">
        <f>SUM(御船町:山都町!E62)</f>
        <v>13.16</v>
      </c>
      <c r="F62" s="25">
        <f>SUM(御船町:山都町!F62)</f>
        <v>1948</v>
      </c>
      <c r="G62" s="14">
        <f>SUM(御船町:山都町!G62)</f>
        <v>32.31</v>
      </c>
      <c r="H62" s="25">
        <f>SUM(御船町:山都町!H62)</f>
        <v>11662</v>
      </c>
      <c r="I62" s="15">
        <f>SUM(御船町:山都町!I62)</f>
        <v>0.09</v>
      </c>
      <c r="J62" s="29">
        <f>SUM(御船町:山都町!J62)</f>
        <v>1.33</v>
      </c>
      <c r="K62" s="17">
        <f>SUM(御船町:山都町!K62)</f>
        <v>0</v>
      </c>
      <c r="L62" s="32">
        <f>SUM(御船町:山都町!L62)</f>
        <v>2.8</v>
      </c>
      <c r="M62" s="18">
        <f>SUM(御船町:山都町!M62)</f>
        <v>2966</v>
      </c>
      <c r="N62" s="25">
        <f>SUM(御船町:山都町!N62)</f>
        <v>0</v>
      </c>
      <c r="O62" s="17">
        <f>SUM(御船町:山都町!O62)</f>
        <v>36.53</v>
      </c>
    </row>
    <row r="63" spans="1:26" ht="14.15" customHeight="1">
      <c r="A63" s="42"/>
      <c r="B63" s="6" t="s">
        <v>31</v>
      </c>
      <c r="C63" s="14">
        <f>SUM(御船町:山都町!C63)</f>
        <v>102.45</v>
      </c>
      <c r="D63" s="25">
        <f>SUM(御船町:山都町!D63)</f>
        <v>49252</v>
      </c>
      <c r="E63" s="14">
        <f>SUM(御船町:山都町!E63)</f>
        <v>61.99</v>
      </c>
      <c r="F63" s="25">
        <f>SUM(御船町:山都町!F63)</f>
        <v>8412</v>
      </c>
      <c r="G63" s="14">
        <f>SUM(御船町:山都町!G63)</f>
        <v>164.44</v>
      </c>
      <c r="H63" s="25">
        <f>SUM(御船町:山都町!H63)</f>
        <v>57664</v>
      </c>
      <c r="I63" s="15">
        <f>SUM(御船町:山都町!I63)</f>
        <v>0</v>
      </c>
      <c r="J63" s="29">
        <f>SUM(御船町:山都町!J63)</f>
        <v>30.669999999999998</v>
      </c>
      <c r="K63" s="17">
        <f>SUM(御船町:山都町!K63)</f>
        <v>0.2</v>
      </c>
      <c r="L63" s="32">
        <f>SUM(御船町:山都町!L63)</f>
        <v>6.02</v>
      </c>
      <c r="M63" s="18">
        <f>SUM(御船町:山都町!M63)</f>
        <v>5644</v>
      </c>
      <c r="N63" s="25">
        <f>SUM(御船町:山都町!N63)</f>
        <v>0</v>
      </c>
      <c r="O63" s="17">
        <f>SUM(御船町:山都町!O63)</f>
        <v>201.32999999999998</v>
      </c>
    </row>
    <row r="64" spans="1:26" ht="14.15" customHeight="1">
      <c r="A64" s="42"/>
      <c r="B64" s="6" t="s">
        <v>32</v>
      </c>
      <c r="C64" s="14">
        <f>SUM(御船町:山都町!C64)</f>
        <v>550.41999999999996</v>
      </c>
      <c r="D64" s="25">
        <f>SUM(御船町:山都町!D64)</f>
        <v>271410</v>
      </c>
      <c r="E64" s="14">
        <f>SUM(御船町:山都町!E64)</f>
        <v>596.52</v>
      </c>
      <c r="F64" s="25">
        <f>SUM(御船町:山都町!F64)</f>
        <v>90802</v>
      </c>
      <c r="G64" s="14">
        <f>SUM(御船町:山都町!G64)</f>
        <v>1146.9399999999998</v>
      </c>
      <c r="H64" s="25">
        <f>SUM(御船町:山都町!H64)</f>
        <v>362212</v>
      </c>
      <c r="I64" s="15">
        <f>SUM(御船町:山都町!I64)</f>
        <v>12.29</v>
      </c>
      <c r="J64" s="29">
        <f>SUM(御船町:山都町!J64)</f>
        <v>126.56</v>
      </c>
      <c r="K64" s="17">
        <f>SUM(御船町:山都町!K64)</f>
        <v>0.37</v>
      </c>
      <c r="L64" s="32">
        <f>SUM(御船町:山都町!L64)</f>
        <v>21.959999999999997</v>
      </c>
      <c r="M64" s="18">
        <f>SUM(御船町:山都町!M64)</f>
        <v>18778</v>
      </c>
      <c r="N64" s="36">
        <f>SUM(御船町:山都町!N64)</f>
        <v>0</v>
      </c>
      <c r="O64" s="16">
        <f>SUM(御船町:山都町!O64)</f>
        <v>1308.1199999999997</v>
      </c>
    </row>
    <row r="65" spans="1:15" ht="14.15" customHeight="1">
      <c r="A65" s="42"/>
      <c r="B65" s="6" t="s">
        <v>33</v>
      </c>
      <c r="C65" s="14">
        <f>SUM(御船町:山都町!C65)</f>
        <v>18529.039999999997</v>
      </c>
      <c r="D65" s="25">
        <f>SUM(御船町:山都町!D65)</f>
        <v>8921309</v>
      </c>
      <c r="E65" s="14">
        <f>SUM(御船町:山都町!E65)</f>
        <v>11879.52</v>
      </c>
      <c r="F65" s="25">
        <f>SUM(御船町:山都町!F65)</f>
        <v>1958890</v>
      </c>
      <c r="G65" s="14">
        <f>SUM(御船町:山都町!G65)</f>
        <v>30408.559999999998</v>
      </c>
      <c r="H65" s="25">
        <f>SUM(御船町:山都町!H65)</f>
        <v>10880199</v>
      </c>
      <c r="I65" s="12">
        <f>SUM(御船町:山都町!I65)</f>
        <v>163.68</v>
      </c>
      <c r="J65" s="32">
        <f>SUM(御船町:山都町!J65)</f>
        <v>1381.03</v>
      </c>
      <c r="K65" s="12">
        <f>SUM(御船町:山都町!K65)</f>
        <v>37.72</v>
      </c>
      <c r="L65" s="32">
        <f>SUM(御船町:山都町!L65)</f>
        <v>2366.7799999999997</v>
      </c>
      <c r="M65" s="18">
        <f>SUM(御船町:山都町!M65)</f>
        <v>2481286</v>
      </c>
      <c r="N65" s="36">
        <f>SUM(御船町:山都町!N65)</f>
        <v>0.55000000000000004</v>
      </c>
      <c r="O65" s="16">
        <f>SUM(御船町:山都町!O65)</f>
        <v>34358.319999999992</v>
      </c>
    </row>
    <row r="66" spans="1:15" ht="14.15" customHeight="1">
      <c r="A66" s="42" t="s">
        <v>34</v>
      </c>
      <c r="B66" s="6" t="s">
        <v>35</v>
      </c>
      <c r="C66" s="14">
        <f>SUM(御船町:山都町!C66)</f>
        <v>325.92</v>
      </c>
      <c r="D66" s="25">
        <f>SUM(御船町:山都町!D66)</f>
        <v>155203</v>
      </c>
      <c r="E66" s="14">
        <f>SUM(御船町:山都町!E66)</f>
        <v>7.3100000000000005</v>
      </c>
      <c r="F66" s="25">
        <f>SUM(御船町:山都町!F66)</f>
        <v>1167</v>
      </c>
      <c r="G66" s="14">
        <f>SUM(御船町:山都町!G66)</f>
        <v>333.22999999999996</v>
      </c>
      <c r="H66" s="25">
        <f>SUM(御船町:山都町!H66)</f>
        <v>156370</v>
      </c>
      <c r="I66" s="12">
        <f>SUM(御船町:山都町!I66)</f>
        <v>0</v>
      </c>
      <c r="J66" s="32">
        <f>SUM(御船町:山都町!J66)</f>
        <v>6.15</v>
      </c>
      <c r="K66" s="12">
        <f>SUM(御船町:山都町!K66)</f>
        <v>18.84</v>
      </c>
      <c r="L66" s="32">
        <f>SUM(御船町:山都町!L66)</f>
        <v>0.96</v>
      </c>
      <c r="M66" s="18">
        <f>SUM(御船町:山都町!M66)</f>
        <v>1064</v>
      </c>
      <c r="N66" s="36">
        <f>SUM(御船町:山都町!N66)</f>
        <v>0</v>
      </c>
      <c r="O66" s="16">
        <f>SUM(御船町:山都町!O66)</f>
        <v>359.17999999999995</v>
      </c>
    </row>
    <row r="67" spans="1:15" ht="14.15" customHeight="1">
      <c r="A67" s="42"/>
      <c r="B67" s="6" t="s">
        <v>36</v>
      </c>
      <c r="C67" s="14">
        <f>SUM(御船町:山都町!C67)</f>
        <v>94.14</v>
      </c>
      <c r="D67" s="25">
        <f>SUM(御船町:山都町!D67)</f>
        <v>47599</v>
      </c>
      <c r="E67" s="14">
        <f>SUM(御船町:山都町!E67)</f>
        <v>18.28</v>
      </c>
      <c r="F67" s="25">
        <f>SUM(御船町:山都町!F67)</f>
        <v>2927</v>
      </c>
      <c r="G67" s="14">
        <f>SUM(御船町:山都町!G67)</f>
        <v>112.42</v>
      </c>
      <c r="H67" s="25">
        <f>SUM(御船町:山都町!H67)</f>
        <v>50526</v>
      </c>
      <c r="I67" s="12">
        <f>SUM(御船町:山都町!I67)</f>
        <v>10.92</v>
      </c>
      <c r="J67" s="32">
        <f>SUM(御船町:山都町!J67)</f>
        <v>0.22</v>
      </c>
      <c r="K67" s="12">
        <f>SUM(御船町:山都町!K67)</f>
        <v>16.68</v>
      </c>
      <c r="L67" s="32">
        <f>SUM(御船町:山都町!L67)</f>
        <v>0</v>
      </c>
      <c r="M67" s="18">
        <f>SUM(御船町:山都町!M67)</f>
        <v>0</v>
      </c>
      <c r="N67" s="36">
        <f>SUM(御船町:山都町!N67)</f>
        <v>0</v>
      </c>
      <c r="O67" s="16">
        <f>SUM(御船町:山都町!O67)</f>
        <v>140.23999999999998</v>
      </c>
    </row>
    <row r="68" spans="1:15" ht="14.15" customHeight="1">
      <c r="A68" s="42"/>
      <c r="B68" s="6" t="s">
        <v>37</v>
      </c>
      <c r="C68" s="14">
        <f>SUM(御船町:山都町!C68)</f>
        <v>31.44</v>
      </c>
      <c r="D68" s="25">
        <f>SUM(御船町:山都町!D68)</f>
        <v>15840</v>
      </c>
      <c r="E68" s="14">
        <f>SUM(御船町:山都町!E68)</f>
        <v>1.78</v>
      </c>
      <c r="F68" s="25">
        <f>SUM(御船町:山都町!F68)</f>
        <v>286</v>
      </c>
      <c r="G68" s="14">
        <f>SUM(御船町:山都町!G68)</f>
        <v>33.22</v>
      </c>
      <c r="H68" s="25">
        <f>SUM(御船町:山都町!H68)</f>
        <v>16126</v>
      </c>
      <c r="I68" s="12">
        <f>SUM(御船町:山都町!I68)</f>
        <v>0</v>
      </c>
      <c r="J68" s="32">
        <f>SUM(御船町:山都町!J68)</f>
        <v>0</v>
      </c>
      <c r="K68" s="12">
        <f>SUM(御船町:山都町!K68)</f>
        <v>0</v>
      </c>
      <c r="L68" s="32">
        <f>SUM(御船町:山都町!L68)</f>
        <v>0</v>
      </c>
      <c r="M68" s="18">
        <f>SUM(御船町:山都町!M68)</f>
        <v>0</v>
      </c>
      <c r="N68" s="36">
        <f>SUM(御船町:山都町!N68)</f>
        <v>0</v>
      </c>
      <c r="O68" s="16">
        <f>SUM(御船町:山都町!O68)</f>
        <v>33.22</v>
      </c>
    </row>
    <row r="69" spans="1:15" ht="14.15" customHeight="1">
      <c r="A69" s="42"/>
      <c r="B69" s="6" t="s">
        <v>33</v>
      </c>
      <c r="C69" s="14">
        <f>SUM(御船町:山都町!C69)</f>
        <v>451.50000000000006</v>
      </c>
      <c r="D69" s="25">
        <f>SUM(御船町:山都町!D69)</f>
        <v>218642</v>
      </c>
      <c r="E69" s="14">
        <f>SUM(御船町:山都町!E69)</f>
        <v>27.370000000000005</v>
      </c>
      <c r="F69" s="25">
        <f>SUM(御船町:山都町!F69)</f>
        <v>4380</v>
      </c>
      <c r="G69" s="14">
        <f>SUM(御船町:山都町!G69)</f>
        <v>478.87</v>
      </c>
      <c r="H69" s="25">
        <f>SUM(御船町:山都町!H69)</f>
        <v>223022</v>
      </c>
      <c r="I69" s="12">
        <f>SUM(御船町:山都町!I69)</f>
        <v>10.92</v>
      </c>
      <c r="J69" s="32">
        <f>SUM(御船町:山都町!J69)</f>
        <v>6.37</v>
      </c>
      <c r="K69" s="12">
        <f>SUM(御船町:山都町!K69)</f>
        <v>35.519999999999996</v>
      </c>
      <c r="L69" s="32">
        <f>SUM(御船町:山都町!L69)</f>
        <v>0.96</v>
      </c>
      <c r="M69" s="18">
        <f>SUM(御船町:山都町!M69)</f>
        <v>1064</v>
      </c>
      <c r="N69" s="36">
        <f>SUM(御船町:山都町!N69)</f>
        <v>0</v>
      </c>
      <c r="O69" s="16">
        <f>SUM(御船町:山都町!O69)</f>
        <v>532.64</v>
      </c>
    </row>
    <row r="70" spans="1:15" ht="14.15" customHeight="1">
      <c r="A70" s="43" t="s">
        <v>38</v>
      </c>
      <c r="B70" s="6" t="s">
        <v>39</v>
      </c>
      <c r="C70" s="14">
        <f>SUM(御船町:山都町!C70)</f>
        <v>1263.2199999999998</v>
      </c>
      <c r="D70" s="25">
        <f>SUM(御船町:山都町!D70)</f>
        <v>613299</v>
      </c>
      <c r="E70" s="14">
        <f>SUM(御船町:山都町!E70)</f>
        <v>397.90000000000003</v>
      </c>
      <c r="F70" s="25">
        <f>SUM(御船町:山都町!F70)</f>
        <v>61621</v>
      </c>
      <c r="G70" s="14">
        <f>SUM(御船町:山都町!G70)</f>
        <v>1661.12</v>
      </c>
      <c r="H70" s="25">
        <f>SUM(御船町:山都町!H70)</f>
        <v>674920</v>
      </c>
      <c r="I70" s="12">
        <f>SUM(御船町:山都町!I70)</f>
        <v>42.66</v>
      </c>
      <c r="J70" s="32">
        <f>SUM(御船町:山都町!J70)</f>
        <v>192.12</v>
      </c>
      <c r="K70" s="12">
        <f>SUM(御船町:山都町!K70)</f>
        <v>3.26</v>
      </c>
      <c r="L70" s="32">
        <f>SUM(御船町:山都町!L70)</f>
        <v>6.36</v>
      </c>
      <c r="M70" s="18">
        <f>SUM(御船町:山都町!M70)</f>
        <v>5558</v>
      </c>
      <c r="N70" s="36">
        <f>SUM(御船町:山都町!N70)</f>
        <v>0</v>
      </c>
      <c r="O70" s="16">
        <f>SUM(御船町:山都町!O70)</f>
        <v>1905.5199999999998</v>
      </c>
    </row>
    <row r="71" spans="1:15" ht="14.15" customHeight="1">
      <c r="A71" s="42"/>
      <c r="B71" s="6" t="s">
        <v>40</v>
      </c>
      <c r="C71" s="14">
        <f>SUM(御船町:山都町!C71)</f>
        <v>61.760000000000005</v>
      </c>
      <c r="D71" s="25">
        <f>SUM(御船町:山都町!D71)</f>
        <v>35629</v>
      </c>
      <c r="E71" s="14">
        <f>SUM(御船町:山都町!E71)</f>
        <v>8.08</v>
      </c>
      <c r="F71" s="25">
        <f>SUM(御船町:山都町!F71)</f>
        <v>1525</v>
      </c>
      <c r="G71" s="14">
        <f>SUM(御船町:山都町!G71)</f>
        <v>69.84</v>
      </c>
      <c r="H71" s="25">
        <f>SUM(御船町:山都町!H71)</f>
        <v>37154</v>
      </c>
      <c r="I71" s="12">
        <f>SUM(御船町:山都町!I71)</f>
        <v>0</v>
      </c>
      <c r="J71" s="32">
        <f>SUM(御船町:山都町!J71)</f>
        <v>0.27</v>
      </c>
      <c r="K71" s="12">
        <f>SUM(御船町:山都町!K71)</f>
        <v>0</v>
      </c>
      <c r="L71" s="32">
        <f>SUM(御船町:山都町!L71)</f>
        <v>0.42000000000000004</v>
      </c>
      <c r="M71" s="18">
        <f>SUM(御船町:山都町!M71)</f>
        <v>504</v>
      </c>
      <c r="N71" s="36">
        <f>SUM(御船町:山都町!N71)</f>
        <v>0</v>
      </c>
      <c r="O71" s="16">
        <f>SUM(御船町:山都町!O71)</f>
        <v>70.53</v>
      </c>
    </row>
    <row r="72" spans="1:15" ht="14.15" customHeight="1">
      <c r="A72" s="42"/>
      <c r="B72" s="6" t="s">
        <v>33</v>
      </c>
      <c r="C72" s="14">
        <f>SUM(御船町:山都町!C72)</f>
        <v>1324.98</v>
      </c>
      <c r="D72" s="25">
        <f>SUM(御船町:山都町!D72)</f>
        <v>648928</v>
      </c>
      <c r="E72" s="14">
        <f>SUM(御船町:山都町!E72)</f>
        <v>405.98</v>
      </c>
      <c r="F72" s="25">
        <f>SUM(御船町:山都町!F72)</f>
        <v>63146</v>
      </c>
      <c r="G72" s="14">
        <f>SUM(御船町:山都町!G72)</f>
        <v>1730.96</v>
      </c>
      <c r="H72" s="25">
        <f>SUM(御船町:山都町!H72)</f>
        <v>712074</v>
      </c>
      <c r="I72" s="12">
        <f>SUM(御船町:山都町!I72)</f>
        <v>42.66</v>
      </c>
      <c r="J72" s="32">
        <f>SUM(御船町:山都町!J72)</f>
        <v>192.39000000000001</v>
      </c>
      <c r="K72" s="12">
        <f>SUM(御船町:山都町!K72)</f>
        <v>3.26</v>
      </c>
      <c r="L72" s="32">
        <f>SUM(御船町:山都町!L72)</f>
        <v>6.78</v>
      </c>
      <c r="M72" s="18">
        <f>SUM(御船町:山都町!M72)</f>
        <v>6062</v>
      </c>
      <c r="N72" s="36">
        <f>SUM(御船町:山都町!N72)</f>
        <v>0</v>
      </c>
      <c r="O72" s="16">
        <f>SUM(御船町:山都町!O72)</f>
        <v>1976.0499999999997</v>
      </c>
    </row>
    <row r="73" spans="1:15" ht="14.15" customHeight="1">
      <c r="A73" s="44" t="s">
        <v>41</v>
      </c>
      <c r="B73" s="45"/>
      <c r="C73" s="14">
        <f>SUM(御船町:山都町!C73)</f>
        <v>0.91</v>
      </c>
      <c r="D73" s="25">
        <f>SUM(御船町:山都町!D73)</f>
        <v>433</v>
      </c>
      <c r="E73" s="14">
        <f>SUM(御船町:山都町!E73)</f>
        <v>0.99</v>
      </c>
      <c r="F73" s="25">
        <f>SUM(御船町:山都町!F73)</f>
        <v>158</v>
      </c>
      <c r="G73" s="14">
        <f>SUM(御船町:山都町!G73)</f>
        <v>1.9</v>
      </c>
      <c r="H73" s="25">
        <f>SUM(御船町:山都町!H73)</f>
        <v>591</v>
      </c>
      <c r="I73" s="15">
        <f>SUM(御船町:山都町!I73)</f>
        <v>0</v>
      </c>
      <c r="J73" s="29">
        <f>SUM(御船町:山都町!J73)</f>
        <v>0</v>
      </c>
      <c r="K73" s="17">
        <f>SUM(御船町:山都町!K73)</f>
        <v>0</v>
      </c>
      <c r="L73" s="32">
        <f>SUM(御船町:山都町!L73)</f>
        <v>0</v>
      </c>
      <c r="M73" s="18">
        <f>SUM(御船町:山都町!M73)</f>
        <v>0</v>
      </c>
      <c r="N73" s="36">
        <f>SUM(御船町:山都町!N73)</f>
        <v>0</v>
      </c>
      <c r="O73" s="16">
        <f>SUM(御船町:山都町!O73)</f>
        <v>1.9</v>
      </c>
    </row>
    <row r="74" spans="1:15" ht="14.15" customHeight="1">
      <c r="A74" s="44" t="s">
        <v>42</v>
      </c>
      <c r="B74" s="45"/>
      <c r="C74" s="14">
        <f>SUM(御船町:山都町!C74)</f>
        <v>254.26999999999998</v>
      </c>
      <c r="D74" s="25">
        <f>SUM(御船町:山都町!D74)</f>
        <v>105165</v>
      </c>
      <c r="E74" s="14">
        <f>SUM(御船町:山都町!E74)</f>
        <v>1.82</v>
      </c>
      <c r="F74" s="25">
        <f>SUM(御船町:山都町!F74)</f>
        <v>271</v>
      </c>
      <c r="G74" s="14">
        <f>SUM(御船町:山都町!G74)</f>
        <v>256.09000000000003</v>
      </c>
      <c r="H74" s="25">
        <f>SUM(御船町:山都町!H74)</f>
        <v>105436</v>
      </c>
      <c r="I74" s="15">
        <f>SUM(御船町:山都町!I74)</f>
        <v>0</v>
      </c>
      <c r="J74" s="29">
        <f>SUM(御船町:山都町!J74)</f>
        <v>0.87</v>
      </c>
      <c r="K74" s="17">
        <f>SUM(御船町:山都町!K74)</f>
        <v>0.56999999999999995</v>
      </c>
      <c r="L74" s="32">
        <f>SUM(御船町:山都町!L74)</f>
        <v>0</v>
      </c>
      <c r="M74" s="18">
        <f>SUM(御船町:山都町!M74)</f>
        <v>0</v>
      </c>
      <c r="N74" s="25">
        <f>SUM(御船町:山都町!N74)</f>
        <v>0</v>
      </c>
      <c r="O74" s="17">
        <f>SUM(御船町:山都町!O74)</f>
        <v>257.52999999999997</v>
      </c>
    </row>
    <row r="75" spans="1:15" ht="14.15" customHeight="1">
      <c r="A75" s="44" t="s">
        <v>43</v>
      </c>
      <c r="B75" s="45"/>
      <c r="C75" s="14">
        <f>SUM(御船町:山都町!C75)</f>
        <v>632.4</v>
      </c>
      <c r="D75" s="25">
        <f>SUM(御船町:山都町!D75)</f>
        <v>262242</v>
      </c>
      <c r="E75" s="14">
        <f>SUM(御船町:山都町!E75)</f>
        <v>94.07</v>
      </c>
      <c r="F75" s="25">
        <f>SUM(御船町:山都町!F75)</f>
        <v>11329</v>
      </c>
      <c r="G75" s="14">
        <f>SUM(御船町:山都町!G75)</f>
        <v>726.47</v>
      </c>
      <c r="H75" s="25">
        <f>SUM(御船町:山都町!H75)</f>
        <v>273571</v>
      </c>
      <c r="I75" s="15">
        <f>SUM(御船町:山都町!I75)</f>
        <v>0</v>
      </c>
      <c r="J75" s="29">
        <f>SUM(御船町:山都町!J75)</f>
        <v>1.41</v>
      </c>
      <c r="K75" s="17">
        <f>SUM(御船町:山都町!K75)</f>
        <v>0.93</v>
      </c>
      <c r="L75" s="32">
        <f>SUM(御船町:山都町!L75)</f>
        <v>0</v>
      </c>
      <c r="M75" s="18">
        <f>SUM(御船町:山都町!M75)</f>
        <v>0</v>
      </c>
      <c r="N75" s="25">
        <f>SUM(御船町:山都町!N75)</f>
        <v>0</v>
      </c>
      <c r="O75" s="17">
        <f>SUM(御船町:山都町!O75)</f>
        <v>728.81</v>
      </c>
    </row>
    <row r="76" spans="1:15" ht="14.15" customHeight="1">
      <c r="A76" s="42" t="s">
        <v>44</v>
      </c>
      <c r="B76" s="42"/>
      <c r="C76" s="14">
        <f>SUM(御船町:山都町!C76)</f>
        <v>10.39</v>
      </c>
      <c r="D76" s="25">
        <f>SUM(御船町:山都町!D76)</f>
        <v>4990</v>
      </c>
      <c r="E76" s="14">
        <f>SUM(御船町:山都町!E76)</f>
        <v>11.18</v>
      </c>
      <c r="F76" s="25">
        <f>SUM(御船町:山都町!F76)</f>
        <v>1866</v>
      </c>
      <c r="G76" s="14">
        <f>SUM(御船町:山都町!G76)</f>
        <v>21.57</v>
      </c>
      <c r="H76" s="25">
        <f>SUM(御船町:山都町!H76)</f>
        <v>6856</v>
      </c>
      <c r="I76" s="15">
        <f>SUM(御船町:山都町!I76)</f>
        <v>1.03</v>
      </c>
      <c r="J76" s="29">
        <f>SUM(御船町:山都町!J76)</f>
        <v>3.13</v>
      </c>
      <c r="K76" s="17">
        <f>SUM(御船町:山都町!K76)</f>
        <v>0.03</v>
      </c>
      <c r="L76" s="32">
        <f>SUM(御船町:山都町!L76)</f>
        <v>1.47</v>
      </c>
      <c r="M76" s="18">
        <f>SUM(御船町:山都町!M76)</f>
        <v>1604</v>
      </c>
      <c r="N76" s="25">
        <f>SUM(御船町:山都町!N76)</f>
        <v>0</v>
      </c>
      <c r="O76" s="17">
        <f>SUM(御船町:山都町!O76)</f>
        <v>27.23</v>
      </c>
    </row>
    <row r="77" spans="1:15" ht="14.15" customHeight="1">
      <c r="A77" s="42" t="s">
        <v>45</v>
      </c>
      <c r="B77" s="42"/>
      <c r="C77" s="19">
        <f>SUM(御船町:山都町!C77)</f>
        <v>21203.489999999998</v>
      </c>
      <c r="D77" s="26">
        <f>SUM(御船町:山都町!D77)</f>
        <v>10161709</v>
      </c>
      <c r="E77" s="19">
        <f>SUM(御船町:山都町!E77)</f>
        <v>12420.93</v>
      </c>
      <c r="F77" s="26">
        <f>SUM(御船町:山都町!F77)</f>
        <v>2040040</v>
      </c>
      <c r="G77" s="19">
        <f>SUM(御船町:山都町!G77)</f>
        <v>33624.42</v>
      </c>
      <c r="H77" s="26">
        <f>SUM(御船町:山都町!H77)</f>
        <v>12201749</v>
      </c>
      <c r="I77" s="15">
        <f>SUM(御船町:山都町!I77)</f>
        <v>218.28999999999996</v>
      </c>
      <c r="J77" s="33">
        <f>SUM(御船町:山都町!J77)</f>
        <v>1585.2</v>
      </c>
      <c r="K77" s="20">
        <f>SUM(御船町:山都町!K77)</f>
        <v>78.03</v>
      </c>
      <c r="L77" s="35">
        <f>SUM(御船町:山都町!L77)</f>
        <v>2375.9899999999998</v>
      </c>
      <c r="M77" s="21">
        <f>SUM(御船町:山都町!M77)</f>
        <v>2490016</v>
      </c>
      <c r="N77" s="26">
        <f>SUM(御船町:山都町!N77)</f>
        <v>0.55000000000000004</v>
      </c>
      <c r="O77" s="20">
        <f>SUM(御船町:山都町!O77)</f>
        <v>37882.479999999996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48:B48"/>
    <mergeCell ref="A49:B49"/>
    <mergeCell ref="A50:B50"/>
    <mergeCell ref="A51:B51"/>
    <mergeCell ref="A52:B52"/>
    <mergeCell ref="A54:B57"/>
    <mergeCell ref="A75:B75"/>
    <mergeCell ref="A76:B76"/>
    <mergeCell ref="A77:B77"/>
    <mergeCell ref="A58:A65"/>
    <mergeCell ref="A66:A69"/>
    <mergeCell ref="A70:A72"/>
    <mergeCell ref="A73:B73"/>
    <mergeCell ref="A74:B74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DE53-C00A-449F-8C7D-C64F6EE9511F}">
  <sheetPr codeName="Sheet33">
    <pageSetUpPr fitToPage="1"/>
  </sheetPr>
  <dimension ref="A1:BD77"/>
  <sheetViews>
    <sheetView showZeros="0" view="pageBreakPreview" topLeftCell="A31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55</v>
      </c>
      <c r="D3" s="23" t="s">
        <v>54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2291.0100000000002</v>
      </c>
      <c r="D8" s="25">
        <v>1111603</v>
      </c>
      <c r="E8" s="12">
        <v>58.48</v>
      </c>
      <c r="F8" s="25">
        <v>8222</v>
      </c>
      <c r="G8" s="12">
        <f t="shared" ref="G8:G26" si="0">SUM(C8,E8)</f>
        <v>2349.4900000000002</v>
      </c>
      <c r="H8" s="25">
        <f t="shared" ref="H8:H26" si="1">SUM(D8,F8)</f>
        <v>1119825</v>
      </c>
      <c r="I8" s="12">
        <v>2.3199999999999998</v>
      </c>
      <c r="J8" s="25">
        <v>977</v>
      </c>
      <c r="K8" s="12">
        <v>3.26</v>
      </c>
      <c r="L8" s="25">
        <v>239</v>
      </c>
      <c r="M8" s="12">
        <f t="shared" ref="M8:M26" si="2">SUM(I8,K8)</f>
        <v>5.58</v>
      </c>
      <c r="N8" s="25">
        <f t="shared" ref="N8:N26" si="3">SUM(J8,L8)</f>
        <v>1216</v>
      </c>
      <c r="O8" s="12">
        <f t="shared" ref="O8:O26" si="4">SUM(C8,I8)</f>
        <v>2293.3300000000004</v>
      </c>
      <c r="P8" s="25">
        <f t="shared" ref="P8:P26" si="5">SUM(D8,J8)</f>
        <v>1112580</v>
      </c>
      <c r="Q8" s="12">
        <f t="shared" ref="Q8:Q26" si="6">SUM(E8,K8)</f>
        <v>61.739999999999995</v>
      </c>
      <c r="R8" s="25">
        <f t="shared" ref="R8:R26" si="7">SUM(F8,L8)</f>
        <v>8461</v>
      </c>
      <c r="S8" s="12">
        <f t="shared" ref="S8:S26" si="8">SUM(O8,Q8)</f>
        <v>2355.0700000000002</v>
      </c>
      <c r="T8" s="25">
        <f t="shared" ref="T8:T26" si="9">SUM(P8,R8)</f>
        <v>1121041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51.09</v>
      </c>
      <c r="D9" s="25">
        <v>25214</v>
      </c>
      <c r="E9" s="12">
        <v>0.83</v>
      </c>
      <c r="F9" s="25">
        <v>127</v>
      </c>
      <c r="G9" s="12">
        <f t="shared" si="0"/>
        <v>51.92</v>
      </c>
      <c r="H9" s="25">
        <f t="shared" si="1"/>
        <v>25341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51.09</v>
      </c>
      <c r="P9" s="25">
        <f t="shared" si="5"/>
        <v>25214</v>
      </c>
      <c r="Q9" s="12">
        <f t="shared" si="6"/>
        <v>0.83</v>
      </c>
      <c r="R9" s="25">
        <f t="shared" si="7"/>
        <v>127</v>
      </c>
      <c r="S9" s="12">
        <f t="shared" si="8"/>
        <v>51.92</v>
      </c>
      <c r="T9" s="25">
        <f t="shared" si="9"/>
        <v>25341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47.37</v>
      </c>
      <c r="D10" s="25">
        <v>22647</v>
      </c>
      <c r="E10" s="12">
        <v>0.44</v>
      </c>
      <c r="F10" s="25">
        <v>65</v>
      </c>
      <c r="G10" s="12">
        <f t="shared" si="0"/>
        <v>47.809999999999995</v>
      </c>
      <c r="H10" s="25">
        <f t="shared" si="1"/>
        <v>22712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47.37</v>
      </c>
      <c r="P10" s="25">
        <f t="shared" si="5"/>
        <v>22647</v>
      </c>
      <c r="Q10" s="12">
        <f t="shared" si="6"/>
        <v>0.44</v>
      </c>
      <c r="R10" s="25">
        <f t="shared" si="7"/>
        <v>65</v>
      </c>
      <c r="S10" s="12">
        <f t="shared" si="8"/>
        <v>47.809999999999995</v>
      </c>
      <c r="T10" s="25">
        <f t="shared" si="9"/>
        <v>22712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0.25</v>
      </c>
      <c r="D11" s="25">
        <v>126</v>
      </c>
      <c r="E11" s="12">
        <v>0</v>
      </c>
      <c r="F11" s="25">
        <v>0</v>
      </c>
      <c r="G11" s="12">
        <f t="shared" si="0"/>
        <v>0.25</v>
      </c>
      <c r="H11" s="25">
        <f t="shared" si="1"/>
        <v>126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0.25</v>
      </c>
      <c r="P11" s="25">
        <f t="shared" si="5"/>
        <v>126</v>
      </c>
      <c r="Q11" s="12">
        <f t="shared" si="6"/>
        <v>0</v>
      </c>
      <c r="R11" s="25">
        <f t="shared" si="7"/>
        <v>0</v>
      </c>
      <c r="S11" s="12">
        <f t="shared" si="8"/>
        <v>0.25</v>
      </c>
      <c r="T11" s="25">
        <f t="shared" si="9"/>
        <v>126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0.63</v>
      </c>
      <c r="D12" s="25">
        <v>308</v>
      </c>
      <c r="E12" s="12">
        <v>0</v>
      </c>
      <c r="F12" s="25">
        <v>0</v>
      </c>
      <c r="G12" s="12">
        <f t="shared" si="0"/>
        <v>0.63</v>
      </c>
      <c r="H12" s="25">
        <f t="shared" si="1"/>
        <v>308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0.63</v>
      </c>
      <c r="P12" s="25">
        <f t="shared" si="5"/>
        <v>308</v>
      </c>
      <c r="Q12" s="12">
        <f t="shared" si="6"/>
        <v>0</v>
      </c>
      <c r="R12" s="25">
        <f t="shared" si="7"/>
        <v>0</v>
      </c>
      <c r="S12" s="12">
        <f t="shared" si="8"/>
        <v>0.63</v>
      </c>
      <c r="T12" s="25">
        <f t="shared" si="9"/>
        <v>308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6.99</v>
      </c>
      <c r="D13" s="25">
        <v>1950</v>
      </c>
      <c r="E13" s="12">
        <v>0</v>
      </c>
      <c r="F13" s="25">
        <v>0</v>
      </c>
      <c r="G13" s="12">
        <f t="shared" si="0"/>
        <v>6.99</v>
      </c>
      <c r="H13" s="25">
        <f t="shared" si="1"/>
        <v>1950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6.99</v>
      </c>
      <c r="P13" s="25">
        <f t="shared" si="5"/>
        <v>1950</v>
      </c>
      <c r="Q13" s="12">
        <f t="shared" si="6"/>
        <v>0</v>
      </c>
      <c r="R13" s="25">
        <f t="shared" si="7"/>
        <v>0</v>
      </c>
      <c r="S13" s="12">
        <f t="shared" si="8"/>
        <v>6.99</v>
      </c>
      <c r="T13" s="25">
        <f t="shared" si="9"/>
        <v>1950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4.08</v>
      </c>
      <c r="D14" s="25">
        <v>2042</v>
      </c>
      <c r="E14" s="12">
        <v>0</v>
      </c>
      <c r="F14" s="25">
        <v>0</v>
      </c>
      <c r="G14" s="12">
        <f t="shared" si="0"/>
        <v>4.08</v>
      </c>
      <c r="H14" s="25">
        <f t="shared" si="1"/>
        <v>2042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4.08</v>
      </c>
      <c r="P14" s="25">
        <f t="shared" si="5"/>
        <v>2042</v>
      </c>
      <c r="Q14" s="12">
        <f t="shared" si="6"/>
        <v>0</v>
      </c>
      <c r="R14" s="25">
        <f t="shared" si="7"/>
        <v>0</v>
      </c>
      <c r="S14" s="12">
        <f t="shared" si="8"/>
        <v>4.08</v>
      </c>
      <c r="T14" s="25">
        <f t="shared" si="9"/>
        <v>2042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2401.42</v>
      </c>
      <c r="D15" s="25">
        <f>SUM(D8:D14)</f>
        <v>1163890</v>
      </c>
      <c r="E15" s="12">
        <f>SUM(E8:E14)</f>
        <v>59.749999999999993</v>
      </c>
      <c r="F15" s="25">
        <f>SUM(F8:F14)</f>
        <v>8414</v>
      </c>
      <c r="G15" s="12">
        <f t="shared" si="0"/>
        <v>2461.17</v>
      </c>
      <c r="H15" s="25">
        <f t="shared" si="1"/>
        <v>1172304</v>
      </c>
      <c r="I15" s="12">
        <f>SUM(I8:I14)</f>
        <v>2.3199999999999998</v>
      </c>
      <c r="J15" s="25">
        <f>SUM(J8:J14)</f>
        <v>977</v>
      </c>
      <c r="K15" s="12">
        <f>SUM(K8:K14)</f>
        <v>3.26</v>
      </c>
      <c r="L15" s="25">
        <f>SUM(L8:L14)</f>
        <v>239</v>
      </c>
      <c r="M15" s="12">
        <f t="shared" si="2"/>
        <v>5.58</v>
      </c>
      <c r="N15" s="25">
        <f t="shared" si="3"/>
        <v>1216</v>
      </c>
      <c r="O15" s="12">
        <f t="shared" si="4"/>
        <v>2403.7400000000002</v>
      </c>
      <c r="P15" s="25">
        <f t="shared" si="5"/>
        <v>1164867</v>
      </c>
      <c r="Q15" s="12">
        <f t="shared" si="6"/>
        <v>63.009999999999991</v>
      </c>
      <c r="R15" s="25">
        <f t="shared" si="7"/>
        <v>8653</v>
      </c>
      <c r="S15" s="12">
        <f t="shared" si="8"/>
        <v>2466.75</v>
      </c>
      <c r="T15" s="25">
        <f t="shared" si="9"/>
        <v>1173520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</v>
      </c>
      <c r="D16" s="25">
        <v>0</v>
      </c>
      <c r="E16" s="12">
        <v>0</v>
      </c>
      <c r="F16" s="25">
        <v>0</v>
      </c>
      <c r="G16" s="12">
        <f t="shared" si="0"/>
        <v>0</v>
      </c>
      <c r="H16" s="25">
        <f t="shared" si="1"/>
        <v>0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</v>
      </c>
      <c r="P16" s="25">
        <f t="shared" si="5"/>
        <v>0</v>
      </c>
      <c r="Q16" s="12">
        <f t="shared" si="6"/>
        <v>0</v>
      </c>
      <c r="R16" s="25">
        <f t="shared" si="7"/>
        <v>0</v>
      </c>
      <c r="S16" s="12">
        <f t="shared" si="8"/>
        <v>0</v>
      </c>
      <c r="T16" s="25">
        <f t="shared" si="9"/>
        <v>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</v>
      </c>
      <c r="D19" s="25">
        <f>SUM(D16:D18)</f>
        <v>0</v>
      </c>
      <c r="E19" s="12">
        <f>SUM(E16:E18)</f>
        <v>0</v>
      </c>
      <c r="F19" s="25">
        <f>SUM(F16:F18)</f>
        <v>0</v>
      </c>
      <c r="G19" s="12">
        <f t="shared" si="0"/>
        <v>0</v>
      </c>
      <c r="H19" s="25">
        <f t="shared" si="1"/>
        <v>0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</v>
      </c>
      <c r="P19" s="25">
        <f t="shared" si="5"/>
        <v>0</v>
      </c>
      <c r="Q19" s="12">
        <f t="shared" si="6"/>
        <v>0</v>
      </c>
      <c r="R19" s="25">
        <f t="shared" si="7"/>
        <v>0</v>
      </c>
      <c r="S19" s="12">
        <f t="shared" si="8"/>
        <v>0</v>
      </c>
      <c r="T19" s="25">
        <f t="shared" si="9"/>
        <v>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80.63</v>
      </c>
      <c r="D20" s="25">
        <v>39504</v>
      </c>
      <c r="E20" s="12">
        <v>0</v>
      </c>
      <c r="F20" s="25">
        <v>0</v>
      </c>
      <c r="G20" s="12">
        <f t="shared" si="0"/>
        <v>80.63</v>
      </c>
      <c r="H20" s="25">
        <f t="shared" si="1"/>
        <v>39504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80.63</v>
      </c>
      <c r="P20" s="25">
        <f t="shared" si="5"/>
        <v>39504</v>
      </c>
      <c r="Q20" s="12">
        <f t="shared" si="6"/>
        <v>0</v>
      </c>
      <c r="R20" s="25">
        <f t="shared" si="7"/>
        <v>0</v>
      </c>
      <c r="S20" s="12">
        <f t="shared" si="8"/>
        <v>80.63</v>
      </c>
      <c r="T20" s="25">
        <f t="shared" si="9"/>
        <v>39504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1.53</v>
      </c>
      <c r="D21" s="25">
        <v>757</v>
      </c>
      <c r="E21" s="12">
        <v>0</v>
      </c>
      <c r="F21" s="25">
        <v>0</v>
      </c>
      <c r="G21" s="12">
        <f t="shared" si="0"/>
        <v>1.53</v>
      </c>
      <c r="H21" s="25">
        <f t="shared" si="1"/>
        <v>757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1.53</v>
      </c>
      <c r="P21" s="25">
        <f t="shared" si="5"/>
        <v>757</v>
      </c>
      <c r="Q21" s="12">
        <f t="shared" si="6"/>
        <v>0</v>
      </c>
      <c r="R21" s="25">
        <f t="shared" si="7"/>
        <v>0</v>
      </c>
      <c r="S21" s="12">
        <f t="shared" si="8"/>
        <v>1.53</v>
      </c>
      <c r="T21" s="25">
        <f t="shared" si="9"/>
        <v>757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82.16</v>
      </c>
      <c r="D22" s="25">
        <f>SUM(D20:D21)</f>
        <v>40261</v>
      </c>
      <c r="E22" s="12">
        <f>SUM(E20:E21)</f>
        <v>0</v>
      </c>
      <c r="F22" s="25">
        <f>SUM(F20:F21)</f>
        <v>0</v>
      </c>
      <c r="G22" s="12">
        <f t="shared" si="0"/>
        <v>82.16</v>
      </c>
      <c r="H22" s="25">
        <f t="shared" si="1"/>
        <v>40261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82.16</v>
      </c>
      <c r="P22" s="25">
        <f t="shared" si="5"/>
        <v>40261</v>
      </c>
      <c r="Q22" s="12">
        <f t="shared" si="6"/>
        <v>0</v>
      </c>
      <c r="R22" s="25">
        <f t="shared" si="7"/>
        <v>0</v>
      </c>
      <c r="S22" s="12">
        <f t="shared" si="8"/>
        <v>82.16</v>
      </c>
      <c r="T22" s="25">
        <f t="shared" si="9"/>
        <v>40261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104.29</v>
      </c>
      <c r="D24" s="25">
        <v>40139</v>
      </c>
      <c r="E24" s="12">
        <v>0.81</v>
      </c>
      <c r="F24" s="25">
        <v>109</v>
      </c>
      <c r="G24" s="12">
        <f t="shared" si="0"/>
        <v>105.10000000000001</v>
      </c>
      <c r="H24" s="25">
        <f t="shared" si="1"/>
        <v>40248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104.29</v>
      </c>
      <c r="P24" s="25">
        <f t="shared" si="5"/>
        <v>40139</v>
      </c>
      <c r="Q24" s="12">
        <f t="shared" si="6"/>
        <v>0.81</v>
      </c>
      <c r="R24" s="25">
        <f t="shared" si="7"/>
        <v>109</v>
      </c>
      <c r="S24" s="12">
        <f t="shared" si="8"/>
        <v>105.10000000000001</v>
      </c>
      <c r="T24" s="25">
        <f t="shared" si="9"/>
        <v>40248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3.28</v>
      </c>
      <c r="D26" s="25">
        <v>1579</v>
      </c>
      <c r="E26" s="12">
        <v>0</v>
      </c>
      <c r="F26" s="25">
        <v>0</v>
      </c>
      <c r="G26" s="12">
        <f t="shared" si="0"/>
        <v>3.28</v>
      </c>
      <c r="H26" s="25">
        <f t="shared" si="1"/>
        <v>1579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3.28</v>
      </c>
      <c r="P26" s="25">
        <f t="shared" si="5"/>
        <v>1579</v>
      </c>
      <c r="Q26" s="12">
        <f t="shared" si="6"/>
        <v>0</v>
      </c>
      <c r="R26" s="25">
        <f t="shared" si="7"/>
        <v>0</v>
      </c>
      <c r="S26" s="12">
        <f t="shared" si="8"/>
        <v>3.28</v>
      </c>
      <c r="T26" s="25">
        <f t="shared" si="9"/>
        <v>1579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2591.15</v>
      </c>
      <c r="D27" s="26">
        <f t="shared" si="10"/>
        <v>1245869</v>
      </c>
      <c r="E27" s="19">
        <f t="shared" si="10"/>
        <v>60.559999999999995</v>
      </c>
      <c r="F27" s="26">
        <f t="shared" si="10"/>
        <v>8523</v>
      </c>
      <c r="G27" s="19">
        <f t="shared" si="10"/>
        <v>2651.71</v>
      </c>
      <c r="H27" s="26">
        <f t="shared" si="10"/>
        <v>1254392</v>
      </c>
      <c r="I27" s="19">
        <f t="shared" si="10"/>
        <v>2.3199999999999998</v>
      </c>
      <c r="J27" s="26">
        <f t="shared" si="10"/>
        <v>977</v>
      </c>
      <c r="K27" s="19">
        <f t="shared" si="10"/>
        <v>3.26</v>
      </c>
      <c r="L27" s="26">
        <f t="shared" si="10"/>
        <v>239</v>
      </c>
      <c r="M27" s="19">
        <f t="shared" si="10"/>
        <v>5.58</v>
      </c>
      <c r="N27" s="26">
        <f t="shared" si="10"/>
        <v>1216</v>
      </c>
      <c r="O27" s="19">
        <f t="shared" si="10"/>
        <v>2593.4700000000003</v>
      </c>
      <c r="P27" s="26">
        <f t="shared" si="10"/>
        <v>1246846</v>
      </c>
      <c r="Q27" s="19">
        <f t="shared" si="10"/>
        <v>63.819999999999993</v>
      </c>
      <c r="R27" s="26">
        <f t="shared" si="10"/>
        <v>8762</v>
      </c>
      <c r="S27" s="19">
        <f t="shared" si="10"/>
        <v>2657.29</v>
      </c>
      <c r="T27" s="26">
        <f t="shared" si="10"/>
        <v>1255608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68.540000000000006</v>
      </c>
      <c r="F33" s="29">
        <v>10097</v>
      </c>
      <c r="G33" s="12">
        <f t="shared" ref="G33:G51" si="11">SUM(C33,E33)</f>
        <v>68.540000000000006</v>
      </c>
      <c r="H33" s="25">
        <f t="shared" ref="H33:H51" si="12">SUM(D33,F33)</f>
        <v>10097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2.57</v>
      </c>
      <c r="P33" s="29">
        <v>680</v>
      </c>
      <c r="Q33" s="12">
        <v>1352.71</v>
      </c>
      <c r="R33" s="29">
        <v>213816</v>
      </c>
      <c r="S33" s="12">
        <f t="shared" ref="S33:S51" si="15">SUM(O33,Q33)</f>
        <v>1355.28</v>
      </c>
      <c r="T33" s="25">
        <f t="shared" ref="T33:T51" si="16">SUM(P33,R33)</f>
        <v>214496</v>
      </c>
      <c r="U33" s="14">
        <f t="shared" ref="U33:U51" si="17">SUM(C33,I33,O33)</f>
        <v>2.57</v>
      </c>
      <c r="V33" s="25">
        <f t="shared" ref="V33:V51" si="18">SUM(D33,J33,P33)</f>
        <v>680</v>
      </c>
      <c r="W33" s="14">
        <f t="shared" ref="W33:W51" si="19">SUM(E33,K33,Q33)</f>
        <v>1421.25</v>
      </c>
      <c r="X33" s="25">
        <f t="shared" ref="X33:X51" si="20">SUM(F33,L33,R33)</f>
        <v>223913</v>
      </c>
      <c r="Y33" s="12">
        <f t="shared" ref="Y33:Y51" si="21">SUM(U33,W33)</f>
        <v>1423.82</v>
      </c>
      <c r="Z33" s="25">
        <f t="shared" ref="Z33:Z51" si="22">SUM(V33,X33)</f>
        <v>224593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14.47</v>
      </c>
      <c r="F34" s="29">
        <v>2145</v>
      </c>
      <c r="G34" s="12">
        <f t="shared" si="11"/>
        <v>14.47</v>
      </c>
      <c r="H34" s="25">
        <f t="shared" si="12"/>
        <v>2145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46.9</v>
      </c>
      <c r="R34" s="29">
        <v>7597</v>
      </c>
      <c r="S34" s="12">
        <f t="shared" si="15"/>
        <v>46.9</v>
      </c>
      <c r="T34" s="25">
        <f t="shared" si="16"/>
        <v>7597</v>
      </c>
      <c r="U34" s="14">
        <f t="shared" si="17"/>
        <v>0</v>
      </c>
      <c r="V34" s="25">
        <f t="shared" si="18"/>
        <v>0</v>
      </c>
      <c r="W34" s="14">
        <f t="shared" si="19"/>
        <v>61.37</v>
      </c>
      <c r="X34" s="25">
        <f t="shared" si="20"/>
        <v>9742</v>
      </c>
      <c r="Y34" s="12">
        <f t="shared" si="21"/>
        <v>61.37</v>
      </c>
      <c r="Z34" s="25">
        <f t="shared" si="22"/>
        <v>9742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9.3800000000000008</v>
      </c>
      <c r="F35" s="29">
        <v>1399</v>
      </c>
      <c r="G35" s="12">
        <f t="shared" si="11"/>
        <v>9.3800000000000008</v>
      </c>
      <c r="H35" s="25">
        <f t="shared" si="12"/>
        <v>1399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31.46</v>
      </c>
      <c r="R35" s="29">
        <v>5014</v>
      </c>
      <c r="S35" s="12">
        <f t="shared" si="15"/>
        <v>31.46</v>
      </c>
      <c r="T35" s="25">
        <f t="shared" si="16"/>
        <v>5014</v>
      </c>
      <c r="U35" s="14">
        <f t="shared" si="17"/>
        <v>0</v>
      </c>
      <c r="V35" s="25">
        <f t="shared" si="18"/>
        <v>0</v>
      </c>
      <c r="W35" s="14">
        <f t="shared" si="19"/>
        <v>40.840000000000003</v>
      </c>
      <c r="X35" s="25">
        <f t="shared" si="20"/>
        <v>6413</v>
      </c>
      <c r="Y35" s="12">
        <f t="shared" si="21"/>
        <v>40.840000000000003</v>
      </c>
      <c r="Z35" s="25">
        <f t="shared" si="22"/>
        <v>6413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0.28000000000000003</v>
      </c>
      <c r="F37" s="29">
        <v>16</v>
      </c>
      <c r="G37" s="12">
        <f t="shared" si="11"/>
        <v>0.28000000000000003</v>
      </c>
      <c r="H37" s="25">
        <f t="shared" si="12"/>
        <v>16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0.65</v>
      </c>
      <c r="R37" s="29">
        <v>105</v>
      </c>
      <c r="S37" s="12">
        <f t="shared" si="15"/>
        <v>0.65</v>
      </c>
      <c r="T37" s="25">
        <f t="shared" si="16"/>
        <v>105</v>
      </c>
      <c r="U37" s="14">
        <f t="shared" si="17"/>
        <v>0</v>
      </c>
      <c r="V37" s="25">
        <f t="shared" si="18"/>
        <v>0</v>
      </c>
      <c r="W37" s="14">
        <f t="shared" si="19"/>
        <v>0.93</v>
      </c>
      <c r="X37" s="25">
        <f t="shared" si="20"/>
        <v>121</v>
      </c>
      <c r="Y37" s="12">
        <f t="shared" si="21"/>
        <v>0.93</v>
      </c>
      <c r="Z37" s="25">
        <f t="shared" si="22"/>
        <v>121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1.1399999999999999</v>
      </c>
      <c r="R38" s="29">
        <v>184</v>
      </c>
      <c r="S38" s="12">
        <f t="shared" si="15"/>
        <v>1.1399999999999999</v>
      </c>
      <c r="T38" s="25">
        <f t="shared" si="16"/>
        <v>184</v>
      </c>
      <c r="U38" s="14">
        <f t="shared" si="17"/>
        <v>0</v>
      </c>
      <c r="V38" s="25">
        <f t="shared" si="18"/>
        <v>0</v>
      </c>
      <c r="W38" s="14">
        <f t="shared" si="19"/>
        <v>1.1399999999999999</v>
      </c>
      <c r="X38" s="25">
        <f t="shared" si="20"/>
        <v>184</v>
      </c>
      <c r="Y38" s="12">
        <f t="shared" si="21"/>
        <v>1.1399999999999999</v>
      </c>
      <c r="Z38" s="25">
        <f t="shared" si="22"/>
        <v>184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0.49</v>
      </c>
      <c r="F39" s="29">
        <v>78</v>
      </c>
      <c r="G39" s="12">
        <f t="shared" si="11"/>
        <v>0.49</v>
      </c>
      <c r="H39" s="25">
        <f t="shared" si="12"/>
        <v>78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2.84</v>
      </c>
      <c r="R39" s="29">
        <v>456</v>
      </c>
      <c r="S39" s="12">
        <f t="shared" si="15"/>
        <v>2.84</v>
      </c>
      <c r="T39" s="25">
        <f t="shared" si="16"/>
        <v>456</v>
      </c>
      <c r="U39" s="14">
        <f t="shared" si="17"/>
        <v>0</v>
      </c>
      <c r="V39" s="25">
        <f t="shared" si="18"/>
        <v>0</v>
      </c>
      <c r="W39" s="14">
        <f t="shared" si="19"/>
        <v>3.33</v>
      </c>
      <c r="X39" s="25">
        <f t="shared" si="20"/>
        <v>534</v>
      </c>
      <c r="Y39" s="12">
        <f t="shared" si="21"/>
        <v>3.33</v>
      </c>
      <c r="Z39" s="25">
        <f t="shared" si="22"/>
        <v>534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93.16</v>
      </c>
      <c r="F40" s="25">
        <f>SUM(F33:F39)</f>
        <v>13735</v>
      </c>
      <c r="G40" s="12">
        <f t="shared" si="11"/>
        <v>93.16</v>
      </c>
      <c r="H40" s="25">
        <f t="shared" si="12"/>
        <v>13735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2.57</v>
      </c>
      <c r="P40" s="25">
        <f>SUM(P33:P39)</f>
        <v>680</v>
      </c>
      <c r="Q40" s="12">
        <f>SUM(Q33:Q39)</f>
        <v>1435.7000000000003</v>
      </c>
      <c r="R40" s="25">
        <f>SUM(R33:R39)</f>
        <v>227172</v>
      </c>
      <c r="S40" s="12">
        <f t="shared" si="15"/>
        <v>1438.2700000000002</v>
      </c>
      <c r="T40" s="25">
        <f t="shared" si="16"/>
        <v>227852</v>
      </c>
      <c r="U40" s="14">
        <f t="shared" si="17"/>
        <v>2.57</v>
      </c>
      <c r="V40" s="25">
        <f t="shared" si="18"/>
        <v>680</v>
      </c>
      <c r="W40" s="14">
        <f t="shared" si="19"/>
        <v>1528.8600000000004</v>
      </c>
      <c r="X40" s="25">
        <f t="shared" si="20"/>
        <v>240907</v>
      </c>
      <c r="Y40" s="12">
        <f t="shared" si="21"/>
        <v>1531.4300000000003</v>
      </c>
      <c r="Z40" s="25">
        <f t="shared" si="22"/>
        <v>241587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</v>
      </c>
      <c r="R41" s="25">
        <v>0</v>
      </c>
      <c r="S41" s="12">
        <f t="shared" si="15"/>
        <v>0</v>
      </c>
      <c r="T41" s="25">
        <f t="shared" si="16"/>
        <v>0</v>
      </c>
      <c r="U41" s="14">
        <f t="shared" si="17"/>
        <v>0</v>
      </c>
      <c r="V41" s="25">
        <f t="shared" si="18"/>
        <v>0</v>
      </c>
      <c r="W41" s="14">
        <f t="shared" si="19"/>
        <v>0</v>
      </c>
      <c r="X41" s="25">
        <f t="shared" si="20"/>
        <v>0</v>
      </c>
      <c r="Y41" s="12">
        <f t="shared" si="21"/>
        <v>0</v>
      </c>
      <c r="Z41" s="25">
        <f t="shared" si="22"/>
        <v>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</v>
      </c>
      <c r="R44" s="25">
        <f>SUM(R41:R43)</f>
        <v>0</v>
      </c>
      <c r="S44" s="12">
        <f t="shared" si="15"/>
        <v>0</v>
      </c>
      <c r="T44" s="25">
        <f t="shared" si="16"/>
        <v>0</v>
      </c>
      <c r="U44" s="14">
        <f t="shared" si="17"/>
        <v>0</v>
      </c>
      <c r="V44" s="25">
        <f t="shared" si="18"/>
        <v>0</v>
      </c>
      <c r="W44" s="14">
        <f t="shared" si="19"/>
        <v>0</v>
      </c>
      <c r="X44" s="25">
        <f t="shared" si="20"/>
        <v>0</v>
      </c>
      <c r="Y44" s="12">
        <f t="shared" si="21"/>
        <v>0</v>
      </c>
      <c r="Z44" s="25">
        <f t="shared" si="22"/>
        <v>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0.52</v>
      </c>
      <c r="F45" s="25">
        <v>82</v>
      </c>
      <c r="G45" s="12">
        <f t="shared" si="11"/>
        <v>0.52</v>
      </c>
      <c r="H45" s="25">
        <f t="shared" si="12"/>
        <v>82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32.979999999999997</v>
      </c>
      <c r="R45" s="25">
        <v>5345</v>
      </c>
      <c r="S45" s="12">
        <f t="shared" si="15"/>
        <v>32.979999999999997</v>
      </c>
      <c r="T45" s="25">
        <f t="shared" si="16"/>
        <v>5345</v>
      </c>
      <c r="U45" s="14">
        <f t="shared" si="17"/>
        <v>0</v>
      </c>
      <c r="V45" s="25">
        <f t="shared" si="18"/>
        <v>0</v>
      </c>
      <c r="W45" s="14">
        <f t="shared" si="19"/>
        <v>33.5</v>
      </c>
      <c r="X45" s="25">
        <f t="shared" si="20"/>
        <v>5427</v>
      </c>
      <c r="Y45" s="12">
        <f t="shared" si="21"/>
        <v>33.5</v>
      </c>
      <c r="Z45" s="25">
        <f t="shared" si="22"/>
        <v>5427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0.69</v>
      </c>
      <c r="R46" s="25">
        <v>112</v>
      </c>
      <c r="S46" s="12">
        <f t="shared" si="15"/>
        <v>0.69</v>
      </c>
      <c r="T46" s="25">
        <f t="shared" si="16"/>
        <v>112</v>
      </c>
      <c r="U46" s="14">
        <f t="shared" si="17"/>
        <v>0</v>
      </c>
      <c r="V46" s="25">
        <f t="shared" si="18"/>
        <v>0</v>
      </c>
      <c r="W46" s="14">
        <f t="shared" si="19"/>
        <v>0.69</v>
      </c>
      <c r="X46" s="25">
        <f t="shared" si="20"/>
        <v>112</v>
      </c>
      <c r="Y46" s="12">
        <f t="shared" si="21"/>
        <v>0.69</v>
      </c>
      <c r="Z46" s="25">
        <f t="shared" si="22"/>
        <v>112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0.52</v>
      </c>
      <c r="F47" s="25">
        <f>SUM(F45:F46)</f>
        <v>82</v>
      </c>
      <c r="G47" s="12">
        <f t="shared" si="11"/>
        <v>0.52</v>
      </c>
      <c r="H47" s="25">
        <f t="shared" si="12"/>
        <v>82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33.669999999999995</v>
      </c>
      <c r="R47" s="25">
        <f>SUM(R45:R46)</f>
        <v>5457</v>
      </c>
      <c r="S47" s="12">
        <f t="shared" si="15"/>
        <v>33.669999999999995</v>
      </c>
      <c r="T47" s="25">
        <f t="shared" si="16"/>
        <v>5457</v>
      </c>
      <c r="U47" s="14">
        <f t="shared" si="17"/>
        <v>0</v>
      </c>
      <c r="V47" s="25">
        <f t="shared" si="18"/>
        <v>0</v>
      </c>
      <c r="W47" s="14">
        <f t="shared" si="19"/>
        <v>34.19</v>
      </c>
      <c r="X47" s="25">
        <f t="shared" si="20"/>
        <v>5539</v>
      </c>
      <c r="Y47" s="12">
        <f t="shared" si="21"/>
        <v>34.19</v>
      </c>
      <c r="Z47" s="25">
        <f t="shared" si="22"/>
        <v>5539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0.15</v>
      </c>
      <c r="R49" s="29">
        <v>24</v>
      </c>
      <c r="S49" s="12">
        <f t="shared" si="15"/>
        <v>0.15</v>
      </c>
      <c r="T49" s="25">
        <f t="shared" si="16"/>
        <v>24</v>
      </c>
      <c r="U49" s="14">
        <f t="shared" si="17"/>
        <v>0</v>
      </c>
      <c r="V49" s="25">
        <f t="shared" si="18"/>
        <v>0</v>
      </c>
      <c r="W49" s="14">
        <f t="shared" si="19"/>
        <v>0.15</v>
      </c>
      <c r="X49" s="25">
        <f t="shared" si="20"/>
        <v>24</v>
      </c>
      <c r="Y49" s="12">
        <f t="shared" si="21"/>
        <v>0.15</v>
      </c>
      <c r="Z49" s="25">
        <f t="shared" si="22"/>
        <v>24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</v>
      </c>
      <c r="R51" s="29">
        <v>0</v>
      </c>
      <c r="S51" s="12">
        <f t="shared" si="15"/>
        <v>0</v>
      </c>
      <c r="T51" s="25">
        <f t="shared" si="16"/>
        <v>0</v>
      </c>
      <c r="U51" s="14">
        <f t="shared" si="17"/>
        <v>0</v>
      </c>
      <c r="V51" s="25">
        <f t="shared" si="18"/>
        <v>0</v>
      </c>
      <c r="W51" s="14">
        <f t="shared" si="19"/>
        <v>0</v>
      </c>
      <c r="X51" s="25">
        <f t="shared" si="20"/>
        <v>0</v>
      </c>
      <c r="Y51" s="12">
        <f t="shared" si="21"/>
        <v>0</v>
      </c>
      <c r="Z51" s="25">
        <f t="shared" si="22"/>
        <v>0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93.679999999999993</v>
      </c>
      <c r="F52" s="26">
        <f t="shared" si="23"/>
        <v>13817</v>
      </c>
      <c r="G52" s="19">
        <f t="shared" si="23"/>
        <v>93.679999999999993</v>
      </c>
      <c r="H52" s="26">
        <f t="shared" si="23"/>
        <v>13817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2.57</v>
      </c>
      <c r="P52" s="26">
        <f t="shared" si="23"/>
        <v>680</v>
      </c>
      <c r="Q52" s="19">
        <f t="shared" ref="Q52:Z52" si="24">SUM(Q40,Q44,Q47,Q48:Q51)</f>
        <v>1469.5200000000004</v>
      </c>
      <c r="R52" s="26">
        <f t="shared" si="24"/>
        <v>232653</v>
      </c>
      <c r="S52" s="19">
        <f t="shared" si="24"/>
        <v>1472.0900000000004</v>
      </c>
      <c r="T52" s="26">
        <f t="shared" si="24"/>
        <v>233333</v>
      </c>
      <c r="U52" s="19">
        <f t="shared" si="24"/>
        <v>2.57</v>
      </c>
      <c r="V52" s="26">
        <f t="shared" si="24"/>
        <v>680</v>
      </c>
      <c r="W52" s="19">
        <f t="shared" si="24"/>
        <v>1563.2000000000005</v>
      </c>
      <c r="X52" s="26">
        <f t="shared" si="24"/>
        <v>246470</v>
      </c>
      <c r="Y52" s="19">
        <f t="shared" si="24"/>
        <v>1565.7700000000004</v>
      </c>
      <c r="Z52" s="26">
        <f t="shared" si="24"/>
        <v>247150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2295.9000000000005</v>
      </c>
      <c r="D58" s="25">
        <f t="shared" ref="D58:D76" si="26">SUM(V33,P8)</f>
        <v>1113260</v>
      </c>
      <c r="E58" s="14">
        <f t="shared" ref="E58:E76" si="27">SUM(W33,Q8)</f>
        <v>1482.99</v>
      </c>
      <c r="F58" s="25">
        <f t="shared" ref="F58:F76" si="28">SUM(X33,R8)</f>
        <v>232374</v>
      </c>
      <c r="G58" s="14">
        <f t="shared" ref="G58:G76" si="29">SUM(Y33,S8)</f>
        <v>3778.8900000000003</v>
      </c>
      <c r="H58" s="25">
        <f t="shared" ref="H58:H76" si="30">SUM(Z33,T8)</f>
        <v>1345634</v>
      </c>
      <c r="I58" s="15">
        <v>1.17</v>
      </c>
      <c r="J58" s="29">
        <v>42.48</v>
      </c>
      <c r="K58" s="17">
        <v>4.2</v>
      </c>
      <c r="L58" s="32">
        <v>724.26</v>
      </c>
      <c r="M58" s="18">
        <v>771918</v>
      </c>
      <c r="N58" s="25">
        <v>0</v>
      </c>
      <c r="O58" s="17">
        <f t="shared" ref="O58:O76" si="31">SUM(G58,I58,J58:L58,N58)</f>
        <v>4551</v>
      </c>
    </row>
    <row r="59" spans="1:26" ht="14.15" customHeight="1">
      <c r="A59" s="42"/>
      <c r="B59" s="6" t="s">
        <v>27</v>
      </c>
      <c r="C59" s="14">
        <f t="shared" si="25"/>
        <v>51.09</v>
      </c>
      <c r="D59" s="25">
        <f t="shared" si="26"/>
        <v>25214</v>
      </c>
      <c r="E59" s="14">
        <f t="shared" si="27"/>
        <v>62.199999999999996</v>
      </c>
      <c r="F59" s="25">
        <f t="shared" si="28"/>
        <v>9869</v>
      </c>
      <c r="G59" s="14">
        <f t="shared" si="29"/>
        <v>113.28999999999999</v>
      </c>
      <c r="H59" s="25">
        <f t="shared" si="30"/>
        <v>35083</v>
      </c>
      <c r="I59" s="15">
        <v>0</v>
      </c>
      <c r="J59" s="29">
        <v>0</v>
      </c>
      <c r="K59" s="17">
        <v>0</v>
      </c>
      <c r="L59" s="32">
        <v>18.600000000000001</v>
      </c>
      <c r="M59" s="18">
        <v>21192</v>
      </c>
      <c r="N59" s="25">
        <v>0</v>
      </c>
      <c r="O59" s="17">
        <f t="shared" si="31"/>
        <v>131.88999999999999</v>
      </c>
    </row>
    <row r="60" spans="1:26" ht="14.15" customHeight="1">
      <c r="A60" s="42"/>
      <c r="B60" s="6" t="s">
        <v>28</v>
      </c>
      <c r="C60" s="14">
        <f t="shared" si="25"/>
        <v>47.37</v>
      </c>
      <c r="D60" s="25">
        <f t="shared" si="26"/>
        <v>22647</v>
      </c>
      <c r="E60" s="14">
        <f t="shared" si="27"/>
        <v>41.28</v>
      </c>
      <c r="F60" s="25">
        <f t="shared" si="28"/>
        <v>6478</v>
      </c>
      <c r="G60" s="14">
        <f t="shared" si="29"/>
        <v>88.65</v>
      </c>
      <c r="H60" s="25">
        <f t="shared" si="30"/>
        <v>29125</v>
      </c>
      <c r="I60" s="15">
        <v>0</v>
      </c>
      <c r="J60" s="29">
        <v>30.35</v>
      </c>
      <c r="K60" s="17">
        <v>0</v>
      </c>
      <c r="L60" s="32">
        <v>1.33</v>
      </c>
      <c r="M60" s="18">
        <v>1312</v>
      </c>
      <c r="N60" s="25">
        <v>0</v>
      </c>
      <c r="O60" s="17">
        <f t="shared" si="31"/>
        <v>120.33</v>
      </c>
    </row>
    <row r="61" spans="1:26" ht="14.15" customHeight="1">
      <c r="A61" s="42"/>
      <c r="B61" s="6" t="s">
        <v>29</v>
      </c>
      <c r="C61" s="14">
        <f t="shared" si="25"/>
        <v>0.25</v>
      </c>
      <c r="D61" s="25">
        <f t="shared" si="26"/>
        <v>126</v>
      </c>
      <c r="E61" s="14">
        <f t="shared" si="27"/>
        <v>0</v>
      </c>
      <c r="F61" s="25">
        <f t="shared" si="28"/>
        <v>0</v>
      </c>
      <c r="G61" s="14">
        <f t="shared" si="29"/>
        <v>0.25</v>
      </c>
      <c r="H61" s="25">
        <f t="shared" si="30"/>
        <v>126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0.25</v>
      </c>
    </row>
    <row r="62" spans="1:26" ht="14.15" customHeight="1">
      <c r="A62" s="42"/>
      <c r="B62" s="6" t="s">
        <v>30</v>
      </c>
      <c r="C62" s="14">
        <f t="shared" si="25"/>
        <v>0.63</v>
      </c>
      <c r="D62" s="25">
        <f t="shared" si="26"/>
        <v>308</v>
      </c>
      <c r="E62" s="14">
        <f t="shared" si="27"/>
        <v>0.93</v>
      </c>
      <c r="F62" s="25">
        <f t="shared" si="28"/>
        <v>121</v>
      </c>
      <c r="G62" s="14">
        <f t="shared" si="29"/>
        <v>1.56</v>
      </c>
      <c r="H62" s="25">
        <f t="shared" si="30"/>
        <v>429</v>
      </c>
      <c r="I62" s="15">
        <v>0</v>
      </c>
      <c r="J62" s="29">
        <v>0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1.56</v>
      </c>
    </row>
    <row r="63" spans="1:26" ht="14.15" customHeight="1">
      <c r="A63" s="42"/>
      <c r="B63" s="6" t="s">
        <v>31</v>
      </c>
      <c r="C63" s="14">
        <f t="shared" si="25"/>
        <v>6.99</v>
      </c>
      <c r="D63" s="25">
        <f t="shared" si="26"/>
        <v>1950</v>
      </c>
      <c r="E63" s="14">
        <f t="shared" si="27"/>
        <v>1.1399999999999999</v>
      </c>
      <c r="F63" s="25">
        <f t="shared" si="28"/>
        <v>184</v>
      </c>
      <c r="G63" s="14">
        <f t="shared" si="29"/>
        <v>8.1300000000000008</v>
      </c>
      <c r="H63" s="25">
        <f t="shared" si="30"/>
        <v>2134</v>
      </c>
      <c r="I63" s="15">
        <v>0</v>
      </c>
      <c r="J63" s="29">
        <v>0</v>
      </c>
      <c r="K63" s="17">
        <v>0</v>
      </c>
      <c r="L63" s="32">
        <v>5.13</v>
      </c>
      <c r="M63" s="18">
        <v>4916</v>
      </c>
      <c r="N63" s="25">
        <v>0</v>
      </c>
      <c r="O63" s="17">
        <f t="shared" si="31"/>
        <v>13.260000000000002</v>
      </c>
    </row>
    <row r="64" spans="1:26" ht="14.15" customHeight="1">
      <c r="A64" s="42"/>
      <c r="B64" s="6" t="s">
        <v>32</v>
      </c>
      <c r="C64" s="14">
        <f t="shared" si="25"/>
        <v>4.08</v>
      </c>
      <c r="D64" s="25">
        <f t="shared" si="26"/>
        <v>2042</v>
      </c>
      <c r="E64" s="14">
        <f t="shared" si="27"/>
        <v>3.33</v>
      </c>
      <c r="F64" s="25">
        <f t="shared" si="28"/>
        <v>534</v>
      </c>
      <c r="G64" s="14">
        <f t="shared" si="29"/>
        <v>7.41</v>
      </c>
      <c r="H64" s="25">
        <f t="shared" si="30"/>
        <v>2576</v>
      </c>
      <c r="I64" s="15">
        <v>0</v>
      </c>
      <c r="J64" s="29">
        <v>0</v>
      </c>
      <c r="K64" s="17">
        <v>0</v>
      </c>
      <c r="L64" s="32">
        <v>0.64</v>
      </c>
      <c r="M64" s="18">
        <v>620</v>
      </c>
      <c r="N64" s="36">
        <v>0</v>
      </c>
      <c r="O64" s="16">
        <f t="shared" si="31"/>
        <v>8.0500000000000007</v>
      </c>
    </row>
    <row r="65" spans="1:15" ht="14.15" customHeight="1">
      <c r="A65" s="42"/>
      <c r="B65" s="6" t="s">
        <v>33</v>
      </c>
      <c r="C65" s="14">
        <f t="shared" si="25"/>
        <v>2406.3100000000004</v>
      </c>
      <c r="D65" s="25">
        <f t="shared" si="26"/>
        <v>1165547</v>
      </c>
      <c r="E65" s="14">
        <f t="shared" si="27"/>
        <v>1591.8700000000003</v>
      </c>
      <c r="F65" s="25">
        <f t="shared" si="28"/>
        <v>249560</v>
      </c>
      <c r="G65" s="14">
        <f t="shared" si="29"/>
        <v>3998.1800000000003</v>
      </c>
      <c r="H65" s="25">
        <f t="shared" si="30"/>
        <v>1415107</v>
      </c>
      <c r="I65" s="12">
        <f t="shared" ref="I65:N65" si="32">SUM(I58:I64)</f>
        <v>1.17</v>
      </c>
      <c r="J65" s="32">
        <f t="shared" si="32"/>
        <v>72.83</v>
      </c>
      <c r="K65" s="12">
        <f t="shared" si="32"/>
        <v>4.2</v>
      </c>
      <c r="L65" s="32">
        <f t="shared" si="32"/>
        <v>749.96</v>
      </c>
      <c r="M65" s="18">
        <f t="shared" si="32"/>
        <v>799958</v>
      </c>
      <c r="N65" s="36">
        <f t="shared" si="32"/>
        <v>0</v>
      </c>
      <c r="O65" s="16">
        <f t="shared" si="31"/>
        <v>4826.34</v>
      </c>
    </row>
    <row r="66" spans="1:15" ht="14.15" customHeight="1">
      <c r="A66" s="42" t="s">
        <v>34</v>
      </c>
      <c r="B66" s="6" t="s">
        <v>35</v>
      </c>
      <c r="C66" s="14">
        <f t="shared" si="25"/>
        <v>0</v>
      </c>
      <c r="D66" s="25">
        <f t="shared" si="26"/>
        <v>0</v>
      </c>
      <c r="E66" s="14">
        <f t="shared" si="27"/>
        <v>0</v>
      </c>
      <c r="F66" s="25">
        <f t="shared" si="28"/>
        <v>0</v>
      </c>
      <c r="G66" s="14">
        <f t="shared" si="29"/>
        <v>0</v>
      </c>
      <c r="H66" s="25">
        <f t="shared" si="30"/>
        <v>0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0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</v>
      </c>
      <c r="D69" s="25">
        <f t="shared" si="26"/>
        <v>0</v>
      </c>
      <c r="E69" s="14">
        <f t="shared" si="27"/>
        <v>0</v>
      </c>
      <c r="F69" s="25">
        <f t="shared" si="28"/>
        <v>0</v>
      </c>
      <c r="G69" s="14">
        <f t="shared" si="29"/>
        <v>0</v>
      </c>
      <c r="H69" s="25">
        <f t="shared" si="30"/>
        <v>0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0</v>
      </c>
    </row>
    <row r="70" spans="1:15" ht="14.15" customHeight="1">
      <c r="A70" s="43" t="s">
        <v>38</v>
      </c>
      <c r="B70" s="6" t="s">
        <v>39</v>
      </c>
      <c r="C70" s="14">
        <f t="shared" si="25"/>
        <v>80.63</v>
      </c>
      <c r="D70" s="25">
        <f t="shared" si="26"/>
        <v>39504</v>
      </c>
      <c r="E70" s="14">
        <f t="shared" si="27"/>
        <v>33.5</v>
      </c>
      <c r="F70" s="25">
        <f t="shared" si="28"/>
        <v>5427</v>
      </c>
      <c r="G70" s="14">
        <f t="shared" si="29"/>
        <v>114.13</v>
      </c>
      <c r="H70" s="25">
        <f t="shared" si="30"/>
        <v>44931</v>
      </c>
      <c r="I70" s="12">
        <v>0</v>
      </c>
      <c r="J70" s="32">
        <v>21.76</v>
      </c>
      <c r="K70" s="12">
        <v>0</v>
      </c>
      <c r="L70" s="32">
        <v>1.05</v>
      </c>
      <c r="M70" s="18">
        <v>1172</v>
      </c>
      <c r="N70" s="36">
        <v>0</v>
      </c>
      <c r="O70" s="16">
        <f t="shared" si="31"/>
        <v>136.94</v>
      </c>
    </row>
    <row r="71" spans="1:15" ht="14.15" customHeight="1">
      <c r="A71" s="42"/>
      <c r="B71" s="6" t="s">
        <v>40</v>
      </c>
      <c r="C71" s="14">
        <f t="shared" si="25"/>
        <v>1.53</v>
      </c>
      <c r="D71" s="25">
        <f t="shared" si="26"/>
        <v>757</v>
      </c>
      <c r="E71" s="14">
        <f t="shared" si="27"/>
        <v>0.69</v>
      </c>
      <c r="F71" s="25">
        <f t="shared" si="28"/>
        <v>112</v>
      </c>
      <c r="G71" s="14">
        <f t="shared" si="29"/>
        <v>2.2199999999999998</v>
      </c>
      <c r="H71" s="25">
        <f t="shared" si="30"/>
        <v>869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2.2199999999999998</v>
      </c>
    </row>
    <row r="72" spans="1:15" ht="14.15" customHeight="1">
      <c r="A72" s="42"/>
      <c r="B72" s="6" t="s">
        <v>33</v>
      </c>
      <c r="C72" s="14">
        <f t="shared" si="25"/>
        <v>82.16</v>
      </c>
      <c r="D72" s="25">
        <f t="shared" si="26"/>
        <v>40261</v>
      </c>
      <c r="E72" s="14">
        <f t="shared" si="27"/>
        <v>34.19</v>
      </c>
      <c r="F72" s="25">
        <f t="shared" si="28"/>
        <v>5539</v>
      </c>
      <c r="G72" s="14">
        <f t="shared" si="29"/>
        <v>116.35</v>
      </c>
      <c r="H72" s="25">
        <f t="shared" si="30"/>
        <v>45800</v>
      </c>
      <c r="I72" s="12">
        <f t="shared" ref="I72:N72" si="34">SUM(I70:I71)</f>
        <v>0</v>
      </c>
      <c r="J72" s="32">
        <f t="shared" si="34"/>
        <v>21.76</v>
      </c>
      <c r="K72" s="12">
        <f t="shared" si="34"/>
        <v>0</v>
      </c>
      <c r="L72" s="32">
        <f t="shared" si="34"/>
        <v>1.05</v>
      </c>
      <c r="M72" s="18">
        <f t="shared" si="34"/>
        <v>1172</v>
      </c>
      <c r="N72" s="36">
        <f t="shared" si="34"/>
        <v>0</v>
      </c>
      <c r="O72" s="16">
        <f t="shared" si="31"/>
        <v>139.16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104.29</v>
      </c>
      <c r="D74" s="25">
        <f t="shared" si="26"/>
        <v>40139</v>
      </c>
      <c r="E74" s="14">
        <f t="shared" si="27"/>
        <v>0.96000000000000008</v>
      </c>
      <c r="F74" s="25">
        <f t="shared" si="28"/>
        <v>133</v>
      </c>
      <c r="G74" s="14">
        <f t="shared" si="29"/>
        <v>105.25000000000001</v>
      </c>
      <c r="H74" s="25">
        <f t="shared" si="30"/>
        <v>40272</v>
      </c>
      <c r="I74" s="15">
        <v>0</v>
      </c>
      <c r="J74" s="29">
        <v>0.87</v>
      </c>
      <c r="K74" s="17">
        <v>0.56999999999999995</v>
      </c>
      <c r="L74" s="32">
        <v>0</v>
      </c>
      <c r="M74" s="18">
        <v>0</v>
      </c>
      <c r="N74" s="25">
        <v>0</v>
      </c>
      <c r="O74" s="17">
        <f t="shared" si="31"/>
        <v>106.69000000000001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3.28</v>
      </c>
      <c r="D76" s="25">
        <f t="shared" si="26"/>
        <v>1579</v>
      </c>
      <c r="E76" s="14">
        <f t="shared" si="27"/>
        <v>0</v>
      </c>
      <c r="F76" s="25">
        <f t="shared" si="28"/>
        <v>0</v>
      </c>
      <c r="G76" s="14">
        <f t="shared" si="29"/>
        <v>3.28</v>
      </c>
      <c r="H76" s="25">
        <f t="shared" si="30"/>
        <v>1579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3.28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2596.0400000000004</v>
      </c>
      <c r="D77" s="26">
        <f t="shared" si="35"/>
        <v>1247526</v>
      </c>
      <c r="E77" s="19">
        <f t="shared" si="35"/>
        <v>1627.0200000000004</v>
      </c>
      <c r="F77" s="26">
        <f t="shared" si="35"/>
        <v>255232</v>
      </c>
      <c r="G77" s="19">
        <f t="shared" si="35"/>
        <v>4223.0600000000004</v>
      </c>
      <c r="H77" s="26">
        <f t="shared" si="35"/>
        <v>1502758</v>
      </c>
      <c r="I77" s="15">
        <f t="shared" si="35"/>
        <v>1.17</v>
      </c>
      <c r="J77" s="33">
        <f t="shared" si="35"/>
        <v>95.460000000000008</v>
      </c>
      <c r="K77" s="20">
        <f t="shared" si="35"/>
        <v>4.7700000000000005</v>
      </c>
      <c r="L77" s="35">
        <f t="shared" si="35"/>
        <v>751.01</v>
      </c>
      <c r="M77" s="21">
        <f t="shared" si="35"/>
        <v>801130</v>
      </c>
      <c r="N77" s="26">
        <f t="shared" si="35"/>
        <v>0</v>
      </c>
      <c r="O77" s="20">
        <f t="shared" si="35"/>
        <v>5075.4699999999993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181A7-438C-4A85-998D-6CB281369B10}">
  <sheetPr codeName="Sheet34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55</v>
      </c>
      <c r="D3" s="23" t="s">
        <v>56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608.44000000000005</v>
      </c>
      <c r="D8" s="25">
        <v>293109</v>
      </c>
      <c r="E8" s="12">
        <v>10.73</v>
      </c>
      <c r="F8" s="25">
        <v>1561</v>
      </c>
      <c r="G8" s="12">
        <f t="shared" ref="G8:G26" si="0">SUM(C8,E8)</f>
        <v>619.17000000000007</v>
      </c>
      <c r="H8" s="25">
        <f t="shared" ref="H8:H26" si="1">SUM(D8,F8)</f>
        <v>294670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608.44000000000005</v>
      </c>
      <c r="P8" s="25">
        <f t="shared" ref="P8:P26" si="5">SUM(D8,J8)</f>
        <v>293109</v>
      </c>
      <c r="Q8" s="12">
        <f t="shared" ref="Q8:Q26" si="6">SUM(E8,K8)</f>
        <v>10.73</v>
      </c>
      <c r="R8" s="25">
        <f t="shared" ref="R8:R26" si="7">SUM(F8,L8)</f>
        <v>1561</v>
      </c>
      <c r="S8" s="12">
        <f t="shared" ref="S8:S26" si="8">SUM(O8,Q8)</f>
        <v>619.17000000000007</v>
      </c>
      <c r="T8" s="25">
        <f t="shared" ref="T8:T26" si="9">SUM(P8,R8)</f>
        <v>294670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15.54</v>
      </c>
      <c r="D9" s="25">
        <v>7679</v>
      </c>
      <c r="E9" s="12">
        <v>0.87</v>
      </c>
      <c r="F9" s="25">
        <v>131</v>
      </c>
      <c r="G9" s="12">
        <f t="shared" si="0"/>
        <v>16.41</v>
      </c>
      <c r="H9" s="25">
        <f t="shared" si="1"/>
        <v>7810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15.54</v>
      </c>
      <c r="P9" s="25">
        <f t="shared" si="5"/>
        <v>7679</v>
      </c>
      <c r="Q9" s="12">
        <f t="shared" si="6"/>
        <v>0.87</v>
      </c>
      <c r="R9" s="25">
        <f t="shared" si="7"/>
        <v>131</v>
      </c>
      <c r="S9" s="12">
        <f t="shared" si="8"/>
        <v>16.41</v>
      </c>
      <c r="T9" s="25">
        <f t="shared" si="9"/>
        <v>7810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19.07</v>
      </c>
      <c r="D10" s="25">
        <v>9401</v>
      </c>
      <c r="E10" s="12">
        <v>4.4000000000000004</v>
      </c>
      <c r="F10" s="25">
        <v>672</v>
      </c>
      <c r="G10" s="12">
        <f t="shared" si="0"/>
        <v>23.47</v>
      </c>
      <c r="H10" s="25">
        <f t="shared" si="1"/>
        <v>10073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19.07</v>
      </c>
      <c r="P10" s="25">
        <f t="shared" si="5"/>
        <v>9401</v>
      </c>
      <c r="Q10" s="12">
        <f t="shared" si="6"/>
        <v>4.4000000000000004</v>
      </c>
      <c r="R10" s="25">
        <f t="shared" si="7"/>
        <v>672</v>
      </c>
      <c r="S10" s="12">
        <f t="shared" si="8"/>
        <v>23.47</v>
      </c>
      <c r="T10" s="25">
        <f t="shared" si="9"/>
        <v>10073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0.13</v>
      </c>
      <c r="D11" s="25">
        <v>63</v>
      </c>
      <c r="E11" s="12">
        <v>0</v>
      </c>
      <c r="F11" s="25">
        <v>0</v>
      </c>
      <c r="G11" s="12">
        <f t="shared" si="0"/>
        <v>0.13</v>
      </c>
      <c r="H11" s="25">
        <f t="shared" si="1"/>
        <v>63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0.13</v>
      </c>
      <c r="P11" s="25">
        <f t="shared" si="5"/>
        <v>63</v>
      </c>
      <c r="Q11" s="12">
        <f t="shared" si="6"/>
        <v>0</v>
      </c>
      <c r="R11" s="25">
        <f t="shared" si="7"/>
        <v>0</v>
      </c>
      <c r="S11" s="12">
        <f t="shared" si="8"/>
        <v>0.13</v>
      </c>
      <c r="T11" s="25">
        <f t="shared" si="9"/>
        <v>63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0.46</v>
      </c>
      <c r="D12" s="25">
        <v>50</v>
      </c>
      <c r="E12" s="12">
        <v>0</v>
      </c>
      <c r="F12" s="25">
        <v>0</v>
      </c>
      <c r="G12" s="12">
        <f t="shared" si="0"/>
        <v>0.46</v>
      </c>
      <c r="H12" s="25">
        <f t="shared" si="1"/>
        <v>50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0.46</v>
      </c>
      <c r="P12" s="25">
        <f t="shared" si="5"/>
        <v>50</v>
      </c>
      <c r="Q12" s="12">
        <f t="shared" si="6"/>
        <v>0</v>
      </c>
      <c r="R12" s="25">
        <f t="shared" si="7"/>
        <v>0</v>
      </c>
      <c r="S12" s="12">
        <f t="shared" si="8"/>
        <v>0.46</v>
      </c>
      <c r="T12" s="25">
        <f t="shared" si="9"/>
        <v>50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</v>
      </c>
      <c r="D13" s="25">
        <v>0</v>
      </c>
      <c r="E13" s="12">
        <v>0</v>
      </c>
      <c r="F13" s="25">
        <v>0</v>
      </c>
      <c r="G13" s="12">
        <f t="shared" si="0"/>
        <v>0</v>
      </c>
      <c r="H13" s="25">
        <f t="shared" si="1"/>
        <v>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</v>
      </c>
      <c r="P13" s="25">
        <f t="shared" si="5"/>
        <v>0</v>
      </c>
      <c r="Q13" s="12">
        <f t="shared" si="6"/>
        <v>0</v>
      </c>
      <c r="R13" s="25">
        <f t="shared" si="7"/>
        <v>0</v>
      </c>
      <c r="S13" s="12">
        <f t="shared" si="8"/>
        <v>0</v>
      </c>
      <c r="T13" s="25">
        <f t="shared" si="9"/>
        <v>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4.8600000000000003</v>
      </c>
      <c r="D14" s="25">
        <v>2402</v>
      </c>
      <c r="E14" s="12">
        <v>0</v>
      </c>
      <c r="F14" s="25">
        <v>0</v>
      </c>
      <c r="G14" s="12">
        <f t="shared" si="0"/>
        <v>4.8600000000000003</v>
      </c>
      <c r="H14" s="25">
        <f t="shared" si="1"/>
        <v>2402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4.8600000000000003</v>
      </c>
      <c r="P14" s="25">
        <f t="shared" si="5"/>
        <v>2402</v>
      </c>
      <c r="Q14" s="12">
        <f t="shared" si="6"/>
        <v>0</v>
      </c>
      <c r="R14" s="25">
        <f t="shared" si="7"/>
        <v>0</v>
      </c>
      <c r="S14" s="12">
        <f t="shared" si="8"/>
        <v>4.8600000000000003</v>
      </c>
      <c r="T14" s="25">
        <f t="shared" si="9"/>
        <v>2402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648.50000000000011</v>
      </c>
      <c r="D15" s="25">
        <f>SUM(D8:D14)</f>
        <v>312704</v>
      </c>
      <c r="E15" s="12">
        <f>SUM(E8:E14)</f>
        <v>16</v>
      </c>
      <c r="F15" s="25">
        <f>SUM(F8:F14)</f>
        <v>2364</v>
      </c>
      <c r="G15" s="12">
        <f t="shared" si="0"/>
        <v>664.50000000000011</v>
      </c>
      <c r="H15" s="25">
        <f t="shared" si="1"/>
        <v>315068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648.50000000000011</v>
      </c>
      <c r="P15" s="25">
        <f t="shared" si="5"/>
        <v>312704</v>
      </c>
      <c r="Q15" s="12">
        <f t="shared" si="6"/>
        <v>16</v>
      </c>
      <c r="R15" s="25">
        <f t="shared" si="7"/>
        <v>2364</v>
      </c>
      <c r="S15" s="12">
        <f t="shared" si="8"/>
        <v>664.50000000000011</v>
      </c>
      <c r="T15" s="25">
        <f t="shared" si="9"/>
        <v>315068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0.65</v>
      </c>
      <c r="D16" s="25">
        <v>314</v>
      </c>
      <c r="E16" s="12">
        <v>0.02</v>
      </c>
      <c r="F16" s="25">
        <v>3</v>
      </c>
      <c r="G16" s="12">
        <f t="shared" si="0"/>
        <v>0.67</v>
      </c>
      <c r="H16" s="25">
        <f t="shared" si="1"/>
        <v>317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0.65</v>
      </c>
      <c r="P16" s="25">
        <f t="shared" si="5"/>
        <v>314</v>
      </c>
      <c r="Q16" s="12">
        <f t="shared" si="6"/>
        <v>0.02</v>
      </c>
      <c r="R16" s="25">
        <f t="shared" si="7"/>
        <v>3</v>
      </c>
      <c r="S16" s="12">
        <f t="shared" si="8"/>
        <v>0.67</v>
      </c>
      <c r="T16" s="25">
        <f t="shared" si="9"/>
        <v>317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1.42</v>
      </c>
      <c r="D17" s="25">
        <v>695</v>
      </c>
      <c r="E17" s="12">
        <v>0</v>
      </c>
      <c r="F17" s="25">
        <v>0</v>
      </c>
      <c r="G17" s="12">
        <f t="shared" si="0"/>
        <v>1.42</v>
      </c>
      <c r="H17" s="25">
        <f t="shared" si="1"/>
        <v>695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1.42</v>
      </c>
      <c r="P17" s="25">
        <f t="shared" si="5"/>
        <v>695</v>
      </c>
      <c r="Q17" s="12">
        <f t="shared" si="6"/>
        <v>0</v>
      </c>
      <c r="R17" s="25">
        <f t="shared" si="7"/>
        <v>0</v>
      </c>
      <c r="S17" s="12">
        <f t="shared" si="8"/>
        <v>1.42</v>
      </c>
      <c r="T17" s="25">
        <f t="shared" si="9"/>
        <v>695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2.0699999999999998</v>
      </c>
      <c r="D19" s="25">
        <f>SUM(D16:D18)</f>
        <v>1009</v>
      </c>
      <c r="E19" s="12">
        <f>SUM(E16:E18)</f>
        <v>0.02</v>
      </c>
      <c r="F19" s="25">
        <f>SUM(F16:F18)</f>
        <v>3</v>
      </c>
      <c r="G19" s="12">
        <f t="shared" si="0"/>
        <v>2.09</v>
      </c>
      <c r="H19" s="25">
        <f t="shared" si="1"/>
        <v>1012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2.0699999999999998</v>
      </c>
      <c r="P19" s="25">
        <f t="shared" si="5"/>
        <v>1009</v>
      </c>
      <c r="Q19" s="12">
        <f t="shared" si="6"/>
        <v>0.02</v>
      </c>
      <c r="R19" s="25">
        <f t="shared" si="7"/>
        <v>3</v>
      </c>
      <c r="S19" s="12">
        <f t="shared" si="8"/>
        <v>2.09</v>
      </c>
      <c r="T19" s="25">
        <f t="shared" si="9"/>
        <v>1012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105.73</v>
      </c>
      <c r="D20" s="25">
        <v>51050</v>
      </c>
      <c r="E20" s="12">
        <v>0.65</v>
      </c>
      <c r="F20" s="25">
        <v>100</v>
      </c>
      <c r="G20" s="12">
        <f t="shared" si="0"/>
        <v>106.38000000000001</v>
      </c>
      <c r="H20" s="25">
        <f t="shared" si="1"/>
        <v>51150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105.73</v>
      </c>
      <c r="P20" s="25">
        <f t="shared" si="5"/>
        <v>51050</v>
      </c>
      <c r="Q20" s="12">
        <f t="shared" si="6"/>
        <v>0.65</v>
      </c>
      <c r="R20" s="25">
        <f t="shared" si="7"/>
        <v>100</v>
      </c>
      <c r="S20" s="12">
        <f t="shared" si="8"/>
        <v>106.38000000000001</v>
      </c>
      <c r="T20" s="25">
        <f t="shared" si="9"/>
        <v>51150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105.73</v>
      </c>
      <c r="D22" s="25">
        <f>SUM(D20:D21)</f>
        <v>51050</v>
      </c>
      <c r="E22" s="12">
        <f>SUM(E20:E21)</f>
        <v>0.65</v>
      </c>
      <c r="F22" s="25">
        <f>SUM(F20:F21)</f>
        <v>100</v>
      </c>
      <c r="G22" s="12">
        <f t="shared" si="0"/>
        <v>106.38000000000001</v>
      </c>
      <c r="H22" s="25">
        <f t="shared" si="1"/>
        <v>51150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105.73</v>
      </c>
      <c r="P22" s="25">
        <f t="shared" si="5"/>
        <v>51050</v>
      </c>
      <c r="Q22" s="12">
        <f t="shared" si="6"/>
        <v>0.65</v>
      </c>
      <c r="R22" s="25">
        <f t="shared" si="7"/>
        <v>100</v>
      </c>
      <c r="S22" s="12">
        <f t="shared" si="8"/>
        <v>106.38000000000001</v>
      </c>
      <c r="T22" s="25">
        <f t="shared" si="9"/>
        <v>51150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0.91</v>
      </c>
      <c r="D23" s="25">
        <v>433</v>
      </c>
      <c r="E23" s="12">
        <v>0</v>
      </c>
      <c r="F23" s="25">
        <v>0</v>
      </c>
      <c r="G23" s="12">
        <f t="shared" si="0"/>
        <v>0.91</v>
      </c>
      <c r="H23" s="25">
        <f t="shared" si="1"/>
        <v>433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0.91</v>
      </c>
      <c r="P23" s="25">
        <f t="shared" si="5"/>
        <v>433</v>
      </c>
      <c r="Q23" s="12">
        <f t="shared" si="6"/>
        <v>0</v>
      </c>
      <c r="R23" s="25">
        <f t="shared" si="7"/>
        <v>0</v>
      </c>
      <c r="S23" s="12">
        <f t="shared" si="8"/>
        <v>0.91</v>
      </c>
      <c r="T23" s="25">
        <f t="shared" si="9"/>
        <v>433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65.989999999999995</v>
      </c>
      <c r="D24" s="25">
        <v>30181</v>
      </c>
      <c r="E24" s="12">
        <v>0</v>
      </c>
      <c r="F24" s="25">
        <v>0</v>
      </c>
      <c r="G24" s="12">
        <f t="shared" si="0"/>
        <v>65.989999999999995</v>
      </c>
      <c r="H24" s="25">
        <f t="shared" si="1"/>
        <v>30181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65.989999999999995</v>
      </c>
      <c r="P24" s="25">
        <f t="shared" si="5"/>
        <v>30181</v>
      </c>
      <c r="Q24" s="12">
        <f t="shared" si="6"/>
        <v>0</v>
      </c>
      <c r="R24" s="25">
        <f t="shared" si="7"/>
        <v>0</v>
      </c>
      <c r="S24" s="12">
        <f t="shared" si="8"/>
        <v>65.989999999999995</v>
      </c>
      <c r="T24" s="25">
        <f t="shared" si="9"/>
        <v>30181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89.64</v>
      </c>
      <c r="D25" s="25">
        <v>42630</v>
      </c>
      <c r="E25" s="12">
        <v>0</v>
      </c>
      <c r="F25" s="25">
        <v>0</v>
      </c>
      <c r="G25" s="12">
        <f t="shared" si="0"/>
        <v>89.64</v>
      </c>
      <c r="H25" s="25">
        <f t="shared" si="1"/>
        <v>42630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89.64</v>
      </c>
      <c r="P25" s="25">
        <f t="shared" si="5"/>
        <v>42630</v>
      </c>
      <c r="Q25" s="12">
        <f t="shared" si="6"/>
        <v>0</v>
      </c>
      <c r="R25" s="25">
        <f t="shared" si="7"/>
        <v>0</v>
      </c>
      <c r="S25" s="12">
        <f t="shared" si="8"/>
        <v>89.64</v>
      </c>
      <c r="T25" s="25">
        <f t="shared" si="9"/>
        <v>42630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0.41</v>
      </c>
      <c r="D26" s="25">
        <v>208</v>
      </c>
      <c r="E26" s="12">
        <v>0</v>
      </c>
      <c r="F26" s="25">
        <v>0</v>
      </c>
      <c r="G26" s="12">
        <f t="shared" si="0"/>
        <v>0.41</v>
      </c>
      <c r="H26" s="25">
        <f t="shared" si="1"/>
        <v>208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0.41</v>
      </c>
      <c r="P26" s="25">
        <f t="shared" si="5"/>
        <v>208</v>
      </c>
      <c r="Q26" s="12">
        <f t="shared" si="6"/>
        <v>0</v>
      </c>
      <c r="R26" s="25">
        <f t="shared" si="7"/>
        <v>0</v>
      </c>
      <c r="S26" s="12">
        <f t="shared" si="8"/>
        <v>0.41</v>
      </c>
      <c r="T26" s="25">
        <f t="shared" si="9"/>
        <v>208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913.25000000000011</v>
      </c>
      <c r="D27" s="26">
        <f t="shared" si="10"/>
        <v>438215</v>
      </c>
      <c r="E27" s="19">
        <f t="shared" si="10"/>
        <v>16.669999999999998</v>
      </c>
      <c r="F27" s="26">
        <f t="shared" si="10"/>
        <v>2467</v>
      </c>
      <c r="G27" s="19">
        <f t="shared" si="10"/>
        <v>929.92000000000007</v>
      </c>
      <c r="H27" s="26">
        <f t="shared" si="10"/>
        <v>440682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913.25000000000011</v>
      </c>
      <c r="P27" s="26">
        <f t="shared" si="10"/>
        <v>438215</v>
      </c>
      <c r="Q27" s="19">
        <f t="shared" si="10"/>
        <v>16.669999999999998</v>
      </c>
      <c r="R27" s="26">
        <f t="shared" si="10"/>
        <v>2467</v>
      </c>
      <c r="S27" s="19">
        <f t="shared" si="10"/>
        <v>929.92000000000007</v>
      </c>
      <c r="T27" s="26">
        <f t="shared" si="10"/>
        <v>440682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116.47</v>
      </c>
      <c r="F33" s="29">
        <v>17476</v>
      </c>
      <c r="G33" s="12">
        <f t="shared" ref="G33:G51" si="11">SUM(C33,E33)</f>
        <v>116.47</v>
      </c>
      <c r="H33" s="25">
        <f t="shared" ref="H33:H51" si="12">SUM(D33,F33)</f>
        <v>17476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2.87</v>
      </c>
      <c r="P33" s="29">
        <v>764</v>
      </c>
      <c r="Q33" s="12">
        <v>434.3</v>
      </c>
      <c r="R33" s="29">
        <v>68618</v>
      </c>
      <c r="S33" s="12">
        <f t="shared" ref="S33:S51" si="15">SUM(O33,Q33)</f>
        <v>437.17</v>
      </c>
      <c r="T33" s="25">
        <f t="shared" ref="T33:T51" si="16">SUM(P33,R33)</f>
        <v>69382</v>
      </c>
      <c r="U33" s="14">
        <f t="shared" ref="U33:U51" si="17">SUM(C33,I33,O33)</f>
        <v>2.87</v>
      </c>
      <c r="V33" s="25">
        <f t="shared" ref="V33:V51" si="18">SUM(D33,J33,P33)</f>
        <v>764</v>
      </c>
      <c r="W33" s="14">
        <f t="shared" ref="W33:W51" si="19">SUM(E33,K33,Q33)</f>
        <v>550.77</v>
      </c>
      <c r="X33" s="25">
        <f t="shared" ref="X33:X51" si="20">SUM(F33,L33,R33)</f>
        <v>86094</v>
      </c>
      <c r="Y33" s="12">
        <f t="shared" ref="Y33:Y51" si="21">SUM(U33,W33)</f>
        <v>553.64</v>
      </c>
      <c r="Z33" s="25">
        <f t="shared" ref="Z33:Z51" si="22">SUM(V33,X33)</f>
        <v>86858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3.02</v>
      </c>
      <c r="F34" s="29">
        <v>457</v>
      </c>
      <c r="G34" s="12">
        <f t="shared" si="11"/>
        <v>3.02</v>
      </c>
      <c r="H34" s="25">
        <f t="shared" si="12"/>
        <v>457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10.51</v>
      </c>
      <c r="R34" s="29">
        <v>1697</v>
      </c>
      <c r="S34" s="12">
        <f t="shared" si="15"/>
        <v>10.51</v>
      </c>
      <c r="T34" s="25">
        <f t="shared" si="16"/>
        <v>1697</v>
      </c>
      <c r="U34" s="14">
        <f t="shared" si="17"/>
        <v>0</v>
      </c>
      <c r="V34" s="25">
        <f t="shared" si="18"/>
        <v>0</v>
      </c>
      <c r="W34" s="14">
        <f t="shared" si="19"/>
        <v>13.53</v>
      </c>
      <c r="X34" s="25">
        <f t="shared" si="20"/>
        <v>2154</v>
      </c>
      <c r="Y34" s="12">
        <f t="shared" si="21"/>
        <v>13.53</v>
      </c>
      <c r="Z34" s="25">
        <f t="shared" si="22"/>
        <v>2154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11.66</v>
      </c>
      <c r="F35" s="29">
        <v>1688</v>
      </c>
      <c r="G35" s="12">
        <f t="shared" si="11"/>
        <v>11.66</v>
      </c>
      <c r="H35" s="25">
        <f t="shared" si="12"/>
        <v>1688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23.96</v>
      </c>
      <c r="R35" s="29">
        <v>3256</v>
      </c>
      <c r="S35" s="12">
        <f t="shared" si="15"/>
        <v>23.96</v>
      </c>
      <c r="T35" s="25">
        <f t="shared" si="16"/>
        <v>3256</v>
      </c>
      <c r="U35" s="14">
        <f t="shared" si="17"/>
        <v>0</v>
      </c>
      <c r="V35" s="25">
        <f t="shared" si="18"/>
        <v>0</v>
      </c>
      <c r="W35" s="14">
        <f t="shared" si="19"/>
        <v>35.620000000000005</v>
      </c>
      <c r="X35" s="25">
        <f t="shared" si="20"/>
        <v>4944</v>
      </c>
      <c r="Y35" s="12">
        <f t="shared" si="21"/>
        <v>35.620000000000005</v>
      </c>
      <c r="Z35" s="25">
        <f t="shared" si="22"/>
        <v>4944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0.03</v>
      </c>
      <c r="F36" s="29">
        <v>4</v>
      </c>
      <c r="G36" s="12">
        <f t="shared" si="11"/>
        <v>0.03</v>
      </c>
      <c r="H36" s="25">
        <f t="shared" si="12"/>
        <v>4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0.03</v>
      </c>
      <c r="X36" s="25">
        <f t="shared" si="20"/>
        <v>4</v>
      </c>
      <c r="Y36" s="12">
        <f t="shared" si="21"/>
        <v>0.03</v>
      </c>
      <c r="Z36" s="25">
        <f t="shared" si="22"/>
        <v>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1.07</v>
      </c>
      <c r="F37" s="29">
        <v>0</v>
      </c>
      <c r="G37" s="12">
        <f t="shared" si="11"/>
        <v>1.07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0.54</v>
      </c>
      <c r="R37" s="29">
        <v>87</v>
      </c>
      <c r="S37" s="12">
        <f t="shared" si="15"/>
        <v>0.54</v>
      </c>
      <c r="T37" s="25">
        <f t="shared" si="16"/>
        <v>87</v>
      </c>
      <c r="U37" s="14">
        <f t="shared" si="17"/>
        <v>0</v>
      </c>
      <c r="V37" s="25">
        <f t="shared" si="18"/>
        <v>0</v>
      </c>
      <c r="W37" s="14">
        <f t="shared" si="19"/>
        <v>1.61</v>
      </c>
      <c r="X37" s="25">
        <f t="shared" si="20"/>
        <v>87</v>
      </c>
      <c r="Y37" s="12">
        <f t="shared" si="21"/>
        <v>1.61</v>
      </c>
      <c r="Z37" s="25">
        <f t="shared" si="22"/>
        <v>87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0.01</v>
      </c>
      <c r="R38" s="29">
        <v>2</v>
      </c>
      <c r="S38" s="12">
        <f t="shared" si="15"/>
        <v>0.01</v>
      </c>
      <c r="T38" s="25">
        <f t="shared" si="16"/>
        <v>2</v>
      </c>
      <c r="U38" s="14">
        <f t="shared" si="17"/>
        <v>0</v>
      </c>
      <c r="V38" s="25">
        <f t="shared" si="18"/>
        <v>0</v>
      </c>
      <c r="W38" s="14">
        <f t="shared" si="19"/>
        <v>0.01</v>
      </c>
      <c r="X38" s="25">
        <f t="shared" si="20"/>
        <v>2</v>
      </c>
      <c r="Y38" s="12">
        <f t="shared" si="21"/>
        <v>0.01</v>
      </c>
      <c r="Z38" s="25">
        <f t="shared" si="22"/>
        <v>2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0.95</v>
      </c>
      <c r="F39" s="29">
        <v>146</v>
      </c>
      <c r="G39" s="12">
        <f t="shared" si="11"/>
        <v>0.95</v>
      </c>
      <c r="H39" s="25">
        <f t="shared" si="12"/>
        <v>146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2.19</v>
      </c>
      <c r="R39" s="29">
        <v>355</v>
      </c>
      <c r="S39" s="12">
        <f t="shared" si="15"/>
        <v>2.19</v>
      </c>
      <c r="T39" s="25">
        <f t="shared" si="16"/>
        <v>355</v>
      </c>
      <c r="U39" s="14">
        <f t="shared" si="17"/>
        <v>0</v>
      </c>
      <c r="V39" s="25">
        <f t="shared" si="18"/>
        <v>0</v>
      </c>
      <c r="W39" s="14">
        <f t="shared" si="19"/>
        <v>3.1399999999999997</v>
      </c>
      <c r="X39" s="25">
        <f t="shared" si="20"/>
        <v>501</v>
      </c>
      <c r="Y39" s="12">
        <f t="shared" si="21"/>
        <v>3.1399999999999997</v>
      </c>
      <c r="Z39" s="25">
        <f t="shared" si="22"/>
        <v>501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133.19999999999999</v>
      </c>
      <c r="F40" s="25">
        <f>SUM(F33:F39)</f>
        <v>19771</v>
      </c>
      <c r="G40" s="12">
        <f t="shared" si="11"/>
        <v>133.19999999999999</v>
      </c>
      <c r="H40" s="25">
        <f t="shared" si="12"/>
        <v>19771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2.87</v>
      </c>
      <c r="P40" s="25">
        <f>SUM(P33:P39)</f>
        <v>764</v>
      </c>
      <c r="Q40" s="12">
        <f>SUM(Q33:Q39)</f>
        <v>471.51</v>
      </c>
      <c r="R40" s="25">
        <f>SUM(R33:R39)</f>
        <v>74015</v>
      </c>
      <c r="S40" s="12">
        <f t="shared" si="15"/>
        <v>474.38</v>
      </c>
      <c r="T40" s="25">
        <f t="shared" si="16"/>
        <v>74779</v>
      </c>
      <c r="U40" s="14">
        <f t="shared" si="17"/>
        <v>2.87</v>
      </c>
      <c r="V40" s="25">
        <f t="shared" si="18"/>
        <v>764</v>
      </c>
      <c r="W40" s="14">
        <f t="shared" si="19"/>
        <v>604.71</v>
      </c>
      <c r="X40" s="25">
        <f t="shared" si="20"/>
        <v>93786</v>
      </c>
      <c r="Y40" s="12">
        <f t="shared" si="21"/>
        <v>607.58000000000004</v>
      </c>
      <c r="Z40" s="25">
        <f t="shared" si="22"/>
        <v>94550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0.05</v>
      </c>
      <c r="F41" s="25">
        <v>8</v>
      </c>
      <c r="G41" s="12">
        <f t="shared" si="11"/>
        <v>0.05</v>
      </c>
      <c r="H41" s="25">
        <f t="shared" si="12"/>
        <v>8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0.41</v>
      </c>
      <c r="R41" s="25">
        <v>64</v>
      </c>
      <c r="S41" s="12">
        <f t="shared" si="15"/>
        <v>0.41</v>
      </c>
      <c r="T41" s="25">
        <f t="shared" si="16"/>
        <v>64</v>
      </c>
      <c r="U41" s="14">
        <f t="shared" si="17"/>
        <v>0</v>
      </c>
      <c r="V41" s="25">
        <f t="shared" si="18"/>
        <v>0</v>
      </c>
      <c r="W41" s="14">
        <f t="shared" si="19"/>
        <v>0.45999999999999996</v>
      </c>
      <c r="X41" s="25">
        <f t="shared" si="20"/>
        <v>72</v>
      </c>
      <c r="Y41" s="12">
        <f t="shared" si="21"/>
        <v>0.45999999999999996</v>
      </c>
      <c r="Z41" s="25">
        <f t="shared" si="22"/>
        <v>72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0.05</v>
      </c>
      <c r="F44" s="25">
        <f>SUM(F41:F43)</f>
        <v>8</v>
      </c>
      <c r="G44" s="12">
        <f t="shared" si="11"/>
        <v>0.05</v>
      </c>
      <c r="H44" s="25">
        <f t="shared" si="12"/>
        <v>8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0.41</v>
      </c>
      <c r="R44" s="25">
        <f>SUM(R41:R43)</f>
        <v>64</v>
      </c>
      <c r="S44" s="12">
        <f t="shared" si="15"/>
        <v>0.41</v>
      </c>
      <c r="T44" s="25">
        <f t="shared" si="16"/>
        <v>64</v>
      </c>
      <c r="U44" s="14">
        <f t="shared" si="17"/>
        <v>0</v>
      </c>
      <c r="V44" s="25">
        <f t="shared" si="18"/>
        <v>0</v>
      </c>
      <c r="W44" s="14">
        <f t="shared" si="19"/>
        <v>0.45999999999999996</v>
      </c>
      <c r="X44" s="25">
        <f t="shared" si="20"/>
        <v>72</v>
      </c>
      <c r="Y44" s="12">
        <f t="shared" si="21"/>
        <v>0.45999999999999996</v>
      </c>
      <c r="Z44" s="25">
        <f t="shared" si="22"/>
        <v>72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0.85</v>
      </c>
      <c r="F45" s="25">
        <v>128</v>
      </c>
      <c r="G45" s="12">
        <f t="shared" si="11"/>
        <v>0.85</v>
      </c>
      <c r="H45" s="25">
        <f t="shared" si="12"/>
        <v>128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2.0099999999999998</v>
      </c>
      <c r="R45" s="25">
        <v>326</v>
      </c>
      <c r="S45" s="12">
        <f t="shared" si="15"/>
        <v>2.0099999999999998</v>
      </c>
      <c r="T45" s="25">
        <f t="shared" si="16"/>
        <v>326</v>
      </c>
      <c r="U45" s="14">
        <f t="shared" si="17"/>
        <v>0</v>
      </c>
      <c r="V45" s="25">
        <f t="shared" si="18"/>
        <v>0</v>
      </c>
      <c r="W45" s="14">
        <f t="shared" si="19"/>
        <v>2.86</v>
      </c>
      <c r="X45" s="25">
        <f t="shared" si="20"/>
        <v>454</v>
      </c>
      <c r="Y45" s="12">
        <f t="shared" si="21"/>
        <v>2.86</v>
      </c>
      <c r="Z45" s="25">
        <f t="shared" si="22"/>
        <v>454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0.85</v>
      </c>
      <c r="F47" s="25">
        <f>SUM(F45:F46)</f>
        <v>128</v>
      </c>
      <c r="G47" s="12">
        <f t="shared" si="11"/>
        <v>0.85</v>
      </c>
      <c r="H47" s="25">
        <f t="shared" si="12"/>
        <v>128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2.0099999999999998</v>
      </c>
      <c r="R47" s="25">
        <f>SUM(R45:R46)</f>
        <v>326</v>
      </c>
      <c r="S47" s="12">
        <f t="shared" si="15"/>
        <v>2.0099999999999998</v>
      </c>
      <c r="T47" s="25">
        <f t="shared" si="16"/>
        <v>326</v>
      </c>
      <c r="U47" s="14">
        <f t="shared" si="17"/>
        <v>0</v>
      </c>
      <c r="V47" s="25">
        <f t="shared" si="18"/>
        <v>0</v>
      </c>
      <c r="W47" s="14">
        <f t="shared" si="19"/>
        <v>2.86</v>
      </c>
      <c r="X47" s="25">
        <f t="shared" si="20"/>
        <v>454</v>
      </c>
      <c r="Y47" s="12">
        <f t="shared" si="21"/>
        <v>2.86</v>
      </c>
      <c r="Z47" s="25">
        <f t="shared" si="22"/>
        <v>454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0.99</v>
      </c>
      <c r="R48" s="29">
        <v>158</v>
      </c>
      <c r="S48" s="12">
        <f t="shared" si="15"/>
        <v>0.99</v>
      </c>
      <c r="T48" s="25">
        <f t="shared" si="16"/>
        <v>158</v>
      </c>
      <c r="U48" s="14">
        <f t="shared" si="17"/>
        <v>0</v>
      </c>
      <c r="V48" s="25">
        <f t="shared" si="18"/>
        <v>0</v>
      </c>
      <c r="W48" s="14">
        <f t="shared" si="19"/>
        <v>0.99</v>
      </c>
      <c r="X48" s="25">
        <f t="shared" si="20"/>
        <v>158</v>
      </c>
      <c r="Y48" s="12">
        <f t="shared" si="21"/>
        <v>0.99</v>
      </c>
      <c r="Z48" s="25">
        <f t="shared" si="22"/>
        <v>158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0.92</v>
      </c>
      <c r="F50" s="29">
        <v>139</v>
      </c>
      <c r="G50" s="12">
        <f t="shared" si="11"/>
        <v>0.92</v>
      </c>
      <c r="H50" s="25">
        <f t="shared" si="12"/>
        <v>139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6.51</v>
      </c>
      <c r="R50" s="29">
        <v>1056</v>
      </c>
      <c r="S50" s="12">
        <f t="shared" si="15"/>
        <v>6.51</v>
      </c>
      <c r="T50" s="25">
        <f t="shared" si="16"/>
        <v>1056</v>
      </c>
      <c r="U50" s="14">
        <f t="shared" si="17"/>
        <v>0</v>
      </c>
      <c r="V50" s="25">
        <f t="shared" si="18"/>
        <v>0</v>
      </c>
      <c r="W50" s="14">
        <f t="shared" si="19"/>
        <v>7.43</v>
      </c>
      <c r="X50" s="25">
        <f t="shared" si="20"/>
        <v>1195</v>
      </c>
      <c r="Y50" s="12">
        <f t="shared" si="21"/>
        <v>7.43</v>
      </c>
      <c r="Z50" s="25">
        <f t="shared" si="22"/>
        <v>1195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0.05</v>
      </c>
      <c r="F51" s="29">
        <v>8</v>
      </c>
      <c r="G51" s="12">
        <f t="shared" si="11"/>
        <v>0.05</v>
      </c>
      <c r="H51" s="25">
        <f t="shared" si="12"/>
        <v>8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0.85</v>
      </c>
      <c r="R51" s="29">
        <v>118</v>
      </c>
      <c r="S51" s="12">
        <f t="shared" si="15"/>
        <v>0.85</v>
      </c>
      <c r="T51" s="25">
        <f t="shared" si="16"/>
        <v>118</v>
      </c>
      <c r="U51" s="14">
        <f t="shared" si="17"/>
        <v>0</v>
      </c>
      <c r="V51" s="25">
        <f t="shared" si="18"/>
        <v>0</v>
      </c>
      <c r="W51" s="14">
        <f t="shared" si="19"/>
        <v>0.9</v>
      </c>
      <c r="X51" s="25">
        <f t="shared" si="20"/>
        <v>126</v>
      </c>
      <c r="Y51" s="12">
        <f t="shared" si="21"/>
        <v>0.9</v>
      </c>
      <c r="Z51" s="25">
        <f t="shared" si="22"/>
        <v>126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135.07</v>
      </c>
      <c r="F52" s="26">
        <f t="shared" si="23"/>
        <v>20054</v>
      </c>
      <c r="G52" s="19">
        <f t="shared" si="23"/>
        <v>135.07</v>
      </c>
      <c r="H52" s="26">
        <f t="shared" si="23"/>
        <v>20054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2.87</v>
      </c>
      <c r="P52" s="26">
        <f t="shared" si="23"/>
        <v>764</v>
      </c>
      <c r="Q52" s="19">
        <f t="shared" ref="Q52:Z52" si="24">SUM(Q40,Q44,Q47,Q48:Q51)</f>
        <v>482.28000000000003</v>
      </c>
      <c r="R52" s="26">
        <f t="shared" si="24"/>
        <v>75737</v>
      </c>
      <c r="S52" s="19">
        <f t="shared" si="24"/>
        <v>485.15000000000003</v>
      </c>
      <c r="T52" s="26">
        <f t="shared" si="24"/>
        <v>76501</v>
      </c>
      <c r="U52" s="19">
        <f t="shared" si="24"/>
        <v>2.87</v>
      </c>
      <c r="V52" s="26">
        <f t="shared" si="24"/>
        <v>764</v>
      </c>
      <c r="W52" s="19">
        <f t="shared" si="24"/>
        <v>617.35</v>
      </c>
      <c r="X52" s="26">
        <f t="shared" si="24"/>
        <v>95791</v>
      </c>
      <c r="Y52" s="19">
        <f t="shared" si="24"/>
        <v>620.22</v>
      </c>
      <c r="Z52" s="26">
        <f t="shared" si="24"/>
        <v>96555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611.31000000000006</v>
      </c>
      <c r="D58" s="25">
        <f t="shared" ref="D58:D76" si="26">SUM(V33,P8)</f>
        <v>293873</v>
      </c>
      <c r="E58" s="14">
        <f t="shared" ref="E58:E76" si="27">SUM(W33,Q8)</f>
        <v>561.5</v>
      </c>
      <c r="F58" s="25">
        <f t="shared" ref="F58:F76" si="28">SUM(X33,R8)</f>
        <v>87655</v>
      </c>
      <c r="G58" s="14">
        <f t="shared" ref="G58:G76" si="29">SUM(Y33,S8)</f>
        <v>1172.81</v>
      </c>
      <c r="H58" s="25">
        <f t="shared" ref="H58:H76" si="30">SUM(Z33,T8)</f>
        <v>381528</v>
      </c>
      <c r="I58" s="15">
        <v>1.83</v>
      </c>
      <c r="J58" s="29">
        <v>2.76</v>
      </c>
      <c r="K58" s="17">
        <v>6.21</v>
      </c>
      <c r="L58" s="32">
        <v>117.04</v>
      </c>
      <c r="M58" s="18">
        <v>121715</v>
      </c>
      <c r="N58" s="25">
        <v>0.28999999999999998</v>
      </c>
      <c r="O58" s="17">
        <f t="shared" ref="O58:O76" si="31">SUM(G58,I58,J58:L58,N58)</f>
        <v>1300.9399999999998</v>
      </c>
    </row>
    <row r="59" spans="1:26" ht="14.15" customHeight="1">
      <c r="A59" s="42"/>
      <c r="B59" s="6" t="s">
        <v>27</v>
      </c>
      <c r="C59" s="14">
        <f t="shared" si="25"/>
        <v>15.54</v>
      </c>
      <c r="D59" s="25">
        <f t="shared" si="26"/>
        <v>7679</v>
      </c>
      <c r="E59" s="14">
        <f t="shared" si="27"/>
        <v>14.399999999999999</v>
      </c>
      <c r="F59" s="25">
        <f t="shared" si="28"/>
        <v>2285</v>
      </c>
      <c r="G59" s="14">
        <f t="shared" si="29"/>
        <v>29.939999999999998</v>
      </c>
      <c r="H59" s="25">
        <f t="shared" si="30"/>
        <v>9964</v>
      </c>
      <c r="I59" s="15">
        <v>0</v>
      </c>
      <c r="J59" s="29">
        <v>0.88</v>
      </c>
      <c r="K59" s="17">
        <v>0.02</v>
      </c>
      <c r="L59" s="32">
        <v>6.22</v>
      </c>
      <c r="M59" s="18">
        <v>6915</v>
      </c>
      <c r="N59" s="25">
        <v>0</v>
      </c>
      <c r="O59" s="17">
        <f t="shared" si="31"/>
        <v>37.059999999999995</v>
      </c>
    </row>
    <row r="60" spans="1:26" ht="14.15" customHeight="1">
      <c r="A60" s="42"/>
      <c r="B60" s="6" t="s">
        <v>28</v>
      </c>
      <c r="C60" s="14">
        <f t="shared" si="25"/>
        <v>19.07</v>
      </c>
      <c r="D60" s="25">
        <f t="shared" si="26"/>
        <v>9401</v>
      </c>
      <c r="E60" s="14">
        <f t="shared" si="27"/>
        <v>40.020000000000003</v>
      </c>
      <c r="F60" s="25">
        <f t="shared" si="28"/>
        <v>5616</v>
      </c>
      <c r="G60" s="14">
        <f t="shared" si="29"/>
        <v>59.09</v>
      </c>
      <c r="H60" s="25">
        <f t="shared" si="30"/>
        <v>15017</v>
      </c>
      <c r="I60" s="15">
        <v>2.74</v>
      </c>
      <c r="J60" s="29">
        <v>0.41</v>
      </c>
      <c r="K60" s="17">
        <v>0</v>
      </c>
      <c r="L60" s="32">
        <v>5.76</v>
      </c>
      <c r="M60" s="18">
        <v>3084</v>
      </c>
      <c r="N60" s="25">
        <v>0</v>
      </c>
      <c r="O60" s="17">
        <f t="shared" si="31"/>
        <v>68</v>
      </c>
    </row>
    <row r="61" spans="1:26" ht="14.15" customHeight="1">
      <c r="A61" s="42"/>
      <c r="B61" s="6" t="s">
        <v>29</v>
      </c>
      <c r="C61" s="14">
        <f t="shared" si="25"/>
        <v>0.13</v>
      </c>
      <c r="D61" s="25">
        <f t="shared" si="26"/>
        <v>63</v>
      </c>
      <c r="E61" s="14">
        <f t="shared" si="27"/>
        <v>0.03</v>
      </c>
      <c r="F61" s="25">
        <f t="shared" si="28"/>
        <v>4</v>
      </c>
      <c r="G61" s="14">
        <f t="shared" si="29"/>
        <v>0.16</v>
      </c>
      <c r="H61" s="25">
        <f t="shared" si="30"/>
        <v>67</v>
      </c>
      <c r="I61" s="15">
        <v>0</v>
      </c>
      <c r="J61" s="29">
        <v>0.81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0.97000000000000008</v>
      </c>
    </row>
    <row r="62" spans="1:26" ht="14.15" customHeight="1">
      <c r="A62" s="42"/>
      <c r="B62" s="6" t="s">
        <v>30</v>
      </c>
      <c r="C62" s="14">
        <f t="shared" si="25"/>
        <v>0.46</v>
      </c>
      <c r="D62" s="25">
        <f t="shared" si="26"/>
        <v>50</v>
      </c>
      <c r="E62" s="14">
        <f t="shared" si="27"/>
        <v>1.61</v>
      </c>
      <c r="F62" s="25">
        <f t="shared" si="28"/>
        <v>87</v>
      </c>
      <c r="G62" s="14">
        <f t="shared" si="29"/>
        <v>2.0700000000000003</v>
      </c>
      <c r="H62" s="25">
        <f t="shared" si="30"/>
        <v>137</v>
      </c>
      <c r="I62" s="15">
        <v>0</v>
      </c>
      <c r="J62" s="29">
        <v>0</v>
      </c>
      <c r="K62" s="17">
        <v>0</v>
      </c>
      <c r="L62" s="32">
        <v>1.01</v>
      </c>
      <c r="M62" s="18">
        <v>1072</v>
      </c>
      <c r="N62" s="25">
        <v>0</v>
      </c>
      <c r="O62" s="17">
        <f t="shared" si="31"/>
        <v>3.08</v>
      </c>
    </row>
    <row r="63" spans="1:26" ht="14.15" customHeight="1">
      <c r="A63" s="42"/>
      <c r="B63" s="6" t="s">
        <v>31</v>
      </c>
      <c r="C63" s="14">
        <f t="shared" si="25"/>
        <v>0</v>
      </c>
      <c r="D63" s="25">
        <f t="shared" si="26"/>
        <v>0</v>
      </c>
      <c r="E63" s="14">
        <f t="shared" si="27"/>
        <v>0.01</v>
      </c>
      <c r="F63" s="25">
        <f t="shared" si="28"/>
        <v>2</v>
      </c>
      <c r="G63" s="14">
        <f t="shared" si="29"/>
        <v>0.01</v>
      </c>
      <c r="H63" s="25">
        <f t="shared" si="30"/>
        <v>2</v>
      </c>
      <c r="I63" s="15">
        <v>0</v>
      </c>
      <c r="J63" s="29">
        <v>0.04</v>
      </c>
      <c r="K63" s="17">
        <v>0</v>
      </c>
      <c r="L63" s="32">
        <v>0.04</v>
      </c>
      <c r="M63" s="18">
        <v>48</v>
      </c>
      <c r="N63" s="25">
        <v>0</v>
      </c>
      <c r="O63" s="17">
        <f t="shared" si="31"/>
        <v>0.09</v>
      </c>
    </row>
    <row r="64" spans="1:26" ht="14.15" customHeight="1">
      <c r="A64" s="42"/>
      <c r="B64" s="6" t="s">
        <v>32</v>
      </c>
      <c r="C64" s="14">
        <f t="shared" si="25"/>
        <v>4.8600000000000003</v>
      </c>
      <c r="D64" s="25">
        <f t="shared" si="26"/>
        <v>2402</v>
      </c>
      <c r="E64" s="14">
        <f t="shared" si="27"/>
        <v>3.1399999999999997</v>
      </c>
      <c r="F64" s="25">
        <f t="shared" si="28"/>
        <v>501</v>
      </c>
      <c r="G64" s="14">
        <f t="shared" si="29"/>
        <v>8</v>
      </c>
      <c r="H64" s="25">
        <f t="shared" si="30"/>
        <v>2903</v>
      </c>
      <c r="I64" s="15">
        <v>0</v>
      </c>
      <c r="J64" s="29">
        <v>0</v>
      </c>
      <c r="K64" s="17">
        <v>0</v>
      </c>
      <c r="L64" s="32">
        <v>0.38</v>
      </c>
      <c r="M64" s="18">
        <v>456</v>
      </c>
      <c r="N64" s="36">
        <v>0</v>
      </c>
      <c r="O64" s="16">
        <f t="shared" si="31"/>
        <v>8.3800000000000008</v>
      </c>
    </row>
    <row r="65" spans="1:15" ht="14.15" customHeight="1">
      <c r="A65" s="42"/>
      <c r="B65" s="6" t="s">
        <v>33</v>
      </c>
      <c r="C65" s="14">
        <f t="shared" si="25"/>
        <v>651.37000000000012</v>
      </c>
      <c r="D65" s="25">
        <f t="shared" si="26"/>
        <v>313468</v>
      </c>
      <c r="E65" s="14">
        <f t="shared" si="27"/>
        <v>620.71</v>
      </c>
      <c r="F65" s="25">
        <f t="shared" si="28"/>
        <v>96150</v>
      </c>
      <c r="G65" s="14">
        <f t="shared" si="29"/>
        <v>1272.0800000000002</v>
      </c>
      <c r="H65" s="25">
        <f t="shared" si="30"/>
        <v>409618</v>
      </c>
      <c r="I65" s="12">
        <f t="shared" ref="I65:N65" si="32">SUM(I58:I64)</f>
        <v>4.57</v>
      </c>
      <c r="J65" s="32">
        <f t="shared" si="32"/>
        <v>4.8999999999999995</v>
      </c>
      <c r="K65" s="12">
        <f t="shared" si="32"/>
        <v>6.2299999999999995</v>
      </c>
      <c r="L65" s="32">
        <f t="shared" si="32"/>
        <v>130.44999999999999</v>
      </c>
      <c r="M65" s="18">
        <f t="shared" si="32"/>
        <v>133290</v>
      </c>
      <c r="N65" s="36">
        <f t="shared" si="32"/>
        <v>0.28999999999999998</v>
      </c>
      <c r="O65" s="16">
        <f t="shared" si="31"/>
        <v>1418.5200000000002</v>
      </c>
    </row>
    <row r="66" spans="1:15" ht="14.15" customHeight="1">
      <c r="A66" s="42" t="s">
        <v>34</v>
      </c>
      <c r="B66" s="6" t="s">
        <v>35</v>
      </c>
      <c r="C66" s="14">
        <f t="shared" si="25"/>
        <v>0.65</v>
      </c>
      <c r="D66" s="25">
        <f t="shared" si="26"/>
        <v>314</v>
      </c>
      <c r="E66" s="14">
        <f t="shared" si="27"/>
        <v>0.48</v>
      </c>
      <c r="F66" s="25">
        <f t="shared" si="28"/>
        <v>75</v>
      </c>
      <c r="G66" s="14">
        <f t="shared" si="29"/>
        <v>1.1299999999999999</v>
      </c>
      <c r="H66" s="25">
        <f t="shared" si="30"/>
        <v>389</v>
      </c>
      <c r="I66" s="12">
        <v>0</v>
      </c>
      <c r="J66" s="32">
        <v>0</v>
      </c>
      <c r="K66" s="12">
        <v>0</v>
      </c>
      <c r="L66" s="32">
        <v>0.11</v>
      </c>
      <c r="M66" s="18">
        <v>92</v>
      </c>
      <c r="N66" s="36">
        <v>0</v>
      </c>
      <c r="O66" s="16">
        <f t="shared" si="31"/>
        <v>1.24</v>
      </c>
    </row>
    <row r="67" spans="1:15" ht="14.15" customHeight="1">
      <c r="A67" s="42"/>
      <c r="B67" s="6" t="s">
        <v>36</v>
      </c>
      <c r="C67" s="14">
        <f t="shared" si="25"/>
        <v>1.42</v>
      </c>
      <c r="D67" s="25">
        <f t="shared" si="26"/>
        <v>695</v>
      </c>
      <c r="E67" s="14">
        <f t="shared" si="27"/>
        <v>0</v>
      </c>
      <c r="F67" s="25">
        <f t="shared" si="28"/>
        <v>0</v>
      </c>
      <c r="G67" s="14">
        <f t="shared" si="29"/>
        <v>1.42</v>
      </c>
      <c r="H67" s="25">
        <f t="shared" si="30"/>
        <v>695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1.42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2.0699999999999998</v>
      </c>
      <c r="D69" s="25">
        <f t="shared" si="26"/>
        <v>1009</v>
      </c>
      <c r="E69" s="14">
        <f t="shared" si="27"/>
        <v>0.48</v>
      </c>
      <c r="F69" s="25">
        <f t="shared" si="28"/>
        <v>75</v>
      </c>
      <c r="G69" s="14">
        <f t="shared" si="29"/>
        <v>2.5499999999999998</v>
      </c>
      <c r="H69" s="25">
        <f t="shared" si="30"/>
        <v>1084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0.11</v>
      </c>
      <c r="M69" s="18">
        <f t="shared" si="33"/>
        <v>92</v>
      </c>
      <c r="N69" s="36">
        <f t="shared" si="33"/>
        <v>0</v>
      </c>
      <c r="O69" s="16">
        <f t="shared" si="31"/>
        <v>2.6599999999999997</v>
      </c>
    </row>
    <row r="70" spans="1:15" ht="14.15" customHeight="1">
      <c r="A70" s="43" t="s">
        <v>38</v>
      </c>
      <c r="B70" s="6" t="s">
        <v>39</v>
      </c>
      <c r="C70" s="14">
        <f t="shared" si="25"/>
        <v>105.73</v>
      </c>
      <c r="D70" s="25">
        <f t="shared" si="26"/>
        <v>51050</v>
      </c>
      <c r="E70" s="14">
        <f t="shared" si="27"/>
        <v>3.51</v>
      </c>
      <c r="F70" s="25">
        <f t="shared" si="28"/>
        <v>554</v>
      </c>
      <c r="G70" s="14">
        <f t="shared" si="29"/>
        <v>109.24000000000001</v>
      </c>
      <c r="H70" s="25">
        <f t="shared" si="30"/>
        <v>51604</v>
      </c>
      <c r="I70" s="12">
        <v>27.81</v>
      </c>
      <c r="J70" s="32">
        <v>0</v>
      </c>
      <c r="K70" s="12">
        <v>0.24</v>
      </c>
      <c r="L70" s="32">
        <v>0.26</v>
      </c>
      <c r="M70" s="18">
        <v>240</v>
      </c>
      <c r="N70" s="36">
        <v>0</v>
      </c>
      <c r="O70" s="16">
        <f t="shared" si="31"/>
        <v>137.55000000000001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0.16</v>
      </c>
      <c r="M71" s="18">
        <v>192</v>
      </c>
      <c r="N71" s="36">
        <v>0</v>
      </c>
      <c r="O71" s="16">
        <f t="shared" si="31"/>
        <v>0.16</v>
      </c>
    </row>
    <row r="72" spans="1:15" ht="14.15" customHeight="1">
      <c r="A72" s="42"/>
      <c r="B72" s="6" t="s">
        <v>33</v>
      </c>
      <c r="C72" s="14">
        <f t="shared" si="25"/>
        <v>105.73</v>
      </c>
      <c r="D72" s="25">
        <f t="shared" si="26"/>
        <v>51050</v>
      </c>
      <c r="E72" s="14">
        <f t="shared" si="27"/>
        <v>3.51</v>
      </c>
      <c r="F72" s="25">
        <f t="shared" si="28"/>
        <v>554</v>
      </c>
      <c r="G72" s="14">
        <f t="shared" si="29"/>
        <v>109.24000000000001</v>
      </c>
      <c r="H72" s="25">
        <f t="shared" si="30"/>
        <v>51604</v>
      </c>
      <c r="I72" s="12">
        <f t="shared" ref="I72:N72" si="34">SUM(I70:I71)</f>
        <v>27.81</v>
      </c>
      <c r="J72" s="32">
        <f t="shared" si="34"/>
        <v>0</v>
      </c>
      <c r="K72" s="12">
        <f t="shared" si="34"/>
        <v>0.24</v>
      </c>
      <c r="L72" s="32">
        <f t="shared" si="34"/>
        <v>0.42000000000000004</v>
      </c>
      <c r="M72" s="18">
        <f t="shared" si="34"/>
        <v>432</v>
      </c>
      <c r="N72" s="36">
        <f t="shared" si="34"/>
        <v>0</v>
      </c>
      <c r="O72" s="16">
        <f t="shared" si="31"/>
        <v>137.71</v>
      </c>
    </row>
    <row r="73" spans="1:15" ht="14.15" customHeight="1">
      <c r="A73" s="44" t="s">
        <v>41</v>
      </c>
      <c r="B73" s="45"/>
      <c r="C73" s="14">
        <f t="shared" si="25"/>
        <v>0.91</v>
      </c>
      <c r="D73" s="25">
        <f t="shared" si="26"/>
        <v>433</v>
      </c>
      <c r="E73" s="14">
        <f t="shared" si="27"/>
        <v>0.99</v>
      </c>
      <c r="F73" s="25">
        <f t="shared" si="28"/>
        <v>158</v>
      </c>
      <c r="G73" s="14">
        <f t="shared" si="29"/>
        <v>1.9</v>
      </c>
      <c r="H73" s="25">
        <f t="shared" si="30"/>
        <v>591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1.9</v>
      </c>
    </row>
    <row r="74" spans="1:15" ht="14.15" customHeight="1">
      <c r="A74" s="44" t="s">
        <v>42</v>
      </c>
      <c r="B74" s="45"/>
      <c r="C74" s="14">
        <f t="shared" si="25"/>
        <v>65.989999999999995</v>
      </c>
      <c r="D74" s="25">
        <f t="shared" si="26"/>
        <v>30181</v>
      </c>
      <c r="E74" s="14">
        <f t="shared" si="27"/>
        <v>0</v>
      </c>
      <c r="F74" s="25">
        <f t="shared" si="28"/>
        <v>0</v>
      </c>
      <c r="G74" s="14">
        <f t="shared" si="29"/>
        <v>65.989999999999995</v>
      </c>
      <c r="H74" s="25">
        <f t="shared" si="30"/>
        <v>30181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65.989999999999995</v>
      </c>
    </row>
    <row r="75" spans="1:15" ht="14.15" customHeight="1">
      <c r="A75" s="44" t="s">
        <v>43</v>
      </c>
      <c r="B75" s="45"/>
      <c r="C75" s="14">
        <f t="shared" si="25"/>
        <v>89.64</v>
      </c>
      <c r="D75" s="25">
        <f t="shared" si="26"/>
        <v>42630</v>
      </c>
      <c r="E75" s="14">
        <f t="shared" si="27"/>
        <v>7.43</v>
      </c>
      <c r="F75" s="25">
        <f t="shared" si="28"/>
        <v>1195</v>
      </c>
      <c r="G75" s="14">
        <f t="shared" si="29"/>
        <v>97.07</v>
      </c>
      <c r="H75" s="25">
        <f t="shared" si="30"/>
        <v>43825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97.07</v>
      </c>
    </row>
    <row r="76" spans="1:15" ht="14.15" customHeight="1">
      <c r="A76" s="42" t="s">
        <v>44</v>
      </c>
      <c r="B76" s="42"/>
      <c r="C76" s="14">
        <f t="shared" si="25"/>
        <v>0.41</v>
      </c>
      <c r="D76" s="25">
        <f t="shared" si="26"/>
        <v>208</v>
      </c>
      <c r="E76" s="14">
        <f t="shared" si="27"/>
        <v>0.9</v>
      </c>
      <c r="F76" s="25">
        <f t="shared" si="28"/>
        <v>126</v>
      </c>
      <c r="G76" s="14">
        <f t="shared" si="29"/>
        <v>1.31</v>
      </c>
      <c r="H76" s="25">
        <f t="shared" si="30"/>
        <v>334</v>
      </c>
      <c r="I76" s="15">
        <v>0</v>
      </c>
      <c r="J76" s="29">
        <v>0</v>
      </c>
      <c r="K76" s="17">
        <v>0</v>
      </c>
      <c r="L76" s="32">
        <v>0.42</v>
      </c>
      <c r="M76" s="18">
        <v>484</v>
      </c>
      <c r="N76" s="25">
        <v>0</v>
      </c>
      <c r="O76" s="17">
        <f t="shared" si="31"/>
        <v>1.73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916.12000000000012</v>
      </c>
      <c r="D77" s="26">
        <f t="shared" si="35"/>
        <v>438979</v>
      </c>
      <c r="E77" s="19">
        <f t="shared" si="35"/>
        <v>634.02</v>
      </c>
      <c r="F77" s="26">
        <f t="shared" si="35"/>
        <v>98258</v>
      </c>
      <c r="G77" s="19">
        <f t="shared" si="35"/>
        <v>1550.14</v>
      </c>
      <c r="H77" s="26">
        <f t="shared" si="35"/>
        <v>537237</v>
      </c>
      <c r="I77" s="15">
        <f t="shared" si="35"/>
        <v>32.379999999999995</v>
      </c>
      <c r="J77" s="33">
        <f t="shared" si="35"/>
        <v>4.8999999999999995</v>
      </c>
      <c r="K77" s="20">
        <f t="shared" si="35"/>
        <v>6.47</v>
      </c>
      <c r="L77" s="35">
        <f t="shared" si="35"/>
        <v>131.39999999999998</v>
      </c>
      <c r="M77" s="21">
        <f t="shared" si="35"/>
        <v>134298</v>
      </c>
      <c r="N77" s="26">
        <f t="shared" si="35"/>
        <v>0.28999999999999998</v>
      </c>
      <c r="O77" s="20">
        <f t="shared" si="35"/>
        <v>1725.5800000000004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A341-5497-41FA-AB69-3D9E562BEF93}">
  <sheetPr codeName="Sheet35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55</v>
      </c>
      <c r="D3" s="23" t="s">
        <v>57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1245.1500000000001</v>
      </c>
      <c r="D8" s="25">
        <v>602112</v>
      </c>
      <c r="E8" s="12">
        <v>18.39</v>
      </c>
      <c r="F8" s="25">
        <v>2392</v>
      </c>
      <c r="G8" s="12">
        <f t="shared" ref="G8:G26" si="0">SUM(C8,E8)</f>
        <v>1263.5400000000002</v>
      </c>
      <c r="H8" s="25">
        <f t="shared" ref="H8:H26" si="1">SUM(D8,F8)</f>
        <v>604504</v>
      </c>
      <c r="I8" s="12">
        <v>0.57999999999999996</v>
      </c>
      <c r="J8" s="25">
        <v>250</v>
      </c>
      <c r="K8" s="12">
        <v>0.54</v>
      </c>
      <c r="L8" s="25">
        <v>52</v>
      </c>
      <c r="M8" s="12">
        <f t="shared" ref="M8:M26" si="2">SUM(I8,K8)</f>
        <v>1.1200000000000001</v>
      </c>
      <c r="N8" s="25">
        <f t="shared" ref="N8:N26" si="3">SUM(J8,L8)</f>
        <v>302</v>
      </c>
      <c r="O8" s="12">
        <f t="shared" ref="O8:O26" si="4">SUM(C8,I8)</f>
        <v>1245.73</v>
      </c>
      <c r="P8" s="25">
        <f t="shared" ref="P8:P26" si="5">SUM(D8,J8)</f>
        <v>602362</v>
      </c>
      <c r="Q8" s="12">
        <f t="shared" ref="Q8:Q26" si="6">SUM(E8,K8)</f>
        <v>18.93</v>
      </c>
      <c r="R8" s="25">
        <f t="shared" ref="R8:R26" si="7">SUM(F8,L8)</f>
        <v>2444</v>
      </c>
      <c r="S8" s="12">
        <f t="shared" ref="S8:S26" si="8">SUM(O8,Q8)</f>
        <v>1264.6600000000001</v>
      </c>
      <c r="T8" s="25">
        <f t="shared" ref="T8:T26" si="9">SUM(P8,R8)</f>
        <v>604806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125.4</v>
      </c>
      <c r="D9" s="25">
        <v>60232</v>
      </c>
      <c r="E9" s="12">
        <v>2.52</v>
      </c>
      <c r="F9" s="25">
        <v>312</v>
      </c>
      <c r="G9" s="12">
        <f t="shared" si="0"/>
        <v>127.92</v>
      </c>
      <c r="H9" s="25">
        <f t="shared" si="1"/>
        <v>60544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125.4</v>
      </c>
      <c r="P9" s="25">
        <f t="shared" si="5"/>
        <v>60232</v>
      </c>
      <c r="Q9" s="12">
        <f t="shared" si="6"/>
        <v>2.52</v>
      </c>
      <c r="R9" s="25">
        <f t="shared" si="7"/>
        <v>312</v>
      </c>
      <c r="S9" s="12">
        <f t="shared" si="8"/>
        <v>127.92</v>
      </c>
      <c r="T9" s="25">
        <f t="shared" si="9"/>
        <v>60544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62.86</v>
      </c>
      <c r="D10" s="25">
        <v>29827</v>
      </c>
      <c r="E10" s="12">
        <v>8.4700000000000006</v>
      </c>
      <c r="F10" s="25">
        <v>1016</v>
      </c>
      <c r="G10" s="12">
        <f t="shared" si="0"/>
        <v>71.33</v>
      </c>
      <c r="H10" s="25">
        <f t="shared" si="1"/>
        <v>30843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62.86</v>
      </c>
      <c r="P10" s="25">
        <f t="shared" si="5"/>
        <v>29827</v>
      </c>
      <c r="Q10" s="12">
        <f t="shared" si="6"/>
        <v>8.4700000000000006</v>
      </c>
      <c r="R10" s="25">
        <f t="shared" si="7"/>
        <v>1016</v>
      </c>
      <c r="S10" s="12">
        <f t="shared" si="8"/>
        <v>71.33</v>
      </c>
      <c r="T10" s="25">
        <f t="shared" si="9"/>
        <v>30843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0.06</v>
      </c>
      <c r="D11" s="25">
        <v>30</v>
      </c>
      <c r="E11" s="12">
        <v>0</v>
      </c>
      <c r="F11" s="25">
        <v>0</v>
      </c>
      <c r="G11" s="12">
        <f t="shared" si="0"/>
        <v>0.06</v>
      </c>
      <c r="H11" s="25">
        <f t="shared" si="1"/>
        <v>30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0.06</v>
      </c>
      <c r="P11" s="25">
        <f t="shared" si="5"/>
        <v>30</v>
      </c>
      <c r="Q11" s="12">
        <f t="shared" si="6"/>
        <v>0</v>
      </c>
      <c r="R11" s="25">
        <f t="shared" si="7"/>
        <v>0</v>
      </c>
      <c r="S11" s="12">
        <f t="shared" si="8"/>
        <v>0.06</v>
      </c>
      <c r="T11" s="25">
        <f t="shared" si="9"/>
        <v>30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0.02</v>
      </c>
      <c r="D12" s="25">
        <v>10</v>
      </c>
      <c r="E12" s="12">
        <v>0</v>
      </c>
      <c r="F12" s="25">
        <v>0</v>
      </c>
      <c r="G12" s="12">
        <f t="shared" si="0"/>
        <v>0.02</v>
      </c>
      <c r="H12" s="25">
        <f t="shared" si="1"/>
        <v>10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0.02</v>
      </c>
      <c r="P12" s="25">
        <f t="shared" si="5"/>
        <v>10</v>
      </c>
      <c r="Q12" s="12">
        <f t="shared" si="6"/>
        <v>0</v>
      </c>
      <c r="R12" s="25">
        <f t="shared" si="7"/>
        <v>0</v>
      </c>
      <c r="S12" s="12">
        <f t="shared" si="8"/>
        <v>0.02</v>
      </c>
      <c r="T12" s="25">
        <f t="shared" si="9"/>
        <v>10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1.43</v>
      </c>
      <c r="D13" s="25">
        <v>440</v>
      </c>
      <c r="E13" s="12">
        <v>0</v>
      </c>
      <c r="F13" s="25">
        <v>0</v>
      </c>
      <c r="G13" s="12">
        <f t="shared" si="0"/>
        <v>1.43</v>
      </c>
      <c r="H13" s="25">
        <f t="shared" si="1"/>
        <v>440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1.43</v>
      </c>
      <c r="P13" s="25">
        <f t="shared" si="5"/>
        <v>440</v>
      </c>
      <c r="Q13" s="12">
        <f t="shared" si="6"/>
        <v>0</v>
      </c>
      <c r="R13" s="25">
        <f t="shared" si="7"/>
        <v>0</v>
      </c>
      <c r="S13" s="12">
        <f t="shared" si="8"/>
        <v>1.43</v>
      </c>
      <c r="T13" s="25">
        <f t="shared" si="9"/>
        <v>440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0.46</v>
      </c>
      <c r="D14" s="25">
        <v>232</v>
      </c>
      <c r="E14" s="12">
        <v>0</v>
      </c>
      <c r="F14" s="25">
        <v>0</v>
      </c>
      <c r="G14" s="12">
        <f t="shared" si="0"/>
        <v>0.46</v>
      </c>
      <c r="H14" s="25">
        <f t="shared" si="1"/>
        <v>232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0.46</v>
      </c>
      <c r="P14" s="25">
        <f t="shared" si="5"/>
        <v>232</v>
      </c>
      <c r="Q14" s="12">
        <f t="shared" si="6"/>
        <v>0</v>
      </c>
      <c r="R14" s="25">
        <f t="shared" si="7"/>
        <v>0</v>
      </c>
      <c r="S14" s="12">
        <f t="shared" si="8"/>
        <v>0.46</v>
      </c>
      <c r="T14" s="25">
        <f t="shared" si="9"/>
        <v>232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1435.38</v>
      </c>
      <c r="D15" s="25">
        <f>SUM(D8:D14)</f>
        <v>692883</v>
      </c>
      <c r="E15" s="12">
        <f>SUM(E8:E14)</f>
        <v>29.380000000000003</v>
      </c>
      <c r="F15" s="25">
        <f>SUM(F8:F14)</f>
        <v>3720</v>
      </c>
      <c r="G15" s="12">
        <f t="shared" si="0"/>
        <v>1464.7600000000002</v>
      </c>
      <c r="H15" s="25">
        <f t="shared" si="1"/>
        <v>696603</v>
      </c>
      <c r="I15" s="12">
        <f>SUM(I8:I14)</f>
        <v>0.57999999999999996</v>
      </c>
      <c r="J15" s="25">
        <f>SUM(J8:J14)</f>
        <v>250</v>
      </c>
      <c r="K15" s="12">
        <f>SUM(K8:K14)</f>
        <v>0.54</v>
      </c>
      <c r="L15" s="25">
        <f>SUM(L8:L14)</f>
        <v>52</v>
      </c>
      <c r="M15" s="12">
        <f t="shared" si="2"/>
        <v>1.1200000000000001</v>
      </c>
      <c r="N15" s="25">
        <f t="shared" si="3"/>
        <v>302</v>
      </c>
      <c r="O15" s="12">
        <f t="shared" si="4"/>
        <v>1435.96</v>
      </c>
      <c r="P15" s="25">
        <f t="shared" si="5"/>
        <v>693133</v>
      </c>
      <c r="Q15" s="12">
        <f t="shared" si="6"/>
        <v>29.92</v>
      </c>
      <c r="R15" s="25">
        <f t="shared" si="7"/>
        <v>3772</v>
      </c>
      <c r="S15" s="12">
        <f t="shared" si="8"/>
        <v>1465.88</v>
      </c>
      <c r="T15" s="25">
        <f t="shared" si="9"/>
        <v>696905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0.72</v>
      </c>
      <c r="D16" s="25">
        <v>347</v>
      </c>
      <c r="E16" s="12">
        <v>0.01</v>
      </c>
      <c r="F16" s="25">
        <v>1</v>
      </c>
      <c r="G16" s="12">
        <f t="shared" si="0"/>
        <v>0.73</v>
      </c>
      <c r="H16" s="25">
        <f t="shared" si="1"/>
        <v>348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0.72</v>
      </c>
      <c r="P16" s="25">
        <f t="shared" si="5"/>
        <v>347</v>
      </c>
      <c r="Q16" s="12">
        <f t="shared" si="6"/>
        <v>0.01</v>
      </c>
      <c r="R16" s="25">
        <f t="shared" si="7"/>
        <v>1</v>
      </c>
      <c r="S16" s="12">
        <f t="shared" si="8"/>
        <v>0.73</v>
      </c>
      <c r="T16" s="25">
        <f t="shared" si="9"/>
        <v>348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0.72</v>
      </c>
      <c r="D19" s="25">
        <f>SUM(D16:D18)</f>
        <v>347</v>
      </c>
      <c r="E19" s="12">
        <f>SUM(E16:E18)</f>
        <v>0.01</v>
      </c>
      <c r="F19" s="25">
        <f>SUM(F16:F18)</f>
        <v>1</v>
      </c>
      <c r="G19" s="12">
        <f t="shared" si="0"/>
        <v>0.73</v>
      </c>
      <c r="H19" s="25">
        <f t="shared" si="1"/>
        <v>348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0.72</v>
      </c>
      <c r="P19" s="25">
        <f t="shared" si="5"/>
        <v>347</v>
      </c>
      <c r="Q19" s="12">
        <f t="shared" si="6"/>
        <v>0.01</v>
      </c>
      <c r="R19" s="25">
        <f t="shared" si="7"/>
        <v>1</v>
      </c>
      <c r="S19" s="12">
        <f t="shared" si="8"/>
        <v>0.73</v>
      </c>
      <c r="T19" s="25">
        <f t="shared" si="9"/>
        <v>348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29.74</v>
      </c>
      <c r="D20" s="25">
        <v>15126</v>
      </c>
      <c r="E20" s="12">
        <v>0</v>
      </c>
      <c r="F20" s="25">
        <v>0</v>
      </c>
      <c r="G20" s="12">
        <f t="shared" si="0"/>
        <v>29.74</v>
      </c>
      <c r="H20" s="25">
        <f t="shared" si="1"/>
        <v>15126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29.74</v>
      </c>
      <c r="P20" s="25">
        <f t="shared" si="5"/>
        <v>15126</v>
      </c>
      <c r="Q20" s="12">
        <f t="shared" si="6"/>
        <v>0</v>
      </c>
      <c r="R20" s="25">
        <f t="shared" si="7"/>
        <v>0</v>
      </c>
      <c r="S20" s="12">
        <f t="shared" si="8"/>
        <v>29.74</v>
      </c>
      <c r="T20" s="25">
        <f t="shared" si="9"/>
        <v>15126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29.74</v>
      </c>
      <c r="D22" s="25">
        <f>SUM(D20:D21)</f>
        <v>15126</v>
      </c>
      <c r="E22" s="12">
        <f>SUM(E20:E21)</f>
        <v>0</v>
      </c>
      <c r="F22" s="25">
        <f>SUM(F20:F21)</f>
        <v>0</v>
      </c>
      <c r="G22" s="12">
        <f t="shared" si="0"/>
        <v>29.74</v>
      </c>
      <c r="H22" s="25">
        <f t="shared" si="1"/>
        <v>15126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29.74</v>
      </c>
      <c r="P22" s="25">
        <f t="shared" si="5"/>
        <v>15126</v>
      </c>
      <c r="Q22" s="12">
        <f t="shared" si="6"/>
        <v>0</v>
      </c>
      <c r="R22" s="25">
        <f t="shared" si="7"/>
        <v>0</v>
      </c>
      <c r="S22" s="12">
        <f t="shared" si="8"/>
        <v>29.74</v>
      </c>
      <c r="T22" s="25">
        <f t="shared" si="9"/>
        <v>15126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7.7</v>
      </c>
      <c r="D24" s="25">
        <v>3081</v>
      </c>
      <c r="E24" s="12">
        <v>0</v>
      </c>
      <c r="F24" s="25">
        <v>0</v>
      </c>
      <c r="G24" s="12">
        <f t="shared" si="0"/>
        <v>7.7</v>
      </c>
      <c r="H24" s="25">
        <f t="shared" si="1"/>
        <v>3081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7.7</v>
      </c>
      <c r="P24" s="25">
        <f t="shared" si="5"/>
        <v>3081</v>
      </c>
      <c r="Q24" s="12">
        <f t="shared" si="6"/>
        <v>0</v>
      </c>
      <c r="R24" s="25">
        <f t="shared" si="7"/>
        <v>0</v>
      </c>
      <c r="S24" s="12">
        <f t="shared" si="8"/>
        <v>7.7</v>
      </c>
      <c r="T24" s="25">
        <f t="shared" si="9"/>
        <v>3081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1.06</v>
      </c>
      <c r="D26" s="25">
        <v>511</v>
      </c>
      <c r="E26" s="12">
        <v>0</v>
      </c>
      <c r="F26" s="25">
        <v>0</v>
      </c>
      <c r="G26" s="12">
        <f t="shared" si="0"/>
        <v>1.06</v>
      </c>
      <c r="H26" s="25">
        <f t="shared" si="1"/>
        <v>511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1.06</v>
      </c>
      <c r="P26" s="25">
        <f t="shared" si="5"/>
        <v>511</v>
      </c>
      <c r="Q26" s="12">
        <f t="shared" si="6"/>
        <v>0</v>
      </c>
      <c r="R26" s="25">
        <f t="shared" si="7"/>
        <v>0</v>
      </c>
      <c r="S26" s="12">
        <f t="shared" si="8"/>
        <v>1.06</v>
      </c>
      <c r="T26" s="25">
        <f t="shared" si="9"/>
        <v>511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1474.6000000000001</v>
      </c>
      <c r="D27" s="26">
        <f t="shared" si="10"/>
        <v>711948</v>
      </c>
      <c r="E27" s="19">
        <f t="shared" si="10"/>
        <v>29.390000000000004</v>
      </c>
      <c r="F27" s="26">
        <f t="shared" si="10"/>
        <v>3721</v>
      </c>
      <c r="G27" s="19">
        <f t="shared" si="10"/>
        <v>1503.9900000000002</v>
      </c>
      <c r="H27" s="26">
        <f t="shared" si="10"/>
        <v>715669</v>
      </c>
      <c r="I27" s="19">
        <f t="shared" si="10"/>
        <v>0.57999999999999996</v>
      </c>
      <c r="J27" s="26">
        <f t="shared" si="10"/>
        <v>250</v>
      </c>
      <c r="K27" s="19">
        <f t="shared" si="10"/>
        <v>0.54</v>
      </c>
      <c r="L27" s="26">
        <f t="shared" si="10"/>
        <v>52</v>
      </c>
      <c r="M27" s="19">
        <f t="shared" si="10"/>
        <v>1.1200000000000001</v>
      </c>
      <c r="N27" s="26">
        <f t="shared" si="10"/>
        <v>302</v>
      </c>
      <c r="O27" s="19">
        <f t="shared" si="10"/>
        <v>1475.18</v>
      </c>
      <c r="P27" s="26">
        <f t="shared" si="10"/>
        <v>712198</v>
      </c>
      <c r="Q27" s="19">
        <f t="shared" si="10"/>
        <v>29.930000000000003</v>
      </c>
      <c r="R27" s="26">
        <f t="shared" si="10"/>
        <v>3773</v>
      </c>
      <c r="S27" s="19">
        <f t="shared" si="10"/>
        <v>1505.1100000000001</v>
      </c>
      <c r="T27" s="26">
        <f t="shared" si="10"/>
        <v>715971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0.08</v>
      </c>
      <c r="D33" s="29">
        <v>21</v>
      </c>
      <c r="E33" s="12">
        <v>45.31</v>
      </c>
      <c r="F33" s="29">
        <v>6906</v>
      </c>
      <c r="G33" s="12">
        <f t="shared" ref="G33:G51" si="11">SUM(C33,E33)</f>
        <v>45.39</v>
      </c>
      <c r="H33" s="25">
        <f t="shared" ref="H33:H51" si="12">SUM(D33,F33)</f>
        <v>6927</v>
      </c>
      <c r="I33" s="12">
        <v>0</v>
      </c>
      <c r="J33" s="29">
        <v>0</v>
      </c>
      <c r="K33" s="12">
        <v>0.17</v>
      </c>
      <c r="L33" s="29">
        <v>28</v>
      </c>
      <c r="M33" s="12">
        <f t="shared" ref="M33:M51" si="13">SUM(I33,K33)</f>
        <v>0.17</v>
      </c>
      <c r="N33" s="25">
        <f t="shared" ref="N33:N51" si="14">SUM(J33,L33)</f>
        <v>28</v>
      </c>
      <c r="O33" s="12">
        <v>0.05</v>
      </c>
      <c r="P33" s="29">
        <v>13</v>
      </c>
      <c r="Q33" s="12">
        <v>705.16</v>
      </c>
      <c r="R33" s="29">
        <v>113300</v>
      </c>
      <c r="S33" s="12">
        <f t="shared" ref="S33:S51" si="15">SUM(O33,Q33)</f>
        <v>705.20999999999992</v>
      </c>
      <c r="T33" s="25">
        <f t="shared" ref="T33:T51" si="16">SUM(P33,R33)</f>
        <v>113313</v>
      </c>
      <c r="U33" s="14">
        <f t="shared" ref="U33:U51" si="17">SUM(C33,I33,O33)</f>
        <v>0.13</v>
      </c>
      <c r="V33" s="25">
        <f t="shared" ref="V33:V51" si="18">SUM(D33,J33,P33)</f>
        <v>34</v>
      </c>
      <c r="W33" s="14">
        <f t="shared" ref="W33:W51" si="19">SUM(E33,K33,Q33)</f>
        <v>750.64</v>
      </c>
      <c r="X33" s="25">
        <f t="shared" ref="X33:X51" si="20">SUM(F33,L33,R33)</f>
        <v>120234</v>
      </c>
      <c r="Y33" s="12">
        <f t="shared" ref="Y33:Y51" si="21">SUM(U33,W33)</f>
        <v>750.77</v>
      </c>
      <c r="Z33" s="25">
        <f t="shared" ref="Z33:Z51" si="22">SUM(V33,X33)</f>
        <v>120268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4.79</v>
      </c>
      <c r="F34" s="29">
        <v>737</v>
      </c>
      <c r="G34" s="12">
        <f t="shared" si="11"/>
        <v>4.79</v>
      </c>
      <c r="H34" s="25">
        <f t="shared" si="12"/>
        <v>737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0.03</v>
      </c>
      <c r="P34" s="29">
        <v>8</v>
      </c>
      <c r="Q34" s="12">
        <v>71.010000000000005</v>
      </c>
      <c r="R34" s="29">
        <v>11452</v>
      </c>
      <c r="S34" s="12">
        <f t="shared" si="15"/>
        <v>71.040000000000006</v>
      </c>
      <c r="T34" s="25">
        <f t="shared" si="16"/>
        <v>11460</v>
      </c>
      <c r="U34" s="14">
        <f t="shared" si="17"/>
        <v>0.03</v>
      </c>
      <c r="V34" s="25">
        <f t="shared" si="18"/>
        <v>8</v>
      </c>
      <c r="W34" s="14">
        <f t="shared" si="19"/>
        <v>75.800000000000011</v>
      </c>
      <c r="X34" s="25">
        <f t="shared" si="20"/>
        <v>12189</v>
      </c>
      <c r="Y34" s="12">
        <f t="shared" si="21"/>
        <v>75.830000000000013</v>
      </c>
      <c r="Z34" s="25">
        <f t="shared" si="22"/>
        <v>12197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2.92</v>
      </c>
      <c r="F35" s="29">
        <v>435</v>
      </c>
      <c r="G35" s="12">
        <f t="shared" si="11"/>
        <v>2.92</v>
      </c>
      <c r="H35" s="25">
        <f t="shared" si="12"/>
        <v>435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31.66</v>
      </c>
      <c r="R35" s="29">
        <v>5065</v>
      </c>
      <c r="S35" s="12">
        <f t="shared" si="15"/>
        <v>31.66</v>
      </c>
      <c r="T35" s="25">
        <f t="shared" si="16"/>
        <v>5065</v>
      </c>
      <c r="U35" s="14">
        <f t="shared" si="17"/>
        <v>0</v>
      </c>
      <c r="V35" s="25">
        <f t="shared" si="18"/>
        <v>0</v>
      </c>
      <c r="W35" s="14">
        <f t="shared" si="19"/>
        <v>34.58</v>
      </c>
      <c r="X35" s="25">
        <f t="shared" si="20"/>
        <v>5500</v>
      </c>
      <c r="Y35" s="12">
        <f t="shared" si="21"/>
        <v>34.58</v>
      </c>
      <c r="Z35" s="25">
        <f t="shared" si="22"/>
        <v>5500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1.38</v>
      </c>
      <c r="R37" s="29">
        <v>224</v>
      </c>
      <c r="S37" s="12">
        <f t="shared" si="15"/>
        <v>1.38</v>
      </c>
      <c r="T37" s="25">
        <f t="shared" si="16"/>
        <v>224</v>
      </c>
      <c r="U37" s="14">
        <f t="shared" si="17"/>
        <v>0</v>
      </c>
      <c r="V37" s="25">
        <f t="shared" si="18"/>
        <v>0</v>
      </c>
      <c r="W37" s="14">
        <f t="shared" si="19"/>
        <v>1.38</v>
      </c>
      <c r="X37" s="25">
        <f t="shared" si="20"/>
        <v>224</v>
      </c>
      <c r="Y37" s="12">
        <f t="shared" si="21"/>
        <v>1.38</v>
      </c>
      <c r="Z37" s="25">
        <f t="shared" si="22"/>
        <v>224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0.12</v>
      </c>
      <c r="F38" s="29">
        <v>18</v>
      </c>
      <c r="G38" s="12">
        <f t="shared" si="11"/>
        <v>0.12</v>
      </c>
      <c r="H38" s="25">
        <f t="shared" si="12"/>
        <v>18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0.12</v>
      </c>
      <c r="X38" s="25">
        <f t="shared" si="20"/>
        <v>18</v>
      </c>
      <c r="Y38" s="12">
        <f t="shared" si="21"/>
        <v>0.12</v>
      </c>
      <c r="Z38" s="25">
        <f t="shared" si="22"/>
        <v>18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0.66</v>
      </c>
      <c r="R39" s="29">
        <v>108</v>
      </c>
      <c r="S39" s="12">
        <f t="shared" si="15"/>
        <v>0.66</v>
      </c>
      <c r="T39" s="25">
        <f t="shared" si="16"/>
        <v>108</v>
      </c>
      <c r="U39" s="14">
        <f t="shared" si="17"/>
        <v>0</v>
      </c>
      <c r="V39" s="25">
        <f t="shared" si="18"/>
        <v>0</v>
      </c>
      <c r="W39" s="14">
        <f t="shared" si="19"/>
        <v>0.66</v>
      </c>
      <c r="X39" s="25">
        <f t="shared" si="20"/>
        <v>108</v>
      </c>
      <c r="Y39" s="12">
        <f t="shared" si="21"/>
        <v>0.66</v>
      </c>
      <c r="Z39" s="25">
        <f t="shared" si="22"/>
        <v>108</v>
      </c>
    </row>
    <row r="40" spans="1:26" ht="14.15" customHeight="1">
      <c r="A40" s="42"/>
      <c r="B40" s="6" t="s">
        <v>33</v>
      </c>
      <c r="C40" s="12">
        <f>SUM(C33:C39)</f>
        <v>0.08</v>
      </c>
      <c r="D40" s="25">
        <f>SUM(D33:D39)</f>
        <v>21</v>
      </c>
      <c r="E40" s="12">
        <f>SUM(E33:E39)</f>
        <v>53.14</v>
      </c>
      <c r="F40" s="25">
        <f>SUM(F33:F39)</f>
        <v>8096</v>
      </c>
      <c r="G40" s="12">
        <f t="shared" si="11"/>
        <v>53.22</v>
      </c>
      <c r="H40" s="25">
        <f t="shared" si="12"/>
        <v>8117</v>
      </c>
      <c r="I40" s="12">
        <f>SUM(I33:I39)</f>
        <v>0</v>
      </c>
      <c r="J40" s="25">
        <f>SUM(J33:J39)</f>
        <v>0</v>
      </c>
      <c r="K40" s="12">
        <f>SUM(K33:K39)</f>
        <v>0.17</v>
      </c>
      <c r="L40" s="25">
        <f>SUM(L33:L39)</f>
        <v>28</v>
      </c>
      <c r="M40" s="12">
        <f t="shared" si="13"/>
        <v>0.17</v>
      </c>
      <c r="N40" s="25">
        <f t="shared" si="14"/>
        <v>28</v>
      </c>
      <c r="O40" s="12">
        <f>SUM(O33:O39)</f>
        <v>0.08</v>
      </c>
      <c r="P40" s="25">
        <f>SUM(P33:P39)</f>
        <v>21</v>
      </c>
      <c r="Q40" s="12">
        <f>SUM(Q33:Q39)</f>
        <v>809.86999999999989</v>
      </c>
      <c r="R40" s="25">
        <f>SUM(R33:R39)</f>
        <v>130149</v>
      </c>
      <c r="S40" s="12">
        <f t="shared" si="15"/>
        <v>809.94999999999993</v>
      </c>
      <c r="T40" s="25">
        <f t="shared" si="16"/>
        <v>130170</v>
      </c>
      <c r="U40" s="14">
        <f t="shared" si="17"/>
        <v>0.16</v>
      </c>
      <c r="V40" s="25">
        <f t="shared" si="18"/>
        <v>42</v>
      </c>
      <c r="W40" s="14">
        <f t="shared" si="19"/>
        <v>863.17999999999984</v>
      </c>
      <c r="X40" s="25">
        <f t="shared" si="20"/>
        <v>138273</v>
      </c>
      <c r="Y40" s="12">
        <f t="shared" si="21"/>
        <v>863.3399999999998</v>
      </c>
      <c r="Z40" s="25">
        <f t="shared" si="22"/>
        <v>138315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1.04</v>
      </c>
      <c r="R41" s="25">
        <v>168</v>
      </c>
      <c r="S41" s="12">
        <f t="shared" si="15"/>
        <v>1.04</v>
      </c>
      <c r="T41" s="25">
        <f t="shared" si="16"/>
        <v>168</v>
      </c>
      <c r="U41" s="14">
        <f t="shared" si="17"/>
        <v>0</v>
      </c>
      <c r="V41" s="25">
        <f t="shared" si="18"/>
        <v>0</v>
      </c>
      <c r="W41" s="14">
        <f t="shared" si="19"/>
        <v>1.04</v>
      </c>
      <c r="X41" s="25">
        <f t="shared" si="20"/>
        <v>168</v>
      </c>
      <c r="Y41" s="12">
        <f t="shared" si="21"/>
        <v>1.04</v>
      </c>
      <c r="Z41" s="25">
        <f t="shared" si="22"/>
        <v>168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1.04</v>
      </c>
      <c r="R44" s="25">
        <f>SUM(R41:R43)</f>
        <v>168</v>
      </c>
      <c r="S44" s="12">
        <f t="shared" si="15"/>
        <v>1.04</v>
      </c>
      <c r="T44" s="25">
        <f t="shared" si="16"/>
        <v>168</v>
      </c>
      <c r="U44" s="14">
        <f t="shared" si="17"/>
        <v>0</v>
      </c>
      <c r="V44" s="25">
        <f t="shared" si="18"/>
        <v>0</v>
      </c>
      <c r="W44" s="14">
        <f t="shared" si="19"/>
        <v>1.04</v>
      </c>
      <c r="X44" s="25">
        <f t="shared" si="20"/>
        <v>168</v>
      </c>
      <c r="Y44" s="12">
        <f t="shared" si="21"/>
        <v>1.04</v>
      </c>
      <c r="Z44" s="25">
        <f t="shared" si="22"/>
        <v>168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0.06</v>
      </c>
      <c r="F45" s="25">
        <v>9</v>
      </c>
      <c r="G45" s="12">
        <f t="shared" si="11"/>
        <v>0.06</v>
      </c>
      <c r="H45" s="25">
        <f t="shared" si="12"/>
        <v>9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20.23</v>
      </c>
      <c r="R45" s="25">
        <v>3274</v>
      </c>
      <c r="S45" s="12">
        <f t="shared" si="15"/>
        <v>20.23</v>
      </c>
      <c r="T45" s="25">
        <f t="shared" si="16"/>
        <v>3274</v>
      </c>
      <c r="U45" s="14">
        <f t="shared" si="17"/>
        <v>0</v>
      </c>
      <c r="V45" s="25">
        <f t="shared" si="18"/>
        <v>0</v>
      </c>
      <c r="W45" s="14">
        <f t="shared" si="19"/>
        <v>20.29</v>
      </c>
      <c r="X45" s="25">
        <f t="shared" si="20"/>
        <v>3283</v>
      </c>
      <c r="Y45" s="12">
        <f t="shared" si="21"/>
        <v>20.29</v>
      </c>
      <c r="Z45" s="25">
        <f t="shared" si="22"/>
        <v>3283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0.06</v>
      </c>
      <c r="F47" s="25">
        <f>SUM(F45:F46)</f>
        <v>9</v>
      </c>
      <c r="G47" s="12">
        <f t="shared" si="11"/>
        <v>0.06</v>
      </c>
      <c r="H47" s="25">
        <f t="shared" si="12"/>
        <v>9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20.23</v>
      </c>
      <c r="R47" s="25">
        <f>SUM(R45:R46)</f>
        <v>3274</v>
      </c>
      <c r="S47" s="12">
        <f t="shared" si="15"/>
        <v>20.23</v>
      </c>
      <c r="T47" s="25">
        <f t="shared" si="16"/>
        <v>3274</v>
      </c>
      <c r="U47" s="14">
        <f t="shared" si="17"/>
        <v>0</v>
      </c>
      <c r="V47" s="25">
        <f t="shared" si="18"/>
        <v>0</v>
      </c>
      <c r="W47" s="14">
        <f t="shared" si="19"/>
        <v>20.29</v>
      </c>
      <c r="X47" s="25">
        <f t="shared" si="20"/>
        <v>3283</v>
      </c>
      <c r="Y47" s="12">
        <f t="shared" si="21"/>
        <v>20.29</v>
      </c>
      <c r="Z47" s="25">
        <f t="shared" si="22"/>
        <v>3283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0.23</v>
      </c>
      <c r="F51" s="29">
        <v>34</v>
      </c>
      <c r="G51" s="12">
        <f t="shared" si="11"/>
        <v>0.23</v>
      </c>
      <c r="H51" s="25">
        <f t="shared" si="12"/>
        <v>34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1.57</v>
      </c>
      <c r="R51" s="29">
        <v>255</v>
      </c>
      <c r="S51" s="12">
        <f t="shared" si="15"/>
        <v>1.57</v>
      </c>
      <c r="T51" s="25">
        <f t="shared" si="16"/>
        <v>255</v>
      </c>
      <c r="U51" s="14">
        <f t="shared" si="17"/>
        <v>0</v>
      </c>
      <c r="V51" s="25">
        <f t="shared" si="18"/>
        <v>0</v>
      </c>
      <c r="W51" s="14">
        <f t="shared" si="19"/>
        <v>1.8</v>
      </c>
      <c r="X51" s="25">
        <f t="shared" si="20"/>
        <v>289</v>
      </c>
      <c r="Y51" s="12">
        <f t="shared" si="21"/>
        <v>1.8</v>
      </c>
      <c r="Z51" s="25">
        <f t="shared" si="22"/>
        <v>289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0.08</v>
      </c>
      <c r="D52" s="26">
        <f t="shared" si="23"/>
        <v>21</v>
      </c>
      <c r="E52" s="19">
        <f t="shared" si="23"/>
        <v>53.43</v>
      </c>
      <c r="F52" s="26">
        <f t="shared" si="23"/>
        <v>8139</v>
      </c>
      <c r="G52" s="19">
        <f t="shared" si="23"/>
        <v>53.51</v>
      </c>
      <c r="H52" s="26">
        <f t="shared" si="23"/>
        <v>8160</v>
      </c>
      <c r="I52" s="19">
        <f t="shared" si="23"/>
        <v>0</v>
      </c>
      <c r="J52" s="26">
        <f t="shared" si="23"/>
        <v>0</v>
      </c>
      <c r="K52" s="19">
        <f t="shared" si="23"/>
        <v>0.17</v>
      </c>
      <c r="L52" s="26">
        <f t="shared" si="23"/>
        <v>28</v>
      </c>
      <c r="M52" s="19">
        <f t="shared" si="23"/>
        <v>0.17</v>
      </c>
      <c r="N52" s="26">
        <f t="shared" si="23"/>
        <v>28</v>
      </c>
      <c r="O52" s="19">
        <f t="shared" si="23"/>
        <v>0.08</v>
      </c>
      <c r="P52" s="26">
        <f t="shared" si="23"/>
        <v>21</v>
      </c>
      <c r="Q52" s="19">
        <f t="shared" ref="Q52:Z52" si="24">SUM(Q40,Q44,Q47,Q48:Q51)</f>
        <v>832.70999999999992</v>
      </c>
      <c r="R52" s="26">
        <f t="shared" si="24"/>
        <v>133846</v>
      </c>
      <c r="S52" s="19">
        <f t="shared" si="24"/>
        <v>832.79</v>
      </c>
      <c r="T52" s="26">
        <f t="shared" si="24"/>
        <v>133867</v>
      </c>
      <c r="U52" s="19">
        <f t="shared" si="24"/>
        <v>0.16</v>
      </c>
      <c r="V52" s="26">
        <f t="shared" si="24"/>
        <v>42</v>
      </c>
      <c r="W52" s="19">
        <f t="shared" si="24"/>
        <v>886.30999999999972</v>
      </c>
      <c r="X52" s="26">
        <f t="shared" si="24"/>
        <v>142013</v>
      </c>
      <c r="Y52" s="19">
        <f t="shared" si="24"/>
        <v>886.46999999999969</v>
      </c>
      <c r="Z52" s="26">
        <f t="shared" si="24"/>
        <v>142055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1245.8600000000001</v>
      </c>
      <c r="D58" s="25">
        <f t="shared" ref="D58:D76" si="26">SUM(V33,P8)</f>
        <v>602396</v>
      </c>
      <c r="E58" s="14">
        <f t="shared" ref="E58:E76" si="27">SUM(W33,Q8)</f>
        <v>769.56999999999994</v>
      </c>
      <c r="F58" s="25">
        <f t="shared" ref="F58:F76" si="28">SUM(X33,R8)</f>
        <v>122678</v>
      </c>
      <c r="G58" s="14">
        <f t="shared" ref="G58:G76" si="29">SUM(Y33,S8)</f>
        <v>2015.43</v>
      </c>
      <c r="H58" s="25">
        <f t="shared" ref="H58:H76" si="30">SUM(Z33,T8)</f>
        <v>725074</v>
      </c>
      <c r="I58" s="15">
        <v>0.19</v>
      </c>
      <c r="J58" s="29">
        <v>6.49</v>
      </c>
      <c r="K58" s="17">
        <v>1.97</v>
      </c>
      <c r="L58" s="32">
        <v>127.72</v>
      </c>
      <c r="M58" s="18">
        <v>141718</v>
      </c>
      <c r="N58" s="25">
        <v>0</v>
      </c>
      <c r="O58" s="17">
        <f t="shared" ref="O58:O76" si="31">SUM(G58,I58,J58:L58,N58)</f>
        <v>2151.8000000000002</v>
      </c>
    </row>
    <row r="59" spans="1:26" ht="14.15" customHeight="1">
      <c r="A59" s="42"/>
      <c r="B59" s="6" t="s">
        <v>27</v>
      </c>
      <c r="C59" s="14">
        <f t="shared" si="25"/>
        <v>125.43</v>
      </c>
      <c r="D59" s="25">
        <f t="shared" si="26"/>
        <v>60240</v>
      </c>
      <c r="E59" s="14">
        <f t="shared" si="27"/>
        <v>78.320000000000007</v>
      </c>
      <c r="F59" s="25">
        <f t="shared" si="28"/>
        <v>12501</v>
      </c>
      <c r="G59" s="14">
        <f t="shared" si="29"/>
        <v>203.75</v>
      </c>
      <c r="H59" s="25">
        <f t="shared" si="30"/>
        <v>72741</v>
      </c>
      <c r="I59" s="15">
        <v>0</v>
      </c>
      <c r="J59" s="29">
        <v>1.43</v>
      </c>
      <c r="K59" s="17">
        <v>0.53</v>
      </c>
      <c r="L59" s="32">
        <v>12.99</v>
      </c>
      <c r="M59" s="18">
        <v>14878</v>
      </c>
      <c r="N59" s="25">
        <v>0</v>
      </c>
      <c r="O59" s="17">
        <f t="shared" si="31"/>
        <v>218.70000000000002</v>
      </c>
    </row>
    <row r="60" spans="1:26" ht="14.15" customHeight="1">
      <c r="A60" s="42"/>
      <c r="B60" s="6" t="s">
        <v>28</v>
      </c>
      <c r="C60" s="14">
        <f t="shared" si="25"/>
        <v>62.86</v>
      </c>
      <c r="D60" s="25">
        <f t="shared" si="26"/>
        <v>29827</v>
      </c>
      <c r="E60" s="14">
        <f t="shared" si="27"/>
        <v>43.05</v>
      </c>
      <c r="F60" s="25">
        <f t="shared" si="28"/>
        <v>6516</v>
      </c>
      <c r="G60" s="14">
        <f t="shared" si="29"/>
        <v>105.91</v>
      </c>
      <c r="H60" s="25">
        <f t="shared" si="30"/>
        <v>36343</v>
      </c>
      <c r="I60" s="15">
        <v>0</v>
      </c>
      <c r="J60" s="29">
        <v>9.5299999999999994</v>
      </c>
      <c r="K60" s="17">
        <v>0</v>
      </c>
      <c r="L60" s="32">
        <v>1.6</v>
      </c>
      <c r="M60" s="18">
        <v>1546</v>
      </c>
      <c r="N60" s="25">
        <v>0</v>
      </c>
      <c r="O60" s="17">
        <f t="shared" si="31"/>
        <v>117.03999999999999</v>
      </c>
    </row>
    <row r="61" spans="1:26" ht="14.15" customHeight="1">
      <c r="A61" s="42"/>
      <c r="B61" s="6" t="s">
        <v>29</v>
      </c>
      <c r="C61" s="14">
        <f t="shared" si="25"/>
        <v>0.06</v>
      </c>
      <c r="D61" s="25">
        <f t="shared" si="26"/>
        <v>30</v>
      </c>
      <c r="E61" s="14">
        <f t="shared" si="27"/>
        <v>0</v>
      </c>
      <c r="F61" s="25">
        <f t="shared" si="28"/>
        <v>0</v>
      </c>
      <c r="G61" s="14">
        <f t="shared" si="29"/>
        <v>0.06</v>
      </c>
      <c r="H61" s="25">
        <f t="shared" si="30"/>
        <v>30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0.06</v>
      </c>
    </row>
    <row r="62" spans="1:26" ht="14.15" customHeight="1">
      <c r="A62" s="42"/>
      <c r="B62" s="6" t="s">
        <v>30</v>
      </c>
      <c r="C62" s="14">
        <f t="shared" si="25"/>
        <v>0.02</v>
      </c>
      <c r="D62" s="25">
        <f t="shared" si="26"/>
        <v>10</v>
      </c>
      <c r="E62" s="14">
        <f t="shared" si="27"/>
        <v>1.38</v>
      </c>
      <c r="F62" s="25">
        <f t="shared" si="28"/>
        <v>224</v>
      </c>
      <c r="G62" s="14">
        <f t="shared" si="29"/>
        <v>1.4</v>
      </c>
      <c r="H62" s="25">
        <f t="shared" si="30"/>
        <v>234</v>
      </c>
      <c r="I62" s="15">
        <v>0</v>
      </c>
      <c r="J62" s="29">
        <v>0</v>
      </c>
      <c r="K62" s="17">
        <v>0</v>
      </c>
      <c r="L62" s="32">
        <v>0.02</v>
      </c>
      <c r="M62" s="18">
        <v>24</v>
      </c>
      <c r="N62" s="25">
        <v>0</v>
      </c>
      <c r="O62" s="17">
        <f t="shared" si="31"/>
        <v>1.42</v>
      </c>
    </row>
    <row r="63" spans="1:26" ht="14.15" customHeight="1">
      <c r="A63" s="42"/>
      <c r="B63" s="6" t="s">
        <v>31</v>
      </c>
      <c r="C63" s="14">
        <f t="shared" si="25"/>
        <v>1.43</v>
      </c>
      <c r="D63" s="25">
        <f t="shared" si="26"/>
        <v>440</v>
      </c>
      <c r="E63" s="14">
        <f t="shared" si="27"/>
        <v>0.12</v>
      </c>
      <c r="F63" s="25">
        <f t="shared" si="28"/>
        <v>18</v>
      </c>
      <c r="G63" s="14">
        <f t="shared" si="29"/>
        <v>1.5499999999999998</v>
      </c>
      <c r="H63" s="25">
        <f t="shared" si="30"/>
        <v>458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1.5499999999999998</v>
      </c>
    </row>
    <row r="64" spans="1:26" ht="14.15" customHeight="1">
      <c r="A64" s="42"/>
      <c r="B64" s="6" t="s">
        <v>32</v>
      </c>
      <c r="C64" s="14">
        <f t="shared" si="25"/>
        <v>0.46</v>
      </c>
      <c r="D64" s="25">
        <f t="shared" si="26"/>
        <v>232</v>
      </c>
      <c r="E64" s="14">
        <f t="shared" si="27"/>
        <v>0.66</v>
      </c>
      <c r="F64" s="25">
        <f t="shared" si="28"/>
        <v>108</v>
      </c>
      <c r="G64" s="14">
        <f t="shared" si="29"/>
        <v>1.1200000000000001</v>
      </c>
      <c r="H64" s="25">
        <f t="shared" si="30"/>
        <v>340</v>
      </c>
      <c r="I64" s="15">
        <v>0</v>
      </c>
      <c r="J64" s="29">
        <v>0</v>
      </c>
      <c r="K64" s="17">
        <v>0</v>
      </c>
      <c r="L64" s="32">
        <v>0.04</v>
      </c>
      <c r="M64" s="18">
        <v>48</v>
      </c>
      <c r="N64" s="36">
        <v>0</v>
      </c>
      <c r="O64" s="16">
        <f t="shared" si="31"/>
        <v>1.1600000000000001</v>
      </c>
    </row>
    <row r="65" spans="1:15" ht="14.15" customHeight="1">
      <c r="A65" s="42"/>
      <c r="B65" s="6" t="s">
        <v>33</v>
      </c>
      <c r="C65" s="14">
        <f t="shared" si="25"/>
        <v>1436.1200000000001</v>
      </c>
      <c r="D65" s="25">
        <f t="shared" si="26"/>
        <v>693175</v>
      </c>
      <c r="E65" s="14">
        <f t="shared" si="27"/>
        <v>893.0999999999998</v>
      </c>
      <c r="F65" s="25">
        <f t="shared" si="28"/>
        <v>142045</v>
      </c>
      <c r="G65" s="14">
        <f t="shared" si="29"/>
        <v>2329.2199999999998</v>
      </c>
      <c r="H65" s="25">
        <f t="shared" si="30"/>
        <v>835220</v>
      </c>
      <c r="I65" s="12">
        <f t="shared" ref="I65:N65" si="32">SUM(I58:I64)</f>
        <v>0.19</v>
      </c>
      <c r="J65" s="32">
        <f t="shared" si="32"/>
        <v>17.45</v>
      </c>
      <c r="K65" s="12">
        <f t="shared" si="32"/>
        <v>2.5</v>
      </c>
      <c r="L65" s="32">
        <f t="shared" si="32"/>
        <v>142.37</v>
      </c>
      <c r="M65" s="18">
        <f t="shared" si="32"/>
        <v>158214</v>
      </c>
      <c r="N65" s="36">
        <f t="shared" si="32"/>
        <v>0</v>
      </c>
      <c r="O65" s="16">
        <f t="shared" si="31"/>
        <v>2491.7299999999996</v>
      </c>
    </row>
    <row r="66" spans="1:15" ht="14.15" customHeight="1">
      <c r="A66" s="42" t="s">
        <v>34</v>
      </c>
      <c r="B66" s="6" t="s">
        <v>35</v>
      </c>
      <c r="C66" s="14">
        <f t="shared" si="25"/>
        <v>0.72</v>
      </c>
      <c r="D66" s="25">
        <f t="shared" si="26"/>
        <v>347</v>
      </c>
      <c r="E66" s="14">
        <f t="shared" si="27"/>
        <v>1.05</v>
      </c>
      <c r="F66" s="25">
        <f t="shared" si="28"/>
        <v>169</v>
      </c>
      <c r="G66" s="14">
        <f t="shared" si="29"/>
        <v>1.77</v>
      </c>
      <c r="H66" s="25">
        <f t="shared" si="30"/>
        <v>516</v>
      </c>
      <c r="I66" s="12">
        <v>0</v>
      </c>
      <c r="J66" s="32">
        <v>0</v>
      </c>
      <c r="K66" s="12">
        <v>0</v>
      </c>
      <c r="L66" s="32">
        <v>0.18</v>
      </c>
      <c r="M66" s="18">
        <v>208</v>
      </c>
      <c r="N66" s="36">
        <v>0</v>
      </c>
      <c r="O66" s="16">
        <f t="shared" si="31"/>
        <v>1.95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0.72</v>
      </c>
      <c r="D69" s="25">
        <f t="shared" si="26"/>
        <v>347</v>
      </c>
      <c r="E69" s="14">
        <f t="shared" si="27"/>
        <v>1.05</v>
      </c>
      <c r="F69" s="25">
        <f t="shared" si="28"/>
        <v>169</v>
      </c>
      <c r="G69" s="14">
        <f t="shared" si="29"/>
        <v>1.77</v>
      </c>
      <c r="H69" s="25">
        <f t="shared" si="30"/>
        <v>516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0.18</v>
      </c>
      <c r="M69" s="18">
        <f t="shared" si="33"/>
        <v>208</v>
      </c>
      <c r="N69" s="36">
        <f t="shared" si="33"/>
        <v>0</v>
      </c>
      <c r="O69" s="16">
        <f t="shared" si="31"/>
        <v>1.95</v>
      </c>
    </row>
    <row r="70" spans="1:15" ht="14.15" customHeight="1">
      <c r="A70" s="43" t="s">
        <v>38</v>
      </c>
      <c r="B70" s="6" t="s">
        <v>39</v>
      </c>
      <c r="C70" s="14">
        <f t="shared" si="25"/>
        <v>29.74</v>
      </c>
      <c r="D70" s="25">
        <f t="shared" si="26"/>
        <v>15126</v>
      </c>
      <c r="E70" s="14">
        <f t="shared" si="27"/>
        <v>20.29</v>
      </c>
      <c r="F70" s="25">
        <f t="shared" si="28"/>
        <v>3283</v>
      </c>
      <c r="G70" s="14">
        <f t="shared" si="29"/>
        <v>50.03</v>
      </c>
      <c r="H70" s="25">
        <f t="shared" si="30"/>
        <v>18409</v>
      </c>
      <c r="I70" s="12">
        <v>0</v>
      </c>
      <c r="J70" s="32">
        <v>0</v>
      </c>
      <c r="K70" s="12">
        <v>0</v>
      </c>
      <c r="L70" s="32">
        <v>0.22</v>
      </c>
      <c r="M70" s="18">
        <v>264</v>
      </c>
      <c r="N70" s="36">
        <v>0</v>
      </c>
      <c r="O70" s="16">
        <f t="shared" si="31"/>
        <v>50.25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29.74</v>
      </c>
      <c r="D72" s="25">
        <f t="shared" si="26"/>
        <v>15126</v>
      </c>
      <c r="E72" s="14">
        <f t="shared" si="27"/>
        <v>20.29</v>
      </c>
      <c r="F72" s="25">
        <f t="shared" si="28"/>
        <v>3283</v>
      </c>
      <c r="G72" s="14">
        <f t="shared" si="29"/>
        <v>50.03</v>
      </c>
      <c r="H72" s="25">
        <f t="shared" si="30"/>
        <v>18409</v>
      </c>
      <c r="I72" s="12">
        <f t="shared" ref="I72:N72" si="34">SUM(I70:I71)</f>
        <v>0</v>
      </c>
      <c r="J72" s="32">
        <f t="shared" si="34"/>
        <v>0</v>
      </c>
      <c r="K72" s="12">
        <f t="shared" si="34"/>
        <v>0</v>
      </c>
      <c r="L72" s="32">
        <f t="shared" si="34"/>
        <v>0.22</v>
      </c>
      <c r="M72" s="18">
        <f t="shared" si="34"/>
        <v>264</v>
      </c>
      <c r="N72" s="36">
        <f t="shared" si="34"/>
        <v>0</v>
      </c>
      <c r="O72" s="16">
        <f t="shared" si="31"/>
        <v>50.25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7.7</v>
      </c>
      <c r="D74" s="25">
        <f t="shared" si="26"/>
        <v>3081</v>
      </c>
      <c r="E74" s="14">
        <f t="shared" si="27"/>
        <v>0</v>
      </c>
      <c r="F74" s="25">
        <f t="shared" si="28"/>
        <v>0</v>
      </c>
      <c r="G74" s="14">
        <f t="shared" si="29"/>
        <v>7.7</v>
      </c>
      <c r="H74" s="25">
        <f t="shared" si="30"/>
        <v>3081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7.7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1.06</v>
      </c>
      <c r="D76" s="25">
        <f t="shared" si="26"/>
        <v>511</v>
      </c>
      <c r="E76" s="14">
        <f t="shared" si="27"/>
        <v>1.8</v>
      </c>
      <c r="F76" s="25">
        <f t="shared" si="28"/>
        <v>289</v>
      </c>
      <c r="G76" s="14">
        <f t="shared" si="29"/>
        <v>2.8600000000000003</v>
      </c>
      <c r="H76" s="25">
        <f t="shared" si="30"/>
        <v>800</v>
      </c>
      <c r="I76" s="15">
        <v>0</v>
      </c>
      <c r="J76" s="29">
        <v>0</v>
      </c>
      <c r="K76" s="17">
        <v>0.03</v>
      </c>
      <c r="L76" s="32">
        <v>0.31</v>
      </c>
      <c r="M76" s="18">
        <v>308</v>
      </c>
      <c r="N76" s="25">
        <v>0</v>
      </c>
      <c r="O76" s="17">
        <f t="shared" si="31"/>
        <v>3.2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1475.3400000000001</v>
      </c>
      <c r="D77" s="26">
        <f t="shared" si="35"/>
        <v>712240</v>
      </c>
      <c r="E77" s="19">
        <f t="shared" si="35"/>
        <v>916.23999999999967</v>
      </c>
      <c r="F77" s="26">
        <f t="shared" si="35"/>
        <v>145786</v>
      </c>
      <c r="G77" s="19">
        <f t="shared" si="35"/>
        <v>2391.58</v>
      </c>
      <c r="H77" s="26">
        <f t="shared" si="35"/>
        <v>858026</v>
      </c>
      <c r="I77" s="15">
        <f t="shared" si="35"/>
        <v>0.19</v>
      </c>
      <c r="J77" s="33">
        <f t="shared" si="35"/>
        <v>17.45</v>
      </c>
      <c r="K77" s="20">
        <f t="shared" si="35"/>
        <v>2.5299999999999998</v>
      </c>
      <c r="L77" s="35">
        <f t="shared" si="35"/>
        <v>143.08000000000001</v>
      </c>
      <c r="M77" s="21">
        <f t="shared" si="35"/>
        <v>158994</v>
      </c>
      <c r="N77" s="26">
        <f t="shared" si="35"/>
        <v>0</v>
      </c>
      <c r="O77" s="20">
        <f t="shared" si="35"/>
        <v>2554.829999999999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91ED-02AD-4772-90A6-13A834B84627}">
  <sheetPr codeName="Sheet36">
    <pageSetUpPr fitToPage="1"/>
  </sheetPr>
  <dimension ref="A1:BD77"/>
  <sheetViews>
    <sheetView showZeros="0" view="pageBreakPreview" topLeftCell="A27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P1" s="37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51</v>
      </c>
      <c r="C3" s="5" t="s">
        <v>55</v>
      </c>
      <c r="D3" s="23" t="s">
        <v>58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11674.22</v>
      </c>
      <c r="D8" s="25">
        <v>5649581</v>
      </c>
      <c r="E8" s="12">
        <v>926.96</v>
      </c>
      <c r="F8" s="25">
        <v>154222</v>
      </c>
      <c r="G8" s="12">
        <f t="shared" ref="G8:G26" si="0">SUM(C8,E8)</f>
        <v>12601.18</v>
      </c>
      <c r="H8" s="25">
        <f t="shared" ref="H8:H26" si="1">SUM(D8,F8)</f>
        <v>5803803</v>
      </c>
      <c r="I8" s="12">
        <v>146.94999999999999</v>
      </c>
      <c r="J8" s="25">
        <v>39093</v>
      </c>
      <c r="K8" s="12">
        <v>14.13</v>
      </c>
      <c r="L8" s="25">
        <v>1051</v>
      </c>
      <c r="M8" s="12">
        <f t="shared" ref="M8:M26" si="2">SUM(I8,K8)</f>
        <v>161.07999999999998</v>
      </c>
      <c r="N8" s="25">
        <f t="shared" ref="N8:N26" si="3">SUM(J8,L8)</f>
        <v>40144</v>
      </c>
      <c r="O8" s="12">
        <f t="shared" ref="O8:O26" si="4">SUM(C8,I8)</f>
        <v>11821.17</v>
      </c>
      <c r="P8" s="25">
        <f t="shared" ref="P8:P26" si="5">SUM(D8,J8)</f>
        <v>5688674</v>
      </c>
      <c r="Q8" s="12">
        <f t="shared" ref="Q8:Q26" si="6">SUM(E8,K8)</f>
        <v>941.09</v>
      </c>
      <c r="R8" s="25">
        <f t="shared" ref="R8:R26" si="7">SUM(F8,L8)</f>
        <v>155273</v>
      </c>
      <c r="S8" s="12">
        <f t="shared" ref="S8:S26" si="8">SUM(O8,Q8)</f>
        <v>12762.26</v>
      </c>
      <c r="T8" s="25">
        <f t="shared" ref="T8:T26" si="9">SUM(P8,R8)</f>
        <v>5843947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1070.23</v>
      </c>
      <c r="D9" s="25">
        <v>541971</v>
      </c>
      <c r="E9" s="12">
        <v>189.49</v>
      </c>
      <c r="F9" s="25">
        <v>34181</v>
      </c>
      <c r="G9" s="12">
        <f t="shared" si="0"/>
        <v>1259.72</v>
      </c>
      <c r="H9" s="25">
        <f t="shared" si="1"/>
        <v>576152</v>
      </c>
      <c r="I9" s="12">
        <v>8.08</v>
      </c>
      <c r="J9" s="25">
        <v>1854</v>
      </c>
      <c r="K9" s="12">
        <v>0.77</v>
      </c>
      <c r="L9" s="25">
        <v>29</v>
      </c>
      <c r="M9" s="12">
        <f t="shared" si="2"/>
        <v>8.85</v>
      </c>
      <c r="N9" s="25">
        <f t="shared" si="3"/>
        <v>1883</v>
      </c>
      <c r="O9" s="12">
        <f t="shared" si="4"/>
        <v>1078.31</v>
      </c>
      <c r="P9" s="25">
        <f t="shared" si="5"/>
        <v>543825</v>
      </c>
      <c r="Q9" s="12">
        <f t="shared" si="6"/>
        <v>190.26000000000002</v>
      </c>
      <c r="R9" s="25">
        <f t="shared" si="7"/>
        <v>34210</v>
      </c>
      <c r="S9" s="12">
        <f t="shared" si="8"/>
        <v>1268.57</v>
      </c>
      <c r="T9" s="25">
        <f t="shared" si="9"/>
        <v>578035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326.61</v>
      </c>
      <c r="D10" s="25">
        <v>140262</v>
      </c>
      <c r="E10" s="12">
        <v>32.799999999999997</v>
      </c>
      <c r="F10" s="25">
        <v>5659</v>
      </c>
      <c r="G10" s="12">
        <f t="shared" si="0"/>
        <v>359.41</v>
      </c>
      <c r="H10" s="25">
        <f t="shared" si="1"/>
        <v>145921</v>
      </c>
      <c r="I10" s="12">
        <v>12.82</v>
      </c>
      <c r="J10" s="25">
        <v>4917</v>
      </c>
      <c r="K10" s="12">
        <v>13.96</v>
      </c>
      <c r="L10" s="25">
        <v>838</v>
      </c>
      <c r="M10" s="12">
        <f t="shared" si="2"/>
        <v>26.78</v>
      </c>
      <c r="N10" s="25">
        <f t="shared" si="3"/>
        <v>5755</v>
      </c>
      <c r="O10" s="12">
        <f t="shared" si="4"/>
        <v>339.43</v>
      </c>
      <c r="P10" s="25">
        <f t="shared" si="5"/>
        <v>145179</v>
      </c>
      <c r="Q10" s="12">
        <f t="shared" si="6"/>
        <v>46.76</v>
      </c>
      <c r="R10" s="25">
        <f t="shared" si="7"/>
        <v>6497</v>
      </c>
      <c r="S10" s="12">
        <f t="shared" si="8"/>
        <v>386.19</v>
      </c>
      <c r="T10" s="25">
        <f t="shared" si="9"/>
        <v>151676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45.41</v>
      </c>
      <c r="D11" s="25">
        <v>21709</v>
      </c>
      <c r="E11" s="12">
        <v>14.24</v>
      </c>
      <c r="F11" s="25">
        <v>2142</v>
      </c>
      <c r="G11" s="12">
        <f t="shared" si="0"/>
        <v>59.65</v>
      </c>
      <c r="H11" s="25">
        <f t="shared" si="1"/>
        <v>23851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45.41</v>
      </c>
      <c r="P11" s="25">
        <f t="shared" si="5"/>
        <v>21709</v>
      </c>
      <c r="Q11" s="12">
        <f t="shared" si="6"/>
        <v>14.24</v>
      </c>
      <c r="R11" s="25">
        <f t="shared" si="7"/>
        <v>2142</v>
      </c>
      <c r="S11" s="12">
        <f t="shared" si="8"/>
        <v>59.65</v>
      </c>
      <c r="T11" s="25">
        <f t="shared" si="9"/>
        <v>23851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18.010000000000002</v>
      </c>
      <c r="D12" s="25">
        <v>9330</v>
      </c>
      <c r="E12" s="12">
        <v>1.78</v>
      </c>
      <c r="F12" s="25">
        <v>270</v>
      </c>
      <c r="G12" s="12">
        <f t="shared" si="0"/>
        <v>19.790000000000003</v>
      </c>
      <c r="H12" s="25">
        <f t="shared" si="1"/>
        <v>9600</v>
      </c>
      <c r="I12" s="12">
        <v>0.03</v>
      </c>
      <c r="J12" s="25">
        <v>16</v>
      </c>
      <c r="K12" s="12">
        <v>0</v>
      </c>
      <c r="L12" s="25">
        <v>0</v>
      </c>
      <c r="M12" s="12">
        <f t="shared" si="2"/>
        <v>0.03</v>
      </c>
      <c r="N12" s="25">
        <f t="shared" si="3"/>
        <v>16</v>
      </c>
      <c r="O12" s="12">
        <f t="shared" si="4"/>
        <v>18.040000000000003</v>
      </c>
      <c r="P12" s="25">
        <f t="shared" si="5"/>
        <v>9346</v>
      </c>
      <c r="Q12" s="12">
        <f t="shared" si="6"/>
        <v>1.78</v>
      </c>
      <c r="R12" s="25">
        <f t="shared" si="7"/>
        <v>270</v>
      </c>
      <c r="S12" s="12">
        <f t="shared" si="8"/>
        <v>19.820000000000004</v>
      </c>
      <c r="T12" s="25">
        <f t="shared" si="9"/>
        <v>9616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94.03</v>
      </c>
      <c r="D13" s="25">
        <v>46862</v>
      </c>
      <c r="E13" s="12">
        <v>10.25</v>
      </c>
      <c r="F13" s="25">
        <v>1396</v>
      </c>
      <c r="G13" s="12">
        <f t="shared" si="0"/>
        <v>104.28</v>
      </c>
      <c r="H13" s="25">
        <f t="shared" si="1"/>
        <v>48258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94.03</v>
      </c>
      <c r="P13" s="25">
        <f t="shared" si="5"/>
        <v>46862</v>
      </c>
      <c r="Q13" s="12">
        <f t="shared" si="6"/>
        <v>10.25</v>
      </c>
      <c r="R13" s="25">
        <f t="shared" si="7"/>
        <v>1396</v>
      </c>
      <c r="S13" s="12">
        <f t="shared" si="8"/>
        <v>104.28</v>
      </c>
      <c r="T13" s="25">
        <f t="shared" si="9"/>
        <v>48258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532.79</v>
      </c>
      <c r="D14" s="25">
        <v>264556</v>
      </c>
      <c r="E14" s="12">
        <v>115.61</v>
      </c>
      <c r="F14" s="25">
        <v>16498</v>
      </c>
      <c r="G14" s="12">
        <f t="shared" si="0"/>
        <v>648.4</v>
      </c>
      <c r="H14" s="25">
        <f t="shared" si="1"/>
        <v>281054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532.79</v>
      </c>
      <c r="P14" s="25">
        <f t="shared" si="5"/>
        <v>264556</v>
      </c>
      <c r="Q14" s="12">
        <f t="shared" si="6"/>
        <v>115.61</v>
      </c>
      <c r="R14" s="25">
        <f t="shared" si="7"/>
        <v>16498</v>
      </c>
      <c r="S14" s="12">
        <f t="shared" si="8"/>
        <v>648.4</v>
      </c>
      <c r="T14" s="25">
        <f t="shared" si="9"/>
        <v>281054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13761.3</v>
      </c>
      <c r="D15" s="25">
        <f>SUM(D8:D14)</f>
        <v>6674271</v>
      </c>
      <c r="E15" s="12">
        <f>SUM(E8:E14)</f>
        <v>1291.1299999999999</v>
      </c>
      <c r="F15" s="25">
        <f>SUM(F8:F14)</f>
        <v>214368</v>
      </c>
      <c r="G15" s="12">
        <f t="shared" si="0"/>
        <v>15052.429999999998</v>
      </c>
      <c r="H15" s="25">
        <f t="shared" si="1"/>
        <v>6888639</v>
      </c>
      <c r="I15" s="12">
        <f>SUM(I8:I14)</f>
        <v>167.88</v>
      </c>
      <c r="J15" s="25">
        <f>SUM(J8:J14)</f>
        <v>45880</v>
      </c>
      <c r="K15" s="12">
        <f>SUM(K8:K14)</f>
        <v>28.86</v>
      </c>
      <c r="L15" s="25">
        <f>SUM(L8:L14)</f>
        <v>1918</v>
      </c>
      <c r="M15" s="12">
        <f t="shared" si="2"/>
        <v>196.74</v>
      </c>
      <c r="N15" s="25">
        <f t="shared" si="3"/>
        <v>47798</v>
      </c>
      <c r="O15" s="12">
        <f t="shared" si="4"/>
        <v>13929.179999999998</v>
      </c>
      <c r="P15" s="25">
        <f t="shared" si="5"/>
        <v>6720151</v>
      </c>
      <c r="Q15" s="12">
        <f t="shared" si="6"/>
        <v>1319.9899999999998</v>
      </c>
      <c r="R15" s="25">
        <f t="shared" si="7"/>
        <v>216286</v>
      </c>
      <c r="S15" s="12">
        <f t="shared" si="8"/>
        <v>15249.169999999998</v>
      </c>
      <c r="T15" s="25">
        <f t="shared" si="9"/>
        <v>6936437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324.38</v>
      </c>
      <c r="D16" s="25">
        <v>154497</v>
      </c>
      <c r="E16" s="12">
        <v>0.96</v>
      </c>
      <c r="F16" s="25">
        <v>158</v>
      </c>
      <c r="G16" s="12">
        <f t="shared" si="0"/>
        <v>325.33999999999997</v>
      </c>
      <c r="H16" s="25">
        <f t="shared" si="1"/>
        <v>154655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324.38</v>
      </c>
      <c r="P16" s="25">
        <f t="shared" si="5"/>
        <v>154497</v>
      </c>
      <c r="Q16" s="12">
        <f t="shared" si="6"/>
        <v>0.96</v>
      </c>
      <c r="R16" s="25">
        <f t="shared" si="7"/>
        <v>158</v>
      </c>
      <c r="S16" s="12">
        <f t="shared" si="8"/>
        <v>325.33999999999997</v>
      </c>
      <c r="T16" s="25">
        <f t="shared" si="9"/>
        <v>154655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92.72</v>
      </c>
      <c r="D17" s="25">
        <v>46904</v>
      </c>
      <c r="E17" s="12">
        <v>1.05</v>
      </c>
      <c r="F17" s="25">
        <v>156</v>
      </c>
      <c r="G17" s="12">
        <f t="shared" si="0"/>
        <v>93.77</v>
      </c>
      <c r="H17" s="25">
        <f t="shared" si="1"/>
        <v>47060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92.72</v>
      </c>
      <c r="P17" s="25">
        <f t="shared" si="5"/>
        <v>46904</v>
      </c>
      <c r="Q17" s="12">
        <f t="shared" si="6"/>
        <v>1.05</v>
      </c>
      <c r="R17" s="25">
        <f t="shared" si="7"/>
        <v>156</v>
      </c>
      <c r="S17" s="12">
        <f t="shared" si="8"/>
        <v>93.77</v>
      </c>
      <c r="T17" s="25">
        <f t="shared" si="9"/>
        <v>47060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31.44</v>
      </c>
      <c r="D18" s="25">
        <v>15840</v>
      </c>
      <c r="E18" s="12">
        <v>0</v>
      </c>
      <c r="F18" s="25">
        <v>0</v>
      </c>
      <c r="G18" s="12">
        <f t="shared" si="0"/>
        <v>31.44</v>
      </c>
      <c r="H18" s="25">
        <f t="shared" si="1"/>
        <v>15840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31.44</v>
      </c>
      <c r="P18" s="25">
        <f t="shared" si="5"/>
        <v>15840</v>
      </c>
      <c r="Q18" s="12">
        <f t="shared" si="6"/>
        <v>0</v>
      </c>
      <c r="R18" s="25">
        <f t="shared" si="7"/>
        <v>0</v>
      </c>
      <c r="S18" s="12">
        <f t="shared" si="8"/>
        <v>31.44</v>
      </c>
      <c r="T18" s="25">
        <f t="shared" si="9"/>
        <v>15840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448.54</v>
      </c>
      <c r="D19" s="25">
        <f>SUM(D16:D18)</f>
        <v>217241</v>
      </c>
      <c r="E19" s="12">
        <f>SUM(E16:E18)</f>
        <v>2.0099999999999998</v>
      </c>
      <c r="F19" s="25">
        <f>SUM(F16:F18)</f>
        <v>314</v>
      </c>
      <c r="G19" s="12">
        <f t="shared" si="0"/>
        <v>450.55</v>
      </c>
      <c r="H19" s="25">
        <f t="shared" si="1"/>
        <v>217555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448.54</v>
      </c>
      <c r="P19" s="25">
        <f t="shared" si="5"/>
        <v>217241</v>
      </c>
      <c r="Q19" s="12">
        <f t="shared" si="6"/>
        <v>2.0099999999999998</v>
      </c>
      <c r="R19" s="25">
        <f t="shared" si="7"/>
        <v>314</v>
      </c>
      <c r="S19" s="12">
        <f t="shared" si="8"/>
        <v>450.55</v>
      </c>
      <c r="T19" s="25">
        <f t="shared" si="9"/>
        <v>217555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1045.0999999999999</v>
      </c>
      <c r="D20" s="25">
        <v>506992</v>
      </c>
      <c r="E20" s="12">
        <v>68.349999999999994</v>
      </c>
      <c r="F20" s="25">
        <v>7997</v>
      </c>
      <c r="G20" s="12">
        <f t="shared" si="0"/>
        <v>1113.4499999999998</v>
      </c>
      <c r="H20" s="25">
        <f t="shared" si="1"/>
        <v>514989</v>
      </c>
      <c r="I20" s="12">
        <v>0.59</v>
      </c>
      <c r="J20" s="25">
        <v>243</v>
      </c>
      <c r="K20" s="12">
        <v>7.0000000000000007E-2</v>
      </c>
      <c r="L20" s="25">
        <v>7</v>
      </c>
      <c r="M20" s="12">
        <f t="shared" si="2"/>
        <v>0.65999999999999992</v>
      </c>
      <c r="N20" s="25">
        <f t="shared" si="3"/>
        <v>250</v>
      </c>
      <c r="O20" s="12">
        <f t="shared" si="4"/>
        <v>1045.6899999999998</v>
      </c>
      <c r="P20" s="25">
        <f t="shared" si="5"/>
        <v>507235</v>
      </c>
      <c r="Q20" s="12">
        <f t="shared" si="6"/>
        <v>68.419999999999987</v>
      </c>
      <c r="R20" s="25">
        <f t="shared" si="7"/>
        <v>8004</v>
      </c>
      <c r="S20" s="12">
        <f t="shared" si="8"/>
        <v>1114.1099999999999</v>
      </c>
      <c r="T20" s="25">
        <f t="shared" si="9"/>
        <v>515239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58.78</v>
      </c>
      <c r="D21" s="25">
        <v>34392</v>
      </c>
      <c r="E21" s="12">
        <v>0</v>
      </c>
      <c r="F21" s="25">
        <v>0</v>
      </c>
      <c r="G21" s="12">
        <f t="shared" si="0"/>
        <v>58.78</v>
      </c>
      <c r="H21" s="25">
        <f t="shared" si="1"/>
        <v>34392</v>
      </c>
      <c r="I21" s="12">
        <v>1.2</v>
      </c>
      <c r="J21" s="25">
        <v>405</v>
      </c>
      <c r="K21" s="12">
        <v>0.35</v>
      </c>
      <c r="L21" s="25">
        <v>27</v>
      </c>
      <c r="M21" s="12">
        <f t="shared" si="2"/>
        <v>1.5499999999999998</v>
      </c>
      <c r="N21" s="25">
        <f t="shared" si="3"/>
        <v>432</v>
      </c>
      <c r="O21" s="12">
        <f t="shared" si="4"/>
        <v>59.980000000000004</v>
      </c>
      <c r="P21" s="25">
        <f t="shared" si="5"/>
        <v>34797</v>
      </c>
      <c r="Q21" s="12">
        <f t="shared" si="6"/>
        <v>0.35</v>
      </c>
      <c r="R21" s="25">
        <f t="shared" si="7"/>
        <v>27</v>
      </c>
      <c r="S21" s="12">
        <f t="shared" si="8"/>
        <v>60.330000000000005</v>
      </c>
      <c r="T21" s="25">
        <f t="shared" si="9"/>
        <v>34824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1103.8799999999999</v>
      </c>
      <c r="D22" s="25">
        <f>SUM(D20:D21)</f>
        <v>541384</v>
      </c>
      <c r="E22" s="12">
        <f>SUM(E20:E21)</f>
        <v>68.349999999999994</v>
      </c>
      <c r="F22" s="25">
        <f>SUM(F20:F21)</f>
        <v>7997</v>
      </c>
      <c r="G22" s="12">
        <f t="shared" si="0"/>
        <v>1172.2299999999998</v>
      </c>
      <c r="H22" s="25">
        <f t="shared" si="1"/>
        <v>549381</v>
      </c>
      <c r="I22" s="12">
        <f>SUM(I20:I21)</f>
        <v>1.79</v>
      </c>
      <c r="J22" s="25">
        <f>SUM(J20:J21)</f>
        <v>648</v>
      </c>
      <c r="K22" s="12">
        <f>SUM(K20:K21)</f>
        <v>0.42</v>
      </c>
      <c r="L22" s="25">
        <f>SUM(L20:L21)</f>
        <v>34</v>
      </c>
      <c r="M22" s="12">
        <f t="shared" si="2"/>
        <v>2.21</v>
      </c>
      <c r="N22" s="25">
        <f t="shared" si="3"/>
        <v>682</v>
      </c>
      <c r="O22" s="12">
        <f t="shared" si="4"/>
        <v>1105.6699999999998</v>
      </c>
      <c r="P22" s="25">
        <f t="shared" si="5"/>
        <v>542032</v>
      </c>
      <c r="Q22" s="12">
        <f t="shared" si="6"/>
        <v>68.77</v>
      </c>
      <c r="R22" s="25">
        <f t="shared" si="7"/>
        <v>8031</v>
      </c>
      <c r="S22" s="12">
        <f t="shared" si="8"/>
        <v>1174.4399999999998</v>
      </c>
      <c r="T22" s="25">
        <f t="shared" si="9"/>
        <v>550063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76.290000000000006</v>
      </c>
      <c r="D24" s="25">
        <v>31764</v>
      </c>
      <c r="E24" s="12">
        <v>0</v>
      </c>
      <c r="F24" s="25">
        <v>0</v>
      </c>
      <c r="G24" s="12">
        <f t="shared" si="0"/>
        <v>76.290000000000006</v>
      </c>
      <c r="H24" s="25">
        <f t="shared" si="1"/>
        <v>31764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76.290000000000006</v>
      </c>
      <c r="P24" s="25">
        <f t="shared" si="5"/>
        <v>31764</v>
      </c>
      <c r="Q24" s="12">
        <f t="shared" si="6"/>
        <v>0</v>
      </c>
      <c r="R24" s="25">
        <f t="shared" si="7"/>
        <v>0</v>
      </c>
      <c r="S24" s="12">
        <f t="shared" si="8"/>
        <v>76.290000000000006</v>
      </c>
      <c r="T24" s="25">
        <f t="shared" si="9"/>
        <v>31764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537.98</v>
      </c>
      <c r="D25" s="25">
        <v>218655</v>
      </c>
      <c r="E25" s="12">
        <v>8.8699999999999992</v>
      </c>
      <c r="F25" s="25">
        <v>426</v>
      </c>
      <c r="G25" s="12">
        <f t="shared" si="0"/>
        <v>546.85</v>
      </c>
      <c r="H25" s="25">
        <f t="shared" si="1"/>
        <v>219081</v>
      </c>
      <c r="I25" s="12">
        <v>4.78</v>
      </c>
      <c r="J25" s="25">
        <v>957</v>
      </c>
      <c r="K25" s="12">
        <v>0</v>
      </c>
      <c r="L25" s="25">
        <v>0</v>
      </c>
      <c r="M25" s="12">
        <f t="shared" si="2"/>
        <v>4.78</v>
      </c>
      <c r="N25" s="25">
        <f t="shared" si="3"/>
        <v>957</v>
      </c>
      <c r="O25" s="12">
        <f t="shared" si="4"/>
        <v>542.76</v>
      </c>
      <c r="P25" s="25">
        <f t="shared" si="5"/>
        <v>219612</v>
      </c>
      <c r="Q25" s="12">
        <f t="shared" si="6"/>
        <v>8.8699999999999992</v>
      </c>
      <c r="R25" s="25">
        <f t="shared" si="7"/>
        <v>426</v>
      </c>
      <c r="S25" s="12">
        <f t="shared" si="8"/>
        <v>551.63</v>
      </c>
      <c r="T25" s="25">
        <f t="shared" si="9"/>
        <v>220038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5.47</v>
      </c>
      <c r="D26" s="25">
        <v>2657</v>
      </c>
      <c r="E26" s="12">
        <v>1</v>
      </c>
      <c r="F26" s="25">
        <v>144</v>
      </c>
      <c r="G26" s="12">
        <f t="shared" si="0"/>
        <v>6.47</v>
      </c>
      <c r="H26" s="25">
        <f t="shared" si="1"/>
        <v>2801</v>
      </c>
      <c r="I26" s="12">
        <v>0.17</v>
      </c>
      <c r="J26" s="25">
        <v>35</v>
      </c>
      <c r="K26" s="12">
        <v>0</v>
      </c>
      <c r="L26" s="25">
        <v>0</v>
      </c>
      <c r="M26" s="12">
        <f t="shared" si="2"/>
        <v>0.17</v>
      </c>
      <c r="N26" s="25">
        <f t="shared" si="3"/>
        <v>35</v>
      </c>
      <c r="O26" s="12">
        <f t="shared" si="4"/>
        <v>5.64</v>
      </c>
      <c r="P26" s="25">
        <f t="shared" si="5"/>
        <v>2692</v>
      </c>
      <c r="Q26" s="12">
        <f t="shared" si="6"/>
        <v>1</v>
      </c>
      <c r="R26" s="25">
        <f t="shared" si="7"/>
        <v>144</v>
      </c>
      <c r="S26" s="12">
        <f t="shared" si="8"/>
        <v>6.64</v>
      </c>
      <c r="T26" s="25">
        <f t="shared" si="9"/>
        <v>2836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15933.46</v>
      </c>
      <c r="D27" s="26">
        <f t="shared" si="10"/>
        <v>7685972</v>
      </c>
      <c r="E27" s="19">
        <f t="shared" si="10"/>
        <v>1371.3599999999997</v>
      </c>
      <c r="F27" s="26">
        <f t="shared" si="10"/>
        <v>223249</v>
      </c>
      <c r="G27" s="19">
        <f t="shared" si="10"/>
        <v>17304.82</v>
      </c>
      <c r="H27" s="26">
        <f t="shared" si="10"/>
        <v>7909221</v>
      </c>
      <c r="I27" s="19">
        <f t="shared" si="10"/>
        <v>174.61999999999998</v>
      </c>
      <c r="J27" s="26">
        <f t="shared" si="10"/>
        <v>47520</v>
      </c>
      <c r="K27" s="19">
        <f t="shared" si="10"/>
        <v>29.28</v>
      </c>
      <c r="L27" s="26">
        <f t="shared" si="10"/>
        <v>1952</v>
      </c>
      <c r="M27" s="19">
        <f t="shared" si="10"/>
        <v>203.9</v>
      </c>
      <c r="N27" s="26">
        <f t="shared" si="10"/>
        <v>49472</v>
      </c>
      <c r="O27" s="19">
        <f t="shared" si="10"/>
        <v>16108.08</v>
      </c>
      <c r="P27" s="26">
        <f t="shared" si="10"/>
        <v>7733492</v>
      </c>
      <c r="Q27" s="19">
        <f t="shared" si="10"/>
        <v>1400.6399999999996</v>
      </c>
      <c r="R27" s="26">
        <f t="shared" si="10"/>
        <v>225201</v>
      </c>
      <c r="S27" s="19">
        <f t="shared" si="10"/>
        <v>17508.719999999998</v>
      </c>
      <c r="T27" s="26">
        <f t="shared" si="10"/>
        <v>7958693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2.68</v>
      </c>
      <c r="D33" s="29">
        <v>750</v>
      </c>
      <c r="E33" s="12">
        <v>1607.08</v>
      </c>
      <c r="F33" s="29">
        <v>266566</v>
      </c>
      <c r="G33" s="12">
        <f t="shared" ref="G33:G51" si="11">SUM(C33,E33)</f>
        <v>1609.76</v>
      </c>
      <c r="H33" s="25">
        <f t="shared" ref="H33:H51" si="12">SUM(D33,F33)</f>
        <v>267316</v>
      </c>
      <c r="I33" s="12">
        <v>0</v>
      </c>
      <c r="J33" s="29">
        <v>0</v>
      </c>
      <c r="K33" s="12">
        <v>0.66</v>
      </c>
      <c r="L33" s="29">
        <v>98</v>
      </c>
      <c r="M33" s="12">
        <f t="shared" ref="M33:M51" si="13">SUM(I33,K33)</f>
        <v>0.66</v>
      </c>
      <c r="N33" s="25">
        <f t="shared" ref="N33:N51" si="14">SUM(J33,L33)</f>
        <v>98</v>
      </c>
      <c r="O33" s="12">
        <v>82.04</v>
      </c>
      <c r="P33" s="29">
        <v>22458</v>
      </c>
      <c r="Q33" s="12">
        <v>4202.54</v>
      </c>
      <c r="R33" s="29">
        <v>721463</v>
      </c>
      <c r="S33" s="12">
        <f t="shared" ref="S33:S51" si="15">SUM(O33,Q33)</f>
        <v>4284.58</v>
      </c>
      <c r="T33" s="25">
        <f t="shared" ref="T33:T51" si="16">SUM(P33,R33)</f>
        <v>743921</v>
      </c>
      <c r="U33" s="14">
        <f t="shared" ref="U33:U51" si="17">SUM(C33,I33,O33)</f>
        <v>84.720000000000013</v>
      </c>
      <c r="V33" s="25">
        <f t="shared" ref="V33:V51" si="18">SUM(D33,J33,P33)</f>
        <v>23208</v>
      </c>
      <c r="W33" s="14">
        <f t="shared" ref="W33:W51" si="19">SUM(E33,K33,Q33)</f>
        <v>5810.28</v>
      </c>
      <c r="X33" s="25">
        <f t="shared" ref="X33:X51" si="20">SUM(F33,L33,R33)</f>
        <v>988127</v>
      </c>
      <c r="Y33" s="12">
        <f t="shared" ref="Y33:Y51" si="21">SUM(U33,W33)</f>
        <v>5895</v>
      </c>
      <c r="Z33" s="25">
        <f t="shared" ref="Z33:Z51" si="22">SUM(V33,X33)</f>
        <v>1011335</v>
      </c>
    </row>
    <row r="34" spans="1:26" ht="14.15" customHeight="1">
      <c r="A34" s="42"/>
      <c r="B34" s="6" t="s">
        <v>27</v>
      </c>
      <c r="C34" s="12">
        <v>1.02</v>
      </c>
      <c r="D34" s="29">
        <v>306</v>
      </c>
      <c r="E34" s="12">
        <v>270.83</v>
      </c>
      <c r="F34" s="29">
        <v>45926</v>
      </c>
      <c r="G34" s="12">
        <f t="shared" si="11"/>
        <v>271.84999999999997</v>
      </c>
      <c r="H34" s="25">
        <f t="shared" si="12"/>
        <v>46232</v>
      </c>
      <c r="I34" s="12">
        <v>0</v>
      </c>
      <c r="J34" s="29">
        <v>0</v>
      </c>
      <c r="K34" s="12">
        <v>0.15</v>
      </c>
      <c r="L34" s="29">
        <v>15</v>
      </c>
      <c r="M34" s="12">
        <f t="shared" si="13"/>
        <v>0.15</v>
      </c>
      <c r="N34" s="25">
        <f t="shared" si="14"/>
        <v>15</v>
      </c>
      <c r="O34" s="12">
        <v>11.86</v>
      </c>
      <c r="P34" s="29">
        <v>3211</v>
      </c>
      <c r="Q34" s="12">
        <v>697.37</v>
      </c>
      <c r="R34" s="29">
        <v>113681</v>
      </c>
      <c r="S34" s="12">
        <f t="shared" si="15"/>
        <v>709.23</v>
      </c>
      <c r="T34" s="25">
        <f t="shared" si="16"/>
        <v>116892</v>
      </c>
      <c r="U34" s="14">
        <f t="shared" si="17"/>
        <v>12.879999999999999</v>
      </c>
      <c r="V34" s="25">
        <f t="shared" si="18"/>
        <v>3517</v>
      </c>
      <c r="W34" s="14">
        <f t="shared" si="19"/>
        <v>968.34999999999991</v>
      </c>
      <c r="X34" s="25">
        <f t="shared" si="20"/>
        <v>159622</v>
      </c>
      <c r="Y34" s="12">
        <f t="shared" si="21"/>
        <v>981.2299999999999</v>
      </c>
      <c r="Z34" s="25">
        <f t="shared" si="22"/>
        <v>163139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34.93</v>
      </c>
      <c r="F35" s="29">
        <v>6068</v>
      </c>
      <c r="G35" s="12">
        <f t="shared" si="11"/>
        <v>34.93</v>
      </c>
      <c r="H35" s="25">
        <f t="shared" si="12"/>
        <v>6068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0.13</v>
      </c>
      <c r="P35" s="29">
        <v>34</v>
      </c>
      <c r="Q35" s="12">
        <v>93.6</v>
      </c>
      <c r="R35" s="29">
        <v>17329</v>
      </c>
      <c r="S35" s="12">
        <f t="shared" si="15"/>
        <v>93.72999999999999</v>
      </c>
      <c r="T35" s="25">
        <f t="shared" si="16"/>
        <v>17363</v>
      </c>
      <c r="U35" s="14">
        <f t="shared" si="17"/>
        <v>0.13</v>
      </c>
      <c r="V35" s="25">
        <f t="shared" si="18"/>
        <v>34</v>
      </c>
      <c r="W35" s="14">
        <f t="shared" si="19"/>
        <v>128.53</v>
      </c>
      <c r="X35" s="25">
        <f t="shared" si="20"/>
        <v>23397</v>
      </c>
      <c r="Y35" s="12">
        <f t="shared" si="21"/>
        <v>128.66</v>
      </c>
      <c r="Z35" s="25">
        <f t="shared" si="22"/>
        <v>23431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7.47</v>
      </c>
      <c r="F36" s="29">
        <v>1267</v>
      </c>
      <c r="G36" s="12">
        <f t="shared" si="11"/>
        <v>7.47</v>
      </c>
      <c r="H36" s="25">
        <f t="shared" si="12"/>
        <v>1267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0.1</v>
      </c>
      <c r="P36" s="29">
        <v>31</v>
      </c>
      <c r="Q36" s="12">
        <v>7.51</v>
      </c>
      <c r="R36" s="29">
        <v>1217</v>
      </c>
      <c r="S36" s="12">
        <f t="shared" si="15"/>
        <v>7.6099999999999994</v>
      </c>
      <c r="T36" s="25">
        <f t="shared" si="16"/>
        <v>1248</v>
      </c>
      <c r="U36" s="14">
        <f t="shared" si="17"/>
        <v>0.1</v>
      </c>
      <c r="V36" s="25">
        <f t="shared" si="18"/>
        <v>31</v>
      </c>
      <c r="W36" s="14">
        <f t="shared" si="19"/>
        <v>14.98</v>
      </c>
      <c r="X36" s="25">
        <f t="shared" si="20"/>
        <v>2484</v>
      </c>
      <c r="Y36" s="12">
        <f t="shared" si="21"/>
        <v>15.08</v>
      </c>
      <c r="Z36" s="25">
        <f t="shared" si="22"/>
        <v>2515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0.26</v>
      </c>
      <c r="F37" s="29">
        <v>44</v>
      </c>
      <c r="G37" s="12">
        <f t="shared" si="11"/>
        <v>0.26</v>
      </c>
      <c r="H37" s="25">
        <f t="shared" si="12"/>
        <v>44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7.2</v>
      </c>
      <c r="R37" s="29">
        <v>1202</v>
      </c>
      <c r="S37" s="12">
        <f t="shared" si="15"/>
        <v>7.2</v>
      </c>
      <c r="T37" s="25">
        <f t="shared" si="16"/>
        <v>1202</v>
      </c>
      <c r="U37" s="14">
        <f t="shared" si="17"/>
        <v>0</v>
      </c>
      <c r="V37" s="25">
        <f t="shared" si="18"/>
        <v>0</v>
      </c>
      <c r="W37" s="14">
        <f t="shared" si="19"/>
        <v>7.46</v>
      </c>
      <c r="X37" s="25">
        <f t="shared" si="20"/>
        <v>1246</v>
      </c>
      <c r="Y37" s="12">
        <f t="shared" si="21"/>
        <v>7.46</v>
      </c>
      <c r="Z37" s="25">
        <f t="shared" si="22"/>
        <v>1246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43.08</v>
      </c>
      <c r="F38" s="29">
        <v>5735</v>
      </c>
      <c r="G38" s="12">
        <f t="shared" si="11"/>
        <v>43.08</v>
      </c>
      <c r="H38" s="25">
        <f t="shared" si="12"/>
        <v>5735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7.39</v>
      </c>
      <c r="R38" s="29">
        <v>1077</v>
      </c>
      <c r="S38" s="12">
        <f t="shared" si="15"/>
        <v>7.39</v>
      </c>
      <c r="T38" s="25">
        <f t="shared" si="16"/>
        <v>1077</v>
      </c>
      <c r="U38" s="14">
        <f t="shared" si="17"/>
        <v>0</v>
      </c>
      <c r="V38" s="25">
        <f t="shared" si="18"/>
        <v>0</v>
      </c>
      <c r="W38" s="14">
        <f t="shared" si="19"/>
        <v>50.47</v>
      </c>
      <c r="X38" s="25">
        <f t="shared" si="20"/>
        <v>6812</v>
      </c>
      <c r="Y38" s="12">
        <f t="shared" si="21"/>
        <v>50.47</v>
      </c>
      <c r="Z38" s="25">
        <f t="shared" si="22"/>
        <v>6812</v>
      </c>
    </row>
    <row r="39" spans="1:26" ht="14.15" customHeight="1">
      <c r="A39" s="42"/>
      <c r="B39" s="6" t="s">
        <v>32</v>
      </c>
      <c r="C39" s="12">
        <v>1.01</v>
      </c>
      <c r="D39" s="29">
        <v>293</v>
      </c>
      <c r="E39" s="12">
        <v>184.88</v>
      </c>
      <c r="F39" s="29">
        <v>26984</v>
      </c>
      <c r="G39" s="12">
        <f t="shared" si="11"/>
        <v>185.89</v>
      </c>
      <c r="H39" s="25">
        <f t="shared" si="12"/>
        <v>27277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7.22</v>
      </c>
      <c r="P39" s="29">
        <v>1885</v>
      </c>
      <c r="Q39" s="12">
        <v>288.89999999999998</v>
      </c>
      <c r="R39" s="29">
        <v>46177</v>
      </c>
      <c r="S39" s="12">
        <f t="shared" si="15"/>
        <v>296.12</v>
      </c>
      <c r="T39" s="25">
        <f t="shared" si="16"/>
        <v>48062</v>
      </c>
      <c r="U39" s="14">
        <f t="shared" si="17"/>
        <v>8.23</v>
      </c>
      <c r="V39" s="25">
        <f t="shared" si="18"/>
        <v>2178</v>
      </c>
      <c r="W39" s="14">
        <f t="shared" si="19"/>
        <v>473.78</v>
      </c>
      <c r="X39" s="25">
        <f t="shared" si="20"/>
        <v>73161</v>
      </c>
      <c r="Y39" s="12">
        <f t="shared" si="21"/>
        <v>482.01</v>
      </c>
      <c r="Z39" s="25">
        <f t="shared" si="22"/>
        <v>75339</v>
      </c>
    </row>
    <row r="40" spans="1:26" ht="14.15" customHeight="1">
      <c r="A40" s="42"/>
      <c r="B40" s="6" t="s">
        <v>33</v>
      </c>
      <c r="C40" s="12">
        <f>SUM(C33:C39)</f>
        <v>4.71</v>
      </c>
      <c r="D40" s="25">
        <f>SUM(D33:D39)</f>
        <v>1349</v>
      </c>
      <c r="E40" s="12">
        <f>SUM(E33:E39)</f>
        <v>2148.5299999999997</v>
      </c>
      <c r="F40" s="25">
        <f>SUM(F33:F39)</f>
        <v>352590</v>
      </c>
      <c r="G40" s="12">
        <f t="shared" si="11"/>
        <v>2153.2399999999998</v>
      </c>
      <c r="H40" s="25">
        <f t="shared" si="12"/>
        <v>353939</v>
      </c>
      <c r="I40" s="12">
        <f>SUM(I33:I39)</f>
        <v>0</v>
      </c>
      <c r="J40" s="25">
        <f>SUM(J33:J39)</f>
        <v>0</v>
      </c>
      <c r="K40" s="12">
        <f>SUM(K33:K39)</f>
        <v>0.81</v>
      </c>
      <c r="L40" s="25">
        <f>SUM(L33:L39)</f>
        <v>113</v>
      </c>
      <c r="M40" s="12">
        <f t="shared" si="13"/>
        <v>0.81</v>
      </c>
      <c r="N40" s="25">
        <f t="shared" si="14"/>
        <v>113</v>
      </c>
      <c r="O40" s="12">
        <f>SUM(O33:O39)</f>
        <v>101.35</v>
      </c>
      <c r="P40" s="25">
        <f>SUM(P33:P39)</f>
        <v>27619</v>
      </c>
      <c r="Q40" s="12">
        <f>SUM(Q33:Q39)</f>
        <v>5304.51</v>
      </c>
      <c r="R40" s="25">
        <f>SUM(R33:R39)</f>
        <v>902146</v>
      </c>
      <c r="S40" s="12">
        <f t="shared" si="15"/>
        <v>5405.8600000000006</v>
      </c>
      <c r="T40" s="25">
        <f t="shared" si="16"/>
        <v>929765</v>
      </c>
      <c r="U40" s="14">
        <f t="shared" si="17"/>
        <v>106.05999999999999</v>
      </c>
      <c r="V40" s="25">
        <f t="shared" si="18"/>
        <v>28968</v>
      </c>
      <c r="W40" s="14">
        <f t="shared" si="19"/>
        <v>7453.85</v>
      </c>
      <c r="X40" s="25">
        <f t="shared" si="20"/>
        <v>1254849</v>
      </c>
      <c r="Y40" s="12">
        <f t="shared" si="21"/>
        <v>7559.9100000000008</v>
      </c>
      <c r="Z40" s="25">
        <f t="shared" si="22"/>
        <v>1283817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1.36</v>
      </c>
      <c r="F41" s="25">
        <v>227</v>
      </c>
      <c r="G41" s="12">
        <f t="shared" si="11"/>
        <v>1.36</v>
      </c>
      <c r="H41" s="25">
        <f t="shared" si="12"/>
        <v>227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0.17</v>
      </c>
      <c r="P41" s="25">
        <v>45</v>
      </c>
      <c r="Q41" s="12">
        <v>3.46</v>
      </c>
      <c r="R41" s="25">
        <v>538</v>
      </c>
      <c r="S41" s="12">
        <f t="shared" si="15"/>
        <v>3.63</v>
      </c>
      <c r="T41" s="25">
        <f t="shared" si="16"/>
        <v>583</v>
      </c>
      <c r="U41" s="14">
        <f t="shared" si="17"/>
        <v>0.17</v>
      </c>
      <c r="V41" s="25">
        <f t="shared" si="18"/>
        <v>45</v>
      </c>
      <c r="W41" s="14">
        <f t="shared" si="19"/>
        <v>4.82</v>
      </c>
      <c r="X41" s="25">
        <f t="shared" si="20"/>
        <v>765</v>
      </c>
      <c r="Y41" s="12">
        <f t="shared" si="21"/>
        <v>4.99</v>
      </c>
      <c r="Z41" s="25">
        <f t="shared" si="22"/>
        <v>810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17.23</v>
      </c>
      <c r="R42" s="25">
        <v>2771</v>
      </c>
      <c r="S42" s="12">
        <f t="shared" si="15"/>
        <v>17.23</v>
      </c>
      <c r="T42" s="25">
        <f t="shared" si="16"/>
        <v>2771</v>
      </c>
      <c r="U42" s="14">
        <f t="shared" si="17"/>
        <v>0</v>
      </c>
      <c r="V42" s="25">
        <f t="shared" si="18"/>
        <v>0</v>
      </c>
      <c r="W42" s="14">
        <f t="shared" si="19"/>
        <v>17.23</v>
      </c>
      <c r="X42" s="25">
        <f t="shared" si="20"/>
        <v>2771</v>
      </c>
      <c r="Y42" s="12">
        <f t="shared" si="21"/>
        <v>17.23</v>
      </c>
      <c r="Z42" s="25">
        <f t="shared" si="22"/>
        <v>2771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0.21</v>
      </c>
      <c r="F43" s="25">
        <v>32</v>
      </c>
      <c r="G43" s="12">
        <f t="shared" si="11"/>
        <v>0.21</v>
      </c>
      <c r="H43" s="25">
        <f t="shared" si="12"/>
        <v>32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1.57</v>
      </c>
      <c r="R43" s="25">
        <v>254</v>
      </c>
      <c r="S43" s="12">
        <f t="shared" si="15"/>
        <v>1.57</v>
      </c>
      <c r="T43" s="25">
        <f t="shared" si="16"/>
        <v>254</v>
      </c>
      <c r="U43" s="14">
        <f t="shared" si="17"/>
        <v>0</v>
      </c>
      <c r="V43" s="25">
        <f t="shared" si="18"/>
        <v>0</v>
      </c>
      <c r="W43" s="14">
        <f t="shared" si="19"/>
        <v>1.78</v>
      </c>
      <c r="X43" s="25">
        <f t="shared" si="20"/>
        <v>286</v>
      </c>
      <c r="Y43" s="12">
        <f t="shared" si="21"/>
        <v>1.78</v>
      </c>
      <c r="Z43" s="25">
        <f t="shared" si="22"/>
        <v>286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1.57</v>
      </c>
      <c r="F44" s="25">
        <f>SUM(F41:F43)</f>
        <v>259</v>
      </c>
      <c r="G44" s="12">
        <f t="shared" si="11"/>
        <v>1.57</v>
      </c>
      <c r="H44" s="25">
        <f t="shared" si="12"/>
        <v>259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0.17</v>
      </c>
      <c r="P44" s="25">
        <f>SUM(P41:P43)</f>
        <v>45</v>
      </c>
      <c r="Q44" s="12">
        <f>SUM(Q41:Q43)</f>
        <v>22.26</v>
      </c>
      <c r="R44" s="25">
        <f>SUM(R41:R43)</f>
        <v>3563</v>
      </c>
      <c r="S44" s="12">
        <f t="shared" si="15"/>
        <v>22.430000000000003</v>
      </c>
      <c r="T44" s="25">
        <f t="shared" si="16"/>
        <v>3608</v>
      </c>
      <c r="U44" s="14">
        <f t="shared" si="17"/>
        <v>0.17</v>
      </c>
      <c r="V44" s="25">
        <f t="shared" si="18"/>
        <v>45</v>
      </c>
      <c r="W44" s="14">
        <f t="shared" si="19"/>
        <v>23.830000000000002</v>
      </c>
      <c r="X44" s="25">
        <f t="shared" si="20"/>
        <v>3822</v>
      </c>
      <c r="Y44" s="12">
        <f t="shared" si="21"/>
        <v>24.000000000000004</v>
      </c>
      <c r="Z44" s="25">
        <f t="shared" si="22"/>
        <v>3867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65.790000000000006</v>
      </c>
      <c r="F45" s="25">
        <v>10290</v>
      </c>
      <c r="G45" s="12">
        <f t="shared" si="11"/>
        <v>65.790000000000006</v>
      </c>
      <c r="H45" s="25">
        <f t="shared" si="12"/>
        <v>10290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1.43</v>
      </c>
      <c r="P45" s="25">
        <v>384</v>
      </c>
      <c r="Q45" s="12">
        <v>206.39</v>
      </c>
      <c r="R45" s="25">
        <v>34063</v>
      </c>
      <c r="S45" s="12">
        <f t="shared" si="15"/>
        <v>207.82</v>
      </c>
      <c r="T45" s="25">
        <f t="shared" si="16"/>
        <v>34447</v>
      </c>
      <c r="U45" s="14">
        <f t="shared" si="17"/>
        <v>1.43</v>
      </c>
      <c r="V45" s="25">
        <f t="shared" si="18"/>
        <v>384</v>
      </c>
      <c r="W45" s="14">
        <f t="shared" si="19"/>
        <v>272.18</v>
      </c>
      <c r="X45" s="25">
        <f t="shared" si="20"/>
        <v>44353</v>
      </c>
      <c r="Y45" s="12">
        <f t="shared" si="21"/>
        <v>273.61</v>
      </c>
      <c r="Z45" s="25">
        <f t="shared" si="22"/>
        <v>44737</v>
      </c>
    </row>
    <row r="46" spans="1:26" ht="14.15" customHeight="1">
      <c r="A46" s="42"/>
      <c r="B46" s="6" t="s">
        <v>40</v>
      </c>
      <c r="C46" s="12">
        <v>0.25</v>
      </c>
      <c r="D46" s="25">
        <v>75</v>
      </c>
      <c r="E46" s="12">
        <v>0.39</v>
      </c>
      <c r="F46" s="25">
        <v>77</v>
      </c>
      <c r="G46" s="12">
        <f t="shared" si="11"/>
        <v>0.64</v>
      </c>
      <c r="H46" s="25">
        <f t="shared" si="12"/>
        <v>152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6.65</v>
      </c>
      <c r="R46" s="25">
        <v>1309</v>
      </c>
      <c r="S46" s="12">
        <f t="shared" si="15"/>
        <v>6.65</v>
      </c>
      <c r="T46" s="25">
        <f t="shared" si="16"/>
        <v>1309</v>
      </c>
      <c r="U46" s="14">
        <f t="shared" si="17"/>
        <v>0.25</v>
      </c>
      <c r="V46" s="25">
        <f t="shared" si="18"/>
        <v>75</v>
      </c>
      <c r="W46" s="14">
        <f t="shared" si="19"/>
        <v>7.04</v>
      </c>
      <c r="X46" s="25">
        <f t="shared" si="20"/>
        <v>1386</v>
      </c>
      <c r="Y46" s="12">
        <f t="shared" si="21"/>
        <v>7.29</v>
      </c>
      <c r="Z46" s="25">
        <f t="shared" si="22"/>
        <v>1461</v>
      </c>
    </row>
    <row r="47" spans="1:26" ht="14.15" customHeight="1">
      <c r="A47" s="42"/>
      <c r="B47" s="6" t="s">
        <v>33</v>
      </c>
      <c r="C47" s="12">
        <f>SUM(C45:C46)</f>
        <v>0.25</v>
      </c>
      <c r="D47" s="25">
        <f>SUM(D45:D46)</f>
        <v>75</v>
      </c>
      <c r="E47" s="12">
        <f>SUM(E45:E46)</f>
        <v>66.180000000000007</v>
      </c>
      <c r="F47" s="25">
        <f>SUM(F45:F46)</f>
        <v>10367</v>
      </c>
      <c r="G47" s="12">
        <f t="shared" si="11"/>
        <v>66.430000000000007</v>
      </c>
      <c r="H47" s="25">
        <f t="shared" si="12"/>
        <v>10442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1.43</v>
      </c>
      <c r="P47" s="25">
        <f>SUM(P45:P46)</f>
        <v>384</v>
      </c>
      <c r="Q47" s="12">
        <f>SUM(Q45:Q46)</f>
        <v>213.04</v>
      </c>
      <c r="R47" s="25">
        <f>SUM(R45:R46)</f>
        <v>35372</v>
      </c>
      <c r="S47" s="12">
        <f t="shared" si="15"/>
        <v>214.47</v>
      </c>
      <c r="T47" s="25">
        <f t="shared" si="16"/>
        <v>35756</v>
      </c>
      <c r="U47" s="14">
        <f t="shared" si="17"/>
        <v>1.68</v>
      </c>
      <c r="V47" s="25">
        <f t="shared" si="18"/>
        <v>459</v>
      </c>
      <c r="W47" s="14">
        <f t="shared" si="19"/>
        <v>279.22000000000003</v>
      </c>
      <c r="X47" s="25">
        <f t="shared" si="20"/>
        <v>45739</v>
      </c>
      <c r="Y47" s="12">
        <f t="shared" si="21"/>
        <v>280.90000000000003</v>
      </c>
      <c r="Z47" s="25">
        <f t="shared" si="22"/>
        <v>46198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0.86</v>
      </c>
      <c r="F49" s="29">
        <v>138</v>
      </c>
      <c r="G49" s="12">
        <f t="shared" si="11"/>
        <v>0.86</v>
      </c>
      <c r="H49" s="25">
        <f t="shared" si="12"/>
        <v>138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0.86</v>
      </c>
      <c r="X49" s="25">
        <f t="shared" si="20"/>
        <v>138</v>
      </c>
      <c r="Y49" s="12">
        <f t="shared" si="21"/>
        <v>0.86</v>
      </c>
      <c r="Z49" s="25">
        <f t="shared" si="22"/>
        <v>138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21.95</v>
      </c>
      <c r="F50" s="29">
        <v>1352</v>
      </c>
      <c r="G50" s="12">
        <f t="shared" si="11"/>
        <v>21.95</v>
      </c>
      <c r="H50" s="25">
        <f t="shared" si="12"/>
        <v>1352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55.82</v>
      </c>
      <c r="R50" s="29">
        <v>8356</v>
      </c>
      <c r="S50" s="12">
        <f t="shared" si="15"/>
        <v>55.82</v>
      </c>
      <c r="T50" s="25">
        <f t="shared" si="16"/>
        <v>8356</v>
      </c>
      <c r="U50" s="14">
        <f t="shared" si="17"/>
        <v>0</v>
      </c>
      <c r="V50" s="25">
        <f t="shared" si="18"/>
        <v>0</v>
      </c>
      <c r="W50" s="14">
        <f t="shared" si="19"/>
        <v>77.77</v>
      </c>
      <c r="X50" s="25">
        <f t="shared" si="20"/>
        <v>9708</v>
      </c>
      <c r="Y50" s="12">
        <f t="shared" si="21"/>
        <v>77.77</v>
      </c>
      <c r="Z50" s="25">
        <f t="shared" si="22"/>
        <v>9708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1.8</v>
      </c>
      <c r="F51" s="29">
        <v>258</v>
      </c>
      <c r="G51" s="12">
        <f t="shared" si="11"/>
        <v>1.8</v>
      </c>
      <c r="H51" s="25">
        <f t="shared" si="12"/>
        <v>258</v>
      </c>
      <c r="I51" s="12">
        <v>0</v>
      </c>
      <c r="J51" s="29">
        <v>0</v>
      </c>
      <c r="K51" s="12">
        <v>0.01</v>
      </c>
      <c r="L51" s="29">
        <v>2</v>
      </c>
      <c r="M51" s="12">
        <f t="shared" si="13"/>
        <v>0.01</v>
      </c>
      <c r="N51" s="25">
        <f t="shared" si="14"/>
        <v>2</v>
      </c>
      <c r="O51" s="12">
        <v>0</v>
      </c>
      <c r="P51" s="29">
        <v>0</v>
      </c>
      <c r="Q51" s="12">
        <v>5.67</v>
      </c>
      <c r="R51" s="29">
        <v>1047</v>
      </c>
      <c r="S51" s="12">
        <f t="shared" si="15"/>
        <v>5.67</v>
      </c>
      <c r="T51" s="25">
        <f t="shared" si="16"/>
        <v>1047</v>
      </c>
      <c r="U51" s="14">
        <f t="shared" si="17"/>
        <v>0</v>
      </c>
      <c r="V51" s="25">
        <f t="shared" si="18"/>
        <v>0</v>
      </c>
      <c r="W51" s="14">
        <f t="shared" si="19"/>
        <v>7.48</v>
      </c>
      <c r="X51" s="25">
        <f t="shared" si="20"/>
        <v>1307</v>
      </c>
      <c r="Y51" s="12">
        <f t="shared" si="21"/>
        <v>7.48</v>
      </c>
      <c r="Z51" s="25">
        <f t="shared" si="22"/>
        <v>1307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4.96</v>
      </c>
      <c r="D52" s="26">
        <f t="shared" si="23"/>
        <v>1424</v>
      </c>
      <c r="E52" s="19">
        <f t="shared" si="23"/>
        <v>2240.89</v>
      </c>
      <c r="F52" s="26">
        <f t="shared" si="23"/>
        <v>364964</v>
      </c>
      <c r="G52" s="19">
        <f t="shared" si="23"/>
        <v>2245.85</v>
      </c>
      <c r="H52" s="26">
        <f t="shared" si="23"/>
        <v>366388</v>
      </c>
      <c r="I52" s="19">
        <f t="shared" si="23"/>
        <v>0</v>
      </c>
      <c r="J52" s="26">
        <f t="shared" si="23"/>
        <v>0</v>
      </c>
      <c r="K52" s="19">
        <f t="shared" si="23"/>
        <v>0.82000000000000006</v>
      </c>
      <c r="L52" s="26">
        <f t="shared" si="23"/>
        <v>115</v>
      </c>
      <c r="M52" s="19">
        <f t="shared" si="23"/>
        <v>0.82000000000000006</v>
      </c>
      <c r="N52" s="26">
        <f t="shared" si="23"/>
        <v>115</v>
      </c>
      <c r="O52" s="19">
        <f t="shared" si="23"/>
        <v>102.95</v>
      </c>
      <c r="P52" s="26">
        <f t="shared" si="23"/>
        <v>28048</v>
      </c>
      <c r="Q52" s="19">
        <f t="shared" ref="Q52:Z52" si="24">SUM(Q40,Q44,Q47,Q48:Q51)</f>
        <v>5601.3</v>
      </c>
      <c r="R52" s="26">
        <f t="shared" si="24"/>
        <v>950484</v>
      </c>
      <c r="S52" s="19">
        <f t="shared" si="24"/>
        <v>5704.2500000000009</v>
      </c>
      <c r="T52" s="26">
        <f t="shared" si="24"/>
        <v>978532</v>
      </c>
      <c r="U52" s="19">
        <f t="shared" si="24"/>
        <v>107.91</v>
      </c>
      <c r="V52" s="26">
        <f t="shared" si="24"/>
        <v>29472</v>
      </c>
      <c r="W52" s="19">
        <f t="shared" si="24"/>
        <v>7843.01</v>
      </c>
      <c r="X52" s="26">
        <f t="shared" si="24"/>
        <v>1315563</v>
      </c>
      <c r="Y52" s="19">
        <f t="shared" si="24"/>
        <v>7950.92</v>
      </c>
      <c r="Z52" s="26">
        <f t="shared" si="24"/>
        <v>1345035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11905.89</v>
      </c>
      <c r="D58" s="25">
        <f t="shared" ref="D58:D76" si="26">SUM(V33,P8)</f>
        <v>5711882</v>
      </c>
      <c r="E58" s="14">
        <f t="shared" ref="E58:E76" si="27">SUM(W33,Q8)</f>
        <v>6751.37</v>
      </c>
      <c r="F58" s="25">
        <f t="shared" ref="F58:F76" si="28">SUM(X33,R8)</f>
        <v>1143400</v>
      </c>
      <c r="G58" s="14">
        <f t="shared" ref="G58:G76" si="29">SUM(Y33,S8)</f>
        <v>18657.260000000002</v>
      </c>
      <c r="H58" s="25">
        <f t="shared" ref="H58:H76" si="30">SUM(Z33,T8)</f>
        <v>6855282</v>
      </c>
      <c r="I58" s="15">
        <v>119.85</v>
      </c>
      <c r="J58" s="29">
        <v>737.77</v>
      </c>
      <c r="K58" s="17">
        <v>21.25</v>
      </c>
      <c r="L58" s="32">
        <v>1221.02</v>
      </c>
      <c r="M58" s="18">
        <v>1271727</v>
      </c>
      <c r="N58" s="25">
        <v>0.26</v>
      </c>
      <c r="O58" s="17">
        <f t="shared" ref="O58:O76" si="31">SUM(G58,I58,J58:L58,N58)</f>
        <v>20757.41</v>
      </c>
    </row>
    <row r="59" spans="1:26" ht="14.15" customHeight="1">
      <c r="A59" s="42"/>
      <c r="B59" s="6" t="s">
        <v>27</v>
      </c>
      <c r="C59" s="14">
        <f t="shared" si="25"/>
        <v>1091.19</v>
      </c>
      <c r="D59" s="25">
        <f t="shared" si="26"/>
        <v>547342</v>
      </c>
      <c r="E59" s="14">
        <f t="shared" si="27"/>
        <v>1158.6099999999999</v>
      </c>
      <c r="F59" s="25">
        <f t="shared" si="28"/>
        <v>193832</v>
      </c>
      <c r="G59" s="14">
        <f t="shared" si="29"/>
        <v>2249.7999999999997</v>
      </c>
      <c r="H59" s="25">
        <f t="shared" si="30"/>
        <v>741174</v>
      </c>
      <c r="I59" s="15">
        <v>17.239999999999998</v>
      </c>
      <c r="J59" s="29">
        <v>360.08</v>
      </c>
      <c r="K59" s="17">
        <v>2.62</v>
      </c>
      <c r="L59" s="32">
        <v>87.07</v>
      </c>
      <c r="M59" s="18">
        <v>85079</v>
      </c>
      <c r="N59" s="25">
        <v>0</v>
      </c>
      <c r="O59" s="17">
        <f t="shared" si="31"/>
        <v>2716.8099999999995</v>
      </c>
    </row>
    <row r="60" spans="1:26" ht="14.15" customHeight="1">
      <c r="A60" s="42"/>
      <c r="B60" s="6" t="s">
        <v>28</v>
      </c>
      <c r="C60" s="14">
        <f t="shared" si="25"/>
        <v>339.56</v>
      </c>
      <c r="D60" s="25">
        <f t="shared" si="26"/>
        <v>145213</v>
      </c>
      <c r="E60" s="14">
        <f t="shared" si="27"/>
        <v>175.29</v>
      </c>
      <c r="F60" s="25">
        <f t="shared" si="28"/>
        <v>29894</v>
      </c>
      <c r="G60" s="14">
        <f t="shared" si="29"/>
        <v>514.85</v>
      </c>
      <c r="H60" s="25">
        <f t="shared" si="30"/>
        <v>175107</v>
      </c>
      <c r="I60" s="15">
        <v>8.2799999999999994</v>
      </c>
      <c r="J60" s="29">
        <v>24.03</v>
      </c>
      <c r="K60" s="17">
        <v>0.35</v>
      </c>
      <c r="L60" s="32">
        <v>12.11</v>
      </c>
      <c r="M60" s="18">
        <v>12542</v>
      </c>
      <c r="N60" s="25">
        <v>0</v>
      </c>
      <c r="O60" s="17">
        <f t="shared" si="31"/>
        <v>559.62</v>
      </c>
    </row>
    <row r="61" spans="1:26" ht="14.15" customHeight="1">
      <c r="A61" s="42"/>
      <c r="B61" s="6" t="s">
        <v>29</v>
      </c>
      <c r="C61" s="14">
        <f t="shared" si="25"/>
        <v>45.51</v>
      </c>
      <c r="D61" s="25">
        <f t="shared" si="26"/>
        <v>21740</v>
      </c>
      <c r="E61" s="14">
        <f t="shared" si="27"/>
        <v>29.22</v>
      </c>
      <c r="F61" s="25">
        <f t="shared" si="28"/>
        <v>4626</v>
      </c>
      <c r="G61" s="14">
        <f t="shared" si="29"/>
        <v>74.73</v>
      </c>
      <c r="H61" s="25">
        <f t="shared" si="30"/>
        <v>26366</v>
      </c>
      <c r="I61" s="15">
        <v>0</v>
      </c>
      <c r="J61" s="29">
        <v>5.45</v>
      </c>
      <c r="K61" s="17">
        <v>0</v>
      </c>
      <c r="L61" s="32">
        <v>0.28000000000000003</v>
      </c>
      <c r="M61" s="18">
        <v>272</v>
      </c>
      <c r="N61" s="25">
        <v>0</v>
      </c>
      <c r="O61" s="17">
        <f t="shared" si="31"/>
        <v>80.460000000000008</v>
      </c>
    </row>
    <row r="62" spans="1:26" ht="14.15" customHeight="1">
      <c r="A62" s="42"/>
      <c r="B62" s="6" t="s">
        <v>30</v>
      </c>
      <c r="C62" s="14">
        <f t="shared" si="25"/>
        <v>18.040000000000003</v>
      </c>
      <c r="D62" s="25">
        <f t="shared" si="26"/>
        <v>9346</v>
      </c>
      <c r="E62" s="14">
        <f t="shared" si="27"/>
        <v>9.24</v>
      </c>
      <c r="F62" s="25">
        <f t="shared" si="28"/>
        <v>1516</v>
      </c>
      <c r="G62" s="14">
        <f t="shared" si="29"/>
        <v>27.280000000000005</v>
      </c>
      <c r="H62" s="25">
        <f t="shared" si="30"/>
        <v>10862</v>
      </c>
      <c r="I62" s="15">
        <v>0.09</v>
      </c>
      <c r="J62" s="29">
        <v>1.33</v>
      </c>
      <c r="K62" s="17">
        <v>0</v>
      </c>
      <c r="L62" s="32">
        <v>1.77</v>
      </c>
      <c r="M62" s="18">
        <v>1870</v>
      </c>
      <c r="N62" s="25">
        <v>0</v>
      </c>
      <c r="O62" s="17">
        <f t="shared" si="31"/>
        <v>30.470000000000002</v>
      </c>
    </row>
    <row r="63" spans="1:26" ht="14.15" customHeight="1">
      <c r="A63" s="42"/>
      <c r="B63" s="6" t="s">
        <v>31</v>
      </c>
      <c r="C63" s="14">
        <f t="shared" si="25"/>
        <v>94.03</v>
      </c>
      <c r="D63" s="25">
        <f t="shared" si="26"/>
        <v>46862</v>
      </c>
      <c r="E63" s="14">
        <f t="shared" si="27"/>
        <v>60.72</v>
      </c>
      <c r="F63" s="25">
        <f t="shared" si="28"/>
        <v>8208</v>
      </c>
      <c r="G63" s="14">
        <f t="shared" si="29"/>
        <v>154.75</v>
      </c>
      <c r="H63" s="25">
        <f t="shared" si="30"/>
        <v>55070</v>
      </c>
      <c r="I63" s="15">
        <v>0</v>
      </c>
      <c r="J63" s="29">
        <v>30.63</v>
      </c>
      <c r="K63" s="17">
        <v>0.2</v>
      </c>
      <c r="L63" s="32">
        <v>0.85</v>
      </c>
      <c r="M63" s="18">
        <v>680</v>
      </c>
      <c r="N63" s="25">
        <v>0</v>
      </c>
      <c r="O63" s="17">
        <f t="shared" si="31"/>
        <v>186.42999999999998</v>
      </c>
    </row>
    <row r="64" spans="1:26" ht="14.15" customHeight="1">
      <c r="A64" s="42"/>
      <c r="B64" s="6" t="s">
        <v>32</v>
      </c>
      <c r="C64" s="14">
        <f t="shared" si="25"/>
        <v>541.02</v>
      </c>
      <c r="D64" s="25">
        <f t="shared" si="26"/>
        <v>266734</v>
      </c>
      <c r="E64" s="14">
        <f t="shared" si="27"/>
        <v>589.39</v>
      </c>
      <c r="F64" s="25">
        <f t="shared" si="28"/>
        <v>89659</v>
      </c>
      <c r="G64" s="14">
        <f t="shared" si="29"/>
        <v>1130.4099999999999</v>
      </c>
      <c r="H64" s="25">
        <f t="shared" si="30"/>
        <v>356393</v>
      </c>
      <c r="I64" s="15">
        <v>12.29</v>
      </c>
      <c r="J64" s="29">
        <v>126.56</v>
      </c>
      <c r="K64" s="17">
        <v>0.37</v>
      </c>
      <c r="L64" s="32">
        <v>20.9</v>
      </c>
      <c r="M64" s="18">
        <v>17654</v>
      </c>
      <c r="N64" s="36">
        <v>0</v>
      </c>
      <c r="O64" s="16">
        <f t="shared" si="31"/>
        <v>1290.5299999999997</v>
      </c>
    </row>
    <row r="65" spans="1:15" ht="14.15" customHeight="1">
      <c r="A65" s="42"/>
      <c r="B65" s="6" t="s">
        <v>33</v>
      </c>
      <c r="C65" s="14">
        <f t="shared" si="25"/>
        <v>14035.239999999998</v>
      </c>
      <c r="D65" s="25">
        <f t="shared" si="26"/>
        <v>6749119</v>
      </c>
      <c r="E65" s="14">
        <f t="shared" si="27"/>
        <v>8773.84</v>
      </c>
      <c r="F65" s="25">
        <f t="shared" si="28"/>
        <v>1471135</v>
      </c>
      <c r="G65" s="14">
        <f t="shared" si="29"/>
        <v>22809.079999999998</v>
      </c>
      <c r="H65" s="25">
        <f t="shared" si="30"/>
        <v>8220254</v>
      </c>
      <c r="I65" s="12">
        <f t="shared" ref="I65:N65" si="32">SUM(I58:I64)</f>
        <v>157.75</v>
      </c>
      <c r="J65" s="32">
        <f t="shared" si="32"/>
        <v>1285.8499999999999</v>
      </c>
      <c r="K65" s="12">
        <f t="shared" si="32"/>
        <v>24.790000000000003</v>
      </c>
      <c r="L65" s="32">
        <f t="shared" si="32"/>
        <v>1343.9999999999998</v>
      </c>
      <c r="M65" s="18">
        <f t="shared" si="32"/>
        <v>1389824</v>
      </c>
      <c r="N65" s="36">
        <f t="shared" si="32"/>
        <v>0.26</v>
      </c>
      <c r="O65" s="16">
        <f t="shared" si="31"/>
        <v>25621.729999999996</v>
      </c>
    </row>
    <row r="66" spans="1:15" ht="14.15" customHeight="1">
      <c r="A66" s="42" t="s">
        <v>34</v>
      </c>
      <c r="B66" s="6" t="s">
        <v>35</v>
      </c>
      <c r="C66" s="14">
        <f t="shared" si="25"/>
        <v>324.55</v>
      </c>
      <c r="D66" s="25">
        <f t="shared" si="26"/>
        <v>154542</v>
      </c>
      <c r="E66" s="14">
        <f t="shared" si="27"/>
        <v>5.78</v>
      </c>
      <c r="F66" s="25">
        <f t="shared" si="28"/>
        <v>923</v>
      </c>
      <c r="G66" s="14">
        <f t="shared" si="29"/>
        <v>330.33</v>
      </c>
      <c r="H66" s="25">
        <f t="shared" si="30"/>
        <v>155465</v>
      </c>
      <c r="I66" s="12">
        <v>0</v>
      </c>
      <c r="J66" s="32">
        <v>6.15</v>
      </c>
      <c r="K66" s="12">
        <v>18.84</v>
      </c>
      <c r="L66" s="32">
        <v>0.67</v>
      </c>
      <c r="M66" s="18">
        <v>764</v>
      </c>
      <c r="N66" s="36">
        <v>0</v>
      </c>
      <c r="O66" s="16">
        <f t="shared" si="31"/>
        <v>355.98999999999995</v>
      </c>
    </row>
    <row r="67" spans="1:15" ht="14.15" customHeight="1">
      <c r="A67" s="42"/>
      <c r="B67" s="6" t="s">
        <v>36</v>
      </c>
      <c r="C67" s="14">
        <f t="shared" si="25"/>
        <v>92.72</v>
      </c>
      <c r="D67" s="25">
        <f t="shared" si="26"/>
        <v>46904</v>
      </c>
      <c r="E67" s="14">
        <f t="shared" si="27"/>
        <v>18.28</v>
      </c>
      <c r="F67" s="25">
        <f t="shared" si="28"/>
        <v>2927</v>
      </c>
      <c r="G67" s="14">
        <f t="shared" si="29"/>
        <v>111</v>
      </c>
      <c r="H67" s="25">
        <f t="shared" si="30"/>
        <v>49831</v>
      </c>
      <c r="I67" s="12">
        <v>10.92</v>
      </c>
      <c r="J67" s="32">
        <v>0.22</v>
      </c>
      <c r="K67" s="12">
        <v>16.68</v>
      </c>
      <c r="L67" s="32">
        <v>0</v>
      </c>
      <c r="M67" s="18">
        <v>0</v>
      </c>
      <c r="N67" s="36">
        <v>0</v>
      </c>
      <c r="O67" s="16">
        <f t="shared" si="31"/>
        <v>138.82</v>
      </c>
    </row>
    <row r="68" spans="1:15" ht="14.15" customHeight="1">
      <c r="A68" s="42"/>
      <c r="B68" s="6" t="s">
        <v>37</v>
      </c>
      <c r="C68" s="14">
        <f t="shared" si="25"/>
        <v>31.44</v>
      </c>
      <c r="D68" s="25">
        <f t="shared" si="26"/>
        <v>15840</v>
      </c>
      <c r="E68" s="14">
        <f t="shared" si="27"/>
        <v>1.78</v>
      </c>
      <c r="F68" s="25">
        <f t="shared" si="28"/>
        <v>286</v>
      </c>
      <c r="G68" s="14">
        <f t="shared" si="29"/>
        <v>33.22</v>
      </c>
      <c r="H68" s="25">
        <f t="shared" si="30"/>
        <v>16126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33.22</v>
      </c>
    </row>
    <row r="69" spans="1:15" ht="14.15" customHeight="1">
      <c r="A69" s="42"/>
      <c r="B69" s="6" t="s">
        <v>33</v>
      </c>
      <c r="C69" s="14">
        <f t="shared" si="25"/>
        <v>448.71000000000004</v>
      </c>
      <c r="D69" s="25">
        <f t="shared" si="26"/>
        <v>217286</v>
      </c>
      <c r="E69" s="14">
        <f t="shared" si="27"/>
        <v>25.840000000000003</v>
      </c>
      <c r="F69" s="25">
        <f t="shared" si="28"/>
        <v>4136</v>
      </c>
      <c r="G69" s="14">
        <f t="shared" si="29"/>
        <v>474.55</v>
      </c>
      <c r="H69" s="25">
        <f t="shared" si="30"/>
        <v>221422</v>
      </c>
      <c r="I69" s="12">
        <f t="shared" ref="I69:N69" si="33">SUM(I66:I68)</f>
        <v>10.92</v>
      </c>
      <c r="J69" s="32">
        <f t="shared" si="33"/>
        <v>6.37</v>
      </c>
      <c r="K69" s="12">
        <f t="shared" si="33"/>
        <v>35.519999999999996</v>
      </c>
      <c r="L69" s="32">
        <f t="shared" si="33"/>
        <v>0.67</v>
      </c>
      <c r="M69" s="18">
        <f t="shared" si="33"/>
        <v>764</v>
      </c>
      <c r="N69" s="36">
        <f t="shared" si="33"/>
        <v>0</v>
      </c>
      <c r="O69" s="16">
        <f t="shared" si="31"/>
        <v>528.03</v>
      </c>
    </row>
    <row r="70" spans="1:15" ht="14.15" customHeight="1">
      <c r="A70" s="43" t="s">
        <v>38</v>
      </c>
      <c r="B70" s="6" t="s">
        <v>39</v>
      </c>
      <c r="C70" s="14">
        <f t="shared" si="25"/>
        <v>1047.1199999999999</v>
      </c>
      <c r="D70" s="25">
        <f t="shared" si="26"/>
        <v>507619</v>
      </c>
      <c r="E70" s="14">
        <f t="shared" si="27"/>
        <v>340.6</v>
      </c>
      <c r="F70" s="25">
        <f t="shared" si="28"/>
        <v>52357</v>
      </c>
      <c r="G70" s="14">
        <f t="shared" si="29"/>
        <v>1387.7199999999998</v>
      </c>
      <c r="H70" s="25">
        <f t="shared" si="30"/>
        <v>559976</v>
      </c>
      <c r="I70" s="12">
        <v>14.85</v>
      </c>
      <c r="J70" s="32">
        <v>170.36</v>
      </c>
      <c r="K70" s="12">
        <v>3.02</v>
      </c>
      <c r="L70" s="32">
        <v>4.83</v>
      </c>
      <c r="M70" s="18">
        <v>3882</v>
      </c>
      <c r="N70" s="36">
        <v>0</v>
      </c>
      <c r="O70" s="16">
        <f t="shared" si="31"/>
        <v>1580.7799999999997</v>
      </c>
    </row>
    <row r="71" spans="1:15" ht="14.15" customHeight="1">
      <c r="A71" s="42"/>
      <c r="B71" s="6" t="s">
        <v>40</v>
      </c>
      <c r="C71" s="14">
        <f t="shared" si="25"/>
        <v>60.230000000000004</v>
      </c>
      <c r="D71" s="25">
        <f t="shared" si="26"/>
        <v>34872</v>
      </c>
      <c r="E71" s="14">
        <f t="shared" si="27"/>
        <v>7.39</v>
      </c>
      <c r="F71" s="25">
        <f t="shared" si="28"/>
        <v>1413</v>
      </c>
      <c r="G71" s="14">
        <f t="shared" si="29"/>
        <v>67.62</v>
      </c>
      <c r="H71" s="25">
        <f t="shared" si="30"/>
        <v>36285</v>
      </c>
      <c r="I71" s="12">
        <v>0</v>
      </c>
      <c r="J71" s="32">
        <v>0.27</v>
      </c>
      <c r="K71" s="12">
        <v>0</v>
      </c>
      <c r="L71" s="32">
        <v>0.26</v>
      </c>
      <c r="M71" s="18">
        <v>312</v>
      </c>
      <c r="N71" s="36">
        <v>0</v>
      </c>
      <c r="O71" s="16">
        <f t="shared" si="31"/>
        <v>68.150000000000006</v>
      </c>
    </row>
    <row r="72" spans="1:15" ht="14.15" customHeight="1">
      <c r="A72" s="42"/>
      <c r="B72" s="6" t="s">
        <v>33</v>
      </c>
      <c r="C72" s="14">
        <f t="shared" si="25"/>
        <v>1107.3499999999999</v>
      </c>
      <c r="D72" s="25">
        <f t="shared" si="26"/>
        <v>542491</v>
      </c>
      <c r="E72" s="14">
        <f t="shared" si="27"/>
        <v>347.99</v>
      </c>
      <c r="F72" s="25">
        <f t="shared" si="28"/>
        <v>53770</v>
      </c>
      <c r="G72" s="14">
        <f t="shared" si="29"/>
        <v>1455.34</v>
      </c>
      <c r="H72" s="25">
        <f t="shared" si="30"/>
        <v>596261</v>
      </c>
      <c r="I72" s="12">
        <f t="shared" ref="I72:N72" si="34">SUM(I70:I71)</f>
        <v>14.85</v>
      </c>
      <c r="J72" s="32">
        <f t="shared" si="34"/>
        <v>170.63000000000002</v>
      </c>
      <c r="K72" s="12">
        <f t="shared" si="34"/>
        <v>3.02</v>
      </c>
      <c r="L72" s="32">
        <f t="shared" si="34"/>
        <v>5.09</v>
      </c>
      <c r="M72" s="18">
        <f t="shared" si="34"/>
        <v>4194</v>
      </c>
      <c r="N72" s="36">
        <f t="shared" si="34"/>
        <v>0</v>
      </c>
      <c r="O72" s="16">
        <f t="shared" si="31"/>
        <v>1648.9299999999998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76.290000000000006</v>
      </c>
      <c r="D74" s="25">
        <f t="shared" si="26"/>
        <v>31764</v>
      </c>
      <c r="E74" s="14">
        <f t="shared" si="27"/>
        <v>0.86</v>
      </c>
      <c r="F74" s="25">
        <f t="shared" si="28"/>
        <v>138</v>
      </c>
      <c r="G74" s="14">
        <f t="shared" si="29"/>
        <v>77.150000000000006</v>
      </c>
      <c r="H74" s="25">
        <f t="shared" si="30"/>
        <v>31902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77.150000000000006</v>
      </c>
    </row>
    <row r="75" spans="1:15" ht="14.15" customHeight="1">
      <c r="A75" s="44" t="s">
        <v>43</v>
      </c>
      <c r="B75" s="45"/>
      <c r="C75" s="14">
        <f t="shared" si="25"/>
        <v>542.76</v>
      </c>
      <c r="D75" s="25">
        <f t="shared" si="26"/>
        <v>219612</v>
      </c>
      <c r="E75" s="14">
        <f t="shared" si="27"/>
        <v>86.64</v>
      </c>
      <c r="F75" s="25">
        <f t="shared" si="28"/>
        <v>10134</v>
      </c>
      <c r="G75" s="14">
        <f t="shared" si="29"/>
        <v>629.4</v>
      </c>
      <c r="H75" s="25">
        <f t="shared" si="30"/>
        <v>229746</v>
      </c>
      <c r="I75" s="15">
        <v>0</v>
      </c>
      <c r="J75" s="29">
        <v>1.41</v>
      </c>
      <c r="K75" s="17">
        <v>0.93</v>
      </c>
      <c r="L75" s="32">
        <v>0</v>
      </c>
      <c r="M75" s="18">
        <v>0</v>
      </c>
      <c r="N75" s="25">
        <v>0</v>
      </c>
      <c r="O75" s="17">
        <f t="shared" si="31"/>
        <v>631.7399999999999</v>
      </c>
    </row>
    <row r="76" spans="1:15" ht="14.15" customHeight="1">
      <c r="A76" s="42" t="s">
        <v>44</v>
      </c>
      <c r="B76" s="42"/>
      <c r="C76" s="14">
        <f t="shared" si="25"/>
        <v>5.64</v>
      </c>
      <c r="D76" s="25">
        <f t="shared" si="26"/>
        <v>2692</v>
      </c>
      <c r="E76" s="14">
        <f t="shared" si="27"/>
        <v>8.48</v>
      </c>
      <c r="F76" s="25">
        <f t="shared" si="28"/>
        <v>1451</v>
      </c>
      <c r="G76" s="14">
        <f t="shared" si="29"/>
        <v>14.120000000000001</v>
      </c>
      <c r="H76" s="25">
        <f t="shared" si="30"/>
        <v>4143</v>
      </c>
      <c r="I76" s="15">
        <v>1.03</v>
      </c>
      <c r="J76" s="29">
        <v>3.13</v>
      </c>
      <c r="K76" s="17">
        <v>0</v>
      </c>
      <c r="L76" s="32">
        <v>0.74</v>
      </c>
      <c r="M76" s="18">
        <v>812</v>
      </c>
      <c r="N76" s="25">
        <v>0</v>
      </c>
      <c r="O76" s="17">
        <f t="shared" si="31"/>
        <v>19.02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16215.989999999998</v>
      </c>
      <c r="D77" s="26">
        <f t="shared" si="35"/>
        <v>7762964</v>
      </c>
      <c r="E77" s="19">
        <f t="shared" si="35"/>
        <v>9243.65</v>
      </c>
      <c r="F77" s="26">
        <f t="shared" si="35"/>
        <v>1540764</v>
      </c>
      <c r="G77" s="19">
        <f t="shared" si="35"/>
        <v>25459.64</v>
      </c>
      <c r="H77" s="26">
        <f t="shared" si="35"/>
        <v>9303728</v>
      </c>
      <c r="I77" s="15">
        <f t="shared" si="35"/>
        <v>184.54999999999998</v>
      </c>
      <c r="J77" s="33">
        <f t="shared" si="35"/>
        <v>1467.39</v>
      </c>
      <c r="K77" s="20">
        <f t="shared" si="35"/>
        <v>64.260000000000005</v>
      </c>
      <c r="L77" s="35">
        <f t="shared" si="35"/>
        <v>1350.4999999999998</v>
      </c>
      <c r="M77" s="21">
        <f t="shared" si="35"/>
        <v>1395594</v>
      </c>
      <c r="N77" s="26">
        <f t="shared" si="35"/>
        <v>0.26</v>
      </c>
      <c r="O77" s="20">
        <f t="shared" si="35"/>
        <v>28526.6</v>
      </c>
    </row>
  </sheetData>
  <mergeCells count="70">
    <mergeCell ref="O31:P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A23:B23"/>
    <mergeCell ref="A33:A40"/>
    <mergeCell ref="A25:B25"/>
    <mergeCell ref="A8:A15"/>
    <mergeCell ref="A16:A19"/>
    <mergeCell ref="M31:N31"/>
    <mergeCell ref="A24:B24"/>
    <mergeCell ref="O54:O57"/>
    <mergeCell ref="Q31:R31"/>
    <mergeCell ref="A26:B26"/>
    <mergeCell ref="A29:B32"/>
    <mergeCell ref="U30:Z30"/>
    <mergeCell ref="K54:K57"/>
    <mergeCell ref="U31:V31"/>
    <mergeCell ref="W31:X31"/>
    <mergeCell ref="C31:D31"/>
    <mergeCell ref="E31:F31"/>
    <mergeCell ref="G31:H31"/>
    <mergeCell ref="C54:H55"/>
    <mergeCell ref="N54:N57"/>
    <mergeCell ref="I31:J31"/>
    <mergeCell ref="K31:L31"/>
    <mergeCell ref="I54:J54"/>
    <mergeCell ref="A50:B50"/>
    <mergeCell ref="S6:T6"/>
    <mergeCell ref="L54:M56"/>
    <mergeCell ref="Y31:Z31"/>
    <mergeCell ref="C5:H5"/>
    <mergeCell ref="I5:N5"/>
    <mergeCell ref="O5:T5"/>
    <mergeCell ref="C30:H30"/>
    <mergeCell ref="I30:N30"/>
    <mergeCell ref="O30:T30"/>
    <mergeCell ref="C56:D56"/>
    <mergeCell ref="E56:F56"/>
    <mergeCell ref="G56:H56"/>
    <mergeCell ref="S31:T31"/>
    <mergeCell ref="I55:I57"/>
    <mergeCell ref="J55:J57"/>
    <mergeCell ref="Q3:T3"/>
    <mergeCell ref="A77:B77"/>
    <mergeCell ref="A58:A65"/>
    <mergeCell ref="A66:A69"/>
    <mergeCell ref="A70:A72"/>
    <mergeCell ref="A73:B73"/>
    <mergeCell ref="A74:B74"/>
    <mergeCell ref="A51:B51"/>
    <mergeCell ref="A52:B52"/>
    <mergeCell ref="A54:B57"/>
    <mergeCell ref="A75:B75"/>
    <mergeCell ref="A76:B76"/>
    <mergeCell ref="A41:A44"/>
    <mergeCell ref="A45:A47"/>
    <mergeCell ref="A48:B48"/>
    <mergeCell ref="A49:B4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14A5-1A1A-43A3-9827-34CC6B891E92}">
  <sheetPr codeName="Sheet37">
    <tabColor theme="8" tint="-0.249977111117893"/>
    <pageSetUpPr fitToPage="1"/>
  </sheetPr>
  <dimension ref="A1:BD77"/>
  <sheetViews>
    <sheetView showZeros="0" view="pageBreakPreview" zoomScaleNormal="100" zoomScaleSheetLayoutView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113</v>
      </c>
      <c r="C3" s="5"/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八代地域!C8+芦北地域!C8+球磨地域!C8</f>
        <v>55947.62</v>
      </c>
      <c r="D8" s="25">
        <f>八代地域!D8+芦北地域!D8+球磨地域!D8</f>
        <v>24683989</v>
      </c>
      <c r="E8" s="12">
        <f>八代地域!E8+芦北地域!E8+球磨地域!E8</f>
        <v>1885.5400000000004</v>
      </c>
      <c r="F8" s="25">
        <f>八代地域!F8+芦北地域!F8+球磨地域!F8</f>
        <v>348234</v>
      </c>
      <c r="G8" s="12">
        <f>八代地域!G8+芦北地域!G8+球磨地域!G8</f>
        <v>57833.16</v>
      </c>
      <c r="H8" s="25">
        <f>八代地域!H8+芦北地域!H8+球磨地域!H8</f>
        <v>25032223</v>
      </c>
      <c r="I8" s="12">
        <f>八代地域!I8+芦北地域!I8+球磨地域!I8</f>
        <v>324.31</v>
      </c>
      <c r="J8" s="25">
        <f>八代地域!J8+芦北地域!J8+球磨地域!J8</f>
        <v>132997</v>
      </c>
      <c r="K8" s="12">
        <f>八代地域!K8+芦北地域!K8+球磨地域!K8</f>
        <v>4.7</v>
      </c>
      <c r="L8" s="25">
        <f>八代地域!L8+芦北地域!L8+球磨地域!L8</f>
        <v>657</v>
      </c>
      <c r="M8" s="12">
        <f>八代地域!M8+芦北地域!M8+球磨地域!M8</f>
        <v>329.01</v>
      </c>
      <c r="N8" s="25">
        <f>八代地域!N8+芦北地域!N8+球磨地域!N8</f>
        <v>133654</v>
      </c>
      <c r="O8" s="12">
        <f>八代地域!O8+芦北地域!O8+球磨地域!O8</f>
        <v>56271.929999999993</v>
      </c>
      <c r="P8" s="25">
        <f>八代地域!P8+芦北地域!P8+球磨地域!P8</f>
        <v>24816986</v>
      </c>
      <c r="Q8" s="12">
        <f>八代地域!Q8+芦北地域!Q8+球磨地域!Q8</f>
        <v>1890.2400000000002</v>
      </c>
      <c r="R8" s="25">
        <f>八代地域!R8+芦北地域!R8+球磨地域!R8</f>
        <v>348891</v>
      </c>
      <c r="S8" s="12">
        <f>八代地域!S8+芦北地域!S8+球磨地域!S8</f>
        <v>58162.170000000013</v>
      </c>
      <c r="T8" s="25">
        <f>八代地域!T8+芦北地域!T8+球磨地域!T8</f>
        <v>25165877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八代地域!C9+芦北地域!C9+球磨地域!C9</f>
        <v>11908.890000000001</v>
      </c>
      <c r="D9" s="25">
        <f>八代地域!D9+芦北地域!D9+球磨地域!D9</f>
        <v>5401932</v>
      </c>
      <c r="E9" s="12">
        <f>八代地域!E9+芦北地域!E9+球磨地域!E9</f>
        <v>513.5</v>
      </c>
      <c r="F9" s="25">
        <f>八代地域!F9+芦北地域!F9+球磨地域!F9</f>
        <v>106367</v>
      </c>
      <c r="G9" s="12">
        <f>八代地域!G9+芦北地域!G9+球磨地域!G9</f>
        <v>12422.39</v>
      </c>
      <c r="H9" s="25">
        <f>八代地域!H9+芦北地域!H9+球磨地域!H9</f>
        <v>5508299</v>
      </c>
      <c r="I9" s="12">
        <f>八代地域!I9+芦北地域!I9+球磨地域!I9</f>
        <v>63.75</v>
      </c>
      <c r="J9" s="25">
        <f>八代地域!J9+芦北地域!J9+球磨地域!J9</f>
        <v>26442</v>
      </c>
      <c r="K9" s="12">
        <f>八代地域!K9+芦北地域!K9+球磨地域!K9</f>
        <v>1.3900000000000001</v>
      </c>
      <c r="L9" s="25">
        <f>八代地域!L9+芦北地域!L9+球磨地域!L9</f>
        <v>263</v>
      </c>
      <c r="M9" s="12">
        <f>八代地域!M9+芦北地域!M9+球磨地域!M9</f>
        <v>65.14</v>
      </c>
      <c r="N9" s="25">
        <f>八代地域!N9+芦北地域!N9+球磨地域!N9</f>
        <v>26705</v>
      </c>
      <c r="O9" s="12">
        <f>八代地域!O9+芦北地域!O9+球磨地域!O9</f>
        <v>11972.64</v>
      </c>
      <c r="P9" s="25">
        <f>八代地域!P9+芦北地域!P9+球磨地域!P9</f>
        <v>5428374</v>
      </c>
      <c r="Q9" s="12">
        <f>八代地域!Q9+芦北地域!Q9+球磨地域!Q9</f>
        <v>514.89</v>
      </c>
      <c r="R9" s="25">
        <f>八代地域!R9+芦北地域!R9+球磨地域!R9</f>
        <v>106630</v>
      </c>
      <c r="S9" s="12">
        <f>八代地域!S9+芦北地域!S9+球磨地域!S9</f>
        <v>12487.529999999999</v>
      </c>
      <c r="T9" s="25">
        <f>八代地域!T9+芦北地域!T9+球磨地域!T9</f>
        <v>5535004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八代地域!C10+芦北地域!C10+球磨地域!C10</f>
        <v>12105.83</v>
      </c>
      <c r="D10" s="25">
        <f>八代地域!D10+芦北地域!D10+球磨地域!D10</f>
        <v>5031791</v>
      </c>
      <c r="E10" s="12">
        <f>八代地域!E10+芦北地域!E10+球磨地域!E10</f>
        <v>199.63</v>
      </c>
      <c r="F10" s="25">
        <f>八代地域!F10+芦北地域!F10+球磨地域!F10</f>
        <v>25044</v>
      </c>
      <c r="G10" s="12">
        <f>八代地域!G10+芦北地域!G10+球磨地域!G10</f>
        <v>12305.460000000001</v>
      </c>
      <c r="H10" s="25">
        <f>八代地域!H10+芦北地域!H10+球磨地域!H10</f>
        <v>5056835</v>
      </c>
      <c r="I10" s="12">
        <f>八代地域!I10+芦北地域!I10+球磨地域!I10</f>
        <v>63.740000000000009</v>
      </c>
      <c r="J10" s="25">
        <f>八代地域!J10+芦北地域!J10+球磨地域!J10</f>
        <v>25290</v>
      </c>
      <c r="K10" s="12">
        <f>八代地域!K10+芦北地域!K10+球磨地域!K10</f>
        <v>0.34</v>
      </c>
      <c r="L10" s="25">
        <f>八代地域!L10+芦北地域!L10+球磨地域!L10</f>
        <v>53</v>
      </c>
      <c r="M10" s="12">
        <f>八代地域!M10+芦北地域!M10+球磨地域!M10</f>
        <v>64.08</v>
      </c>
      <c r="N10" s="25">
        <f>八代地域!N10+芦北地域!N10+球磨地域!N10</f>
        <v>25343</v>
      </c>
      <c r="O10" s="12">
        <f>八代地域!O10+芦北地域!O10+球磨地域!O10</f>
        <v>12169.57</v>
      </c>
      <c r="P10" s="25">
        <f>八代地域!P10+芦北地域!P10+球磨地域!P10</f>
        <v>5057081</v>
      </c>
      <c r="Q10" s="12">
        <f>八代地域!Q10+芦北地域!Q10+球磨地域!Q10</f>
        <v>199.96999999999997</v>
      </c>
      <c r="R10" s="25">
        <f>八代地域!R10+芦北地域!R10+球磨地域!R10</f>
        <v>25097</v>
      </c>
      <c r="S10" s="12">
        <f>八代地域!S10+芦北地域!S10+球磨地域!S10</f>
        <v>12369.54</v>
      </c>
      <c r="T10" s="25">
        <f>八代地域!T10+芦北地域!T10+球磨地域!T10</f>
        <v>5082178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八代地域!C11+芦北地域!C11+球磨地域!C11</f>
        <v>298.14</v>
      </c>
      <c r="D11" s="25">
        <f>八代地域!D11+芦北地域!D11+球磨地域!D11</f>
        <v>151873</v>
      </c>
      <c r="E11" s="12">
        <f>八代地域!E11+芦北地域!E11+球磨地域!E11</f>
        <v>11.71</v>
      </c>
      <c r="F11" s="25">
        <f>八代地域!F11+芦北地域!F11+球磨地域!F11</f>
        <v>1810</v>
      </c>
      <c r="G11" s="12">
        <f>八代地域!G11+芦北地域!G11+球磨地域!G11</f>
        <v>309.85000000000002</v>
      </c>
      <c r="H11" s="25">
        <f>八代地域!H11+芦北地域!H11+球磨地域!H11</f>
        <v>153683</v>
      </c>
      <c r="I11" s="12">
        <f>八代地域!I11+芦北地域!I11+球磨地域!I11</f>
        <v>0</v>
      </c>
      <c r="J11" s="25">
        <f>八代地域!J11+芦北地域!J11+球磨地域!J11</f>
        <v>0</v>
      </c>
      <c r="K11" s="12">
        <f>八代地域!K11+芦北地域!K11+球磨地域!K11</f>
        <v>0</v>
      </c>
      <c r="L11" s="25">
        <f>八代地域!L11+芦北地域!L11+球磨地域!L11</f>
        <v>0</v>
      </c>
      <c r="M11" s="12">
        <f>八代地域!M11+芦北地域!M11+球磨地域!M11</f>
        <v>0</v>
      </c>
      <c r="N11" s="25">
        <f>八代地域!N11+芦北地域!N11+球磨地域!N11</f>
        <v>0</v>
      </c>
      <c r="O11" s="12">
        <f>八代地域!O11+芦北地域!O11+球磨地域!O11</f>
        <v>298.14</v>
      </c>
      <c r="P11" s="25">
        <f>八代地域!P11+芦北地域!P11+球磨地域!P11</f>
        <v>151873</v>
      </c>
      <c r="Q11" s="12">
        <f>八代地域!Q11+芦北地域!Q11+球磨地域!Q11</f>
        <v>11.71</v>
      </c>
      <c r="R11" s="25">
        <f>八代地域!R11+芦北地域!R11+球磨地域!R11</f>
        <v>1810</v>
      </c>
      <c r="S11" s="12">
        <f>八代地域!S11+芦北地域!S11+球磨地域!S11</f>
        <v>309.85000000000002</v>
      </c>
      <c r="T11" s="25">
        <f>八代地域!T11+芦北地域!T11+球磨地域!T11</f>
        <v>153683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八代地域!C12+芦北地域!C12+球磨地域!C12</f>
        <v>682.51</v>
      </c>
      <c r="D12" s="25">
        <f>八代地域!D12+芦北地域!D12+球磨地域!D12</f>
        <v>296250</v>
      </c>
      <c r="E12" s="12">
        <f>八代地域!E12+芦北地域!E12+球磨地域!E12</f>
        <v>4.8499999999999996</v>
      </c>
      <c r="F12" s="25">
        <f>八代地域!F12+芦北地域!F12+球磨地域!F12</f>
        <v>173</v>
      </c>
      <c r="G12" s="12">
        <f>八代地域!G12+芦北地域!G12+球磨地域!G12</f>
        <v>687.36</v>
      </c>
      <c r="H12" s="25">
        <f>八代地域!H12+芦北地域!H12+球磨地域!H12</f>
        <v>296423</v>
      </c>
      <c r="I12" s="12">
        <f>八代地域!I12+芦北地域!I12+球磨地域!I12</f>
        <v>14.83</v>
      </c>
      <c r="J12" s="25">
        <f>八代地域!J12+芦北地域!J12+球磨地域!J12</f>
        <v>5446</v>
      </c>
      <c r="K12" s="12">
        <f>八代地域!K12+芦北地域!K12+球磨地域!K12</f>
        <v>0</v>
      </c>
      <c r="L12" s="25">
        <f>八代地域!L12+芦北地域!L12+球磨地域!L12</f>
        <v>0</v>
      </c>
      <c r="M12" s="12">
        <f>八代地域!M12+芦北地域!M12+球磨地域!M12</f>
        <v>14.83</v>
      </c>
      <c r="N12" s="25">
        <f>八代地域!N12+芦北地域!N12+球磨地域!N12</f>
        <v>5446</v>
      </c>
      <c r="O12" s="12">
        <f>八代地域!O12+芦北地域!O12+球磨地域!O12</f>
        <v>697.33999999999992</v>
      </c>
      <c r="P12" s="25">
        <f>八代地域!P12+芦北地域!P12+球磨地域!P12</f>
        <v>301696</v>
      </c>
      <c r="Q12" s="12">
        <f>八代地域!Q12+芦北地域!Q12+球磨地域!Q12</f>
        <v>4.8499999999999996</v>
      </c>
      <c r="R12" s="25">
        <f>八代地域!R12+芦北地域!R12+球磨地域!R12</f>
        <v>173</v>
      </c>
      <c r="S12" s="12">
        <f>八代地域!S12+芦北地域!S12+球磨地域!S12</f>
        <v>702.18999999999994</v>
      </c>
      <c r="T12" s="25">
        <f>八代地域!T12+芦北地域!T12+球磨地域!T12</f>
        <v>301869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八代地域!C13+芦北地域!C13+球磨地域!C13</f>
        <v>1335.31</v>
      </c>
      <c r="D13" s="25">
        <f>八代地域!D13+芦北地域!D13+球磨地域!D13</f>
        <v>538784</v>
      </c>
      <c r="E13" s="12">
        <f>八代地域!E13+芦北地域!E13+球磨地域!E13</f>
        <v>27.519999999999996</v>
      </c>
      <c r="F13" s="25">
        <f>八代地域!F13+芦北地域!F13+球磨地域!F13</f>
        <v>5428</v>
      </c>
      <c r="G13" s="12">
        <f>八代地域!G13+芦北地域!G13+球磨地域!G13</f>
        <v>1362.83</v>
      </c>
      <c r="H13" s="25">
        <f>八代地域!H13+芦北地域!H13+球磨地域!H13</f>
        <v>544212</v>
      </c>
      <c r="I13" s="12">
        <f>八代地域!I13+芦北地域!I13+球磨地域!I13</f>
        <v>3.3600000000000003</v>
      </c>
      <c r="J13" s="25">
        <f>八代地域!J13+芦北地域!J13+球磨地域!J13</f>
        <v>725</v>
      </c>
      <c r="K13" s="12">
        <f>八代地域!K13+芦北地域!K13+球磨地域!K13</f>
        <v>0</v>
      </c>
      <c r="L13" s="25">
        <f>八代地域!L13+芦北地域!L13+球磨地域!L13</f>
        <v>0</v>
      </c>
      <c r="M13" s="12">
        <f>八代地域!M13+芦北地域!M13+球磨地域!M13</f>
        <v>3.3600000000000003</v>
      </c>
      <c r="N13" s="25">
        <f>八代地域!N13+芦北地域!N13+球磨地域!N13</f>
        <v>725</v>
      </c>
      <c r="O13" s="12">
        <f>八代地域!O13+芦北地域!O13+球磨地域!O13</f>
        <v>1338.67</v>
      </c>
      <c r="P13" s="25">
        <f>八代地域!P13+芦北地域!P13+球磨地域!P13</f>
        <v>539509</v>
      </c>
      <c r="Q13" s="12">
        <f>八代地域!Q13+芦北地域!Q13+球磨地域!Q13</f>
        <v>27.519999999999996</v>
      </c>
      <c r="R13" s="25">
        <f>八代地域!R13+芦北地域!R13+球磨地域!R13</f>
        <v>5428</v>
      </c>
      <c r="S13" s="12">
        <f>八代地域!S13+芦北地域!S13+球磨地域!S13</f>
        <v>1366.1899999999998</v>
      </c>
      <c r="T13" s="25">
        <f>八代地域!T13+芦北地域!T13+球磨地域!T13</f>
        <v>544937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八代地域!C14+芦北地域!C14+球磨地域!C14</f>
        <v>255.53</v>
      </c>
      <c r="D14" s="25">
        <f>八代地域!D14+芦北地域!D14+球磨地域!D14</f>
        <v>115924</v>
      </c>
      <c r="E14" s="12">
        <f>八代地域!E14+芦北地域!E14+球磨地域!E14</f>
        <v>7.4300000000000006</v>
      </c>
      <c r="F14" s="25">
        <f>八代地域!F14+芦北地域!F14+球磨地域!F14</f>
        <v>1214</v>
      </c>
      <c r="G14" s="12">
        <f>八代地域!G14+芦北地域!G14+球磨地域!G14</f>
        <v>262.95999999999998</v>
      </c>
      <c r="H14" s="25">
        <f>八代地域!H14+芦北地域!H14+球磨地域!H14</f>
        <v>117138</v>
      </c>
      <c r="I14" s="12">
        <f>八代地域!I14+芦北地域!I14+球磨地域!I14</f>
        <v>4.3899999999999997</v>
      </c>
      <c r="J14" s="25">
        <f>八代地域!J14+芦北地域!J14+球磨地域!J14</f>
        <v>1462</v>
      </c>
      <c r="K14" s="12">
        <f>八代地域!K14+芦北地域!K14+球磨地域!K14</f>
        <v>2.0699999999999998</v>
      </c>
      <c r="L14" s="25">
        <f>八代地域!L14+芦北地域!L14+球磨地域!L14</f>
        <v>234</v>
      </c>
      <c r="M14" s="12">
        <f>八代地域!M14+芦北地域!M14+球磨地域!M14</f>
        <v>6.4599999999999991</v>
      </c>
      <c r="N14" s="25">
        <f>八代地域!N14+芦北地域!N14+球磨地域!N14</f>
        <v>1696</v>
      </c>
      <c r="O14" s="12">
        <f>八代地域!O14+芦北地域!O14+球磨地域!O14</f>
        <v>259.91999999999996</v>
      </c>
      <c r="P14" s="25">
        <f>八代地域!P14+芦北地域!P14+球磨地域!P14</f>
        <v>117386</v>
      </c>
      <c r="Q14" s="12">
        <f>八代地域!Q14+芦北地域!Q14+球磨地域!Q14</f>
        <v>9.5</v>
      </c>
      <c r="R14" s="25">
        <f>八代地域!R14+芦北地域!R14+球磨地域!R14</f>
        <v>1448</v>
      </c>
      <c r="S14" s="12">
        <f>八代地域!S14+芦北地域!S14+球磨地域!S14</f>
        <v>269.41999999999996</v>
      </c>
      <c r="T14" s="25">
        <f>八代地域!T14+芦北地域!T14+球磨地域!T14</f>
        <v>118834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八代地域!C15+芦北地域!C15+球磨地域!C15</f>
        <v>82533.830000000016</v>
      </c>
      <c r="D15" s="25">
        <f>八代地域!D15+芦北地域!D15+球磨地域!D15</f>
        <v>36220543</v>
      </c>
      <c r="E15" s="12">
        <f>八代地域!E15+芦北地域!E15+球磨地域!E15</f>
        <v>2650.1800000000003</v>
      </c>
      <c r="F15" s="25">
        <f>八代地域!F15+芦北地域!F15+球磨地域!F15</f>
        <v>488270</v>
      </c>
      <c r="G15" s="12">
        <f>八代地域!G15+芦北地域!G15+球磨地域!G15</f>
        <v>85184.010000000009</v>
      </c>
      <c r="H15" s="25">
        <f>八代地域!H15+芦北地域!H15+球磨地域!H15</f>
        <v>36708813</v>
      </c>
      <c r="I15" s="12">
        <f>八代地域!I15+芦北地域!I15+球磨地域!I15</f>
        <v>474.38</v>
      </c>
      <c r="J15" s="25">
        <f>八代地域!J15+芦北地域!J15+球磨地域!J15</f>
        <v>192362</v>
      </c>
      <c r="K15" s="12">
        <f>八代地域!K15+芦北地域!K15+球磨地域!K15</f>
        <v>8.5</v>
      </c>
      <c r="L15" s="25">
        <f>八代地域!L15+芦北地域!L15+球磨地域!L15</f>
        <v>1207</v>
      </c>
      <c r="M15" s="12">
        <f>八代地域!M15+芦北地域!M15+球磨地域!M15</f>
        <v>482.88</v>
      </c>
      <c r="N15" s="25">
        <f>八代地域!N15+芦北地域!N15+球磨地域!N15</f>
        <v>193569</v>
      </c>
      <c r="O15" s="12">
        <f>八代地域!O15+芦北地域!O15+球磨地域!O15</f>
        <v>83008.209999999992</v>
      </c>
      <c r="P15" s="25">
        <f>八代地域!P15+芦北地域!P15+球磨地域!P15</f>
        <v>36412905</v>
      </c>
      <c r="Q15" s="12">
        <f>八代地域!Q15+芦北地域!Q15+球磨地域!Q15</f>
        <v>2658.68</v>
      </c>
      <c r="R15" s="25">
        <f>八代地域!R15+芦北地域!R15+球磨地域!R15</f>
        <v>489477</v>
      </c>
      <c r="S15" s="12">
        <f>八代地域!S15+芦北地域!S15+球磨地域!S15</f>
        <v>85666.89</v>
      </c>
      <c r="T15" s="25">
        <f>八代地域!T15+芦北地域!T15+球磨地域!T15</f>
        <v>36902382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八代地域!C16+芦北地域!C16+球磨地域!C16</f>
        <v>3175.09</v>
      </c>
      <c r="D16" s="25">
        <f>八代地域!D16+芦北地域!D16+球磨地域!D16</f>
        <v>1555100</v>
      </c>
      <c r="E16" s="12">
        <f>八代地域!E16+芦北地域!E16+球磨地域!E16</f>
        <v>154.06</v>
      </c>
      <c r="F16" s="25">
        <f>八代地域!F16+芦北地域!F16+球磨地域!F16</f>
        <v>33836</v>
      </c>
      <c r="G16" s="12">
        <f>八代地域!G16+芦北地域!G16+球磨地域!G16</f>
        <v>3329.15</v>
      </c>
      <c r="H16" s="25">
        <f>八代地域!H16+芦北地域!H16+球磨地域!H16</f>
        <v>1588936</v>
      </c>
      <c r="I16" s="12">
        <f>八代地域!I16+芦北地域!I16+球磨地域!I16</f>
        <v>42.5</v>
      </c>
      <c r="J16" s="25">
        <f>八代地域!J16+芦北地域!J16+球磨地域!J16</f>
        <v>17677</v>
      </c>
      <c r="K16" s="12">
        <f>八代地域!K16+芦北地域!K16+球磨地域!K16</f>
        <v>10.55</v>
      </c>
      <c r="L16" s="25">
        <f>八代地域!L16+芦北地域!L16+球磨地域!L16</f>
        <v>2342</v>
      </c>
      <c r="M16" s="12">
        <f>八代地域!M16+芦北地域!M16+球磨地域!M16</f>
        <v>53.05</v>
      </c>
      <c r="N16" s="25">
        <f>八代地域!N16+芦北地域!N16+球磨地域!N16</f>
        <v>20019</v>
      </c>
      <c r="O16" s="12">
        <f>八代地域!O16+芦北地域!O16+球磨地域!O16</f>
        <v>3217.59</v>
      </c>
      <c r="P16" s="25">
        <f>八代地域!P16+芦北地域!P16+球磨地域!P16</f>
        <v>1572777</v>
      </c>
      <c r="Q16" s="12">
        <f>八代地域!Q16+芦北地域!Q16+球磨地域!Q16</f>
        <v>164.60999999999999</v>
      </c>
      <c r="R16" s="25">
        <f>八代地域!R16+芦北地域!R16+球磨地域!R16</f>
        <v>36178</v>
      </c>
      <c r="S16" s="12">
        <f>八代地域!S16+芦北地域!S16+球磨地域!S16</f>
        <v>3382.2</v>
      </c>
      <c r="T16" s="25">
        <f>八代地域!T16+芦北地域!T16+球磨地域!T16</f>
        <v>1608955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八代地域!C17+芦北地域!C17+球磨地域!C17</f>
        <v>1115.44</v>
      </c>
      <c r="D17" s="25">
        <f>八代地域!D17+芦北地域!D17+球磨地域!D17</f>
        <v>571981</v>
      </c>
      <c r="E17" s="12">
        <f>八代地域!E17+芦北地域!E17+球磨地域!E17</f>
        <v>4.79</v>
      </c>
      <c r="F17" s="25">
        <f>八代地域!F17+芦北地域!F17+球磨地域!F17</f>
        <v>1015</v>
      </c>
      <c r="G17" s="12">
        <f>八代地域!G17+芦北地域!G17+球磨地域!G17</f>
        <v>1120.23</v>
      </c>
      <c r="H17" s="25">
        <f>八代地域!H17+芦北地域!H17+球磨地域!H17</f>
        <v>572996</v>
      </c>
      <c r="I17" s="12">
        <f>八代地域!I17+芦北地域!I17+球磨地域!I17</f>
        <v>0</v>
      </c>
      <c r="J17" s="25">
        <f>八代地域!J17+芦北地域!J17+球磨地域!J17</f>
        <v>0</v>
      </c>
      <c r="K17" s="12">
        <f>八代地域!K17+芦北地域!K17+球磨地域!K17</f>
        <v>0</v>
      </c>
      <c r="L17" s="25">
        <f>八代地域!L17+芦北地域!L17+球磨地域!L17</f>
        <v>0</v>
      </c>
      <c r="M17" s="12">
        <f>八代地域!M17+芦北地域!M17+球磨地域!M17</f>
        <v>0</v>
      </c>
      <c r="N17" s="25">
        <f>八代地域!N17+芦北地域!N17+球磨地域!N17</f>
        <v>0</v>
      </c>
      <c r="O17" s="12">
        <f>八代地域!O17+芦北地域!O17+球磨地域!O17</f>
        <v>1115.44</v>
      </c>
      <c r="P17" s="25">
        <f>八代地域!P17+芦北地域!P17+球磨地域!P17</f>
        <v>571981</v>
      </c>
      <c r="Q17" s="12">
        <f>八代地域!Q17+芦北地域!Q17+球磨地域!Q17</f>
        <v>4.79</v>
      </c>
      <c r="R17" s="25">
        <f>八代地域!R17+芦北地域!R17+球磨地域!R17</f>
        <v>1015</v>
      </c>
      <c r="S17" s="12">
        <f>八代地域!S17+芦北地域!S17+球磨地域!S17</f>
        <v>1120.23</v>
      </c>
      <c r="T17" s="25">
        <f>八代地域!T17+芦北地域!T17+球磨地域!T17</f>
        <v>572996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八代地域!C18+芦北地域!C18+球磨地域!C18</f>
        <v>49.97</v>
      </c>
      <c r="D18" s="25">
        <f>八代地域!D18+芦北地域!D18+球磨地域!D18</f>
        <v>24713</v>
      </c>
      <c r="E18" s="12">
        <f>八代地域!E18+芦北地域!E18+球磨地域!E18</f>
        <v>1.51</v>
      </c>
      <c r="F18" s="25">
        <f>八代地域!F18+芦北地域!F18+球磨地域!F18</f>
        <v>333</v>
      </c>
      <c r="G18" s="12">
        <f>八代地域!G18+芦北地域!G18+球磨地域!G18</f>
        <v>51.480000000000004</v>
      </c>
      <c r="H18" s="25">
        <f>八代地域!H18+芦北地域!H18+球磨地域!H18</f>
        <v>25046</v>
      </c>
      <c r="I18" s="12">
        <f>八代地域!I18+芦北地域!I18+球磨地域!I18</f>
        <v>0</v>
      </c>
      <c r="J18" s="25">
        <f>八代地域!J18+芦北地域!J18+球磨地域!J18</f>
        <v>0</v>
      </c>
      <c r="K18" s="12">
        <f>八代地域!K18+芦北地域!K18+球磨地域!K18</f>
        <v>0</v>
      </c>
      <c r="L18" s="25">
        <f>八代地域!L18+芦北地域!L18+球磨地域!L18</f>
        <v>0</v>
      </c>
      <c r="M18" s="12">
        <f>八代地域!M18+芦北地域!M18+球磨地域!M18</f>
        <v>0</v>
      </c>
      <c r="N18" s="25">
        <f>八代地域!N18+芦北地域!N18+球磨地域!N18</f>
        <v>0</v>
      </c>
      <c r="O18" s="12">
        <f>八代地域!O18+芦北地域!O18+球磨地域!O18</f>
        <v>49.97</v>
      </c>
      <c r="P18" s="25">
        <f>八代地域!P18+芦北地域!P18+球磨地域!P18</f>
        <v>24713</v>
      </c>
      <c r="Q18" s="12">
        <f>八代地域!Q18+芦北地域!Q18+球磨地域!Q18</f>
        <v>1.51</v>
      </c>
      <c r="R18" s="25">
        <f>八代地域!R18+芦北地域!R18+球磨地域!R18</f>
        <v>333</v>
      </c>
      <c r="S18" s="12">
        <f>八代地域!S18+芦北地域!S18+球磨地域!S18</f>
        <v>51.480000000000004</v>
      </c>
      <c r="T18" s="25">
        <f>八代地域!T18+芦北地域!T18+球磨地域!T18</f>
        <v>25046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八代地域!C19+芦北地域!C19+球磨地域!C19</f>
        <v>4340.5</v>
      </c>
      <c r="D19" s="25">
        <f>八代地域!D19+芦北地域!D19+球磨地域!D19</f>
        <v>2151794</v>
      </c>
      <c r="E19" s="12">
        <f>八代地域!E19+芦北地域!E19+球磨地域!E19</f>
        <v>160.36000000000001</v>
      </c>
      <c r="F19" s="25">
        <f>八代地域!F19+芦北地域!F19+球磨地域!F19</f>
        <v>35184</v>
      </c>
      <c r="G19" s="12">
        <f>八代地域!G19+芦北地域!G19+球磨地域!G19</f>
        <v>4500.8600000000006</v>
      </c>
      <c r="H19" s="25">
        <f>八代地域!H19+芦北地域!H19+球磨地域!H19</f>
        <v>2186978</v>
      </c>
      <c r="I19" s="12">
        <f>八代地域!I19+芦北地域!I19+球磨地域!I19</f>
        <v>42.5</v>
      </c>
      <c r="J19" s="25">
        <f>八代地域!J19+芦北地域!J19+球磨地域!J19</f>
        <v>17677</v>
      </c>
      <c r="K19" s="12">
        <f>八代地域!K19+芦北地域!K19+球磨地域!K19</f>
        <v>10.55</v>
      </c>
      <c r="L19" s="25">
        <f>八代地域!L19+芦北地域!L19+球磨地域!L19</f>
        <v>2342</v>
      </c>
      <c r="M19" s="12">
        <f>八代地域!M19+芦北地域!M19+球磨地域!M19</f>
        <v>53.05</v>
      </c>
      <c r="N19" s="25">
        <f>八代地域!N19+芦北地域!N19+球磨地域!N19</f>
        <v>20019</v>
      </c>
      <c r="O19" s="12">
        <f>八代地域!O19+芦北地域!O19+球磨地域!O19</f>
        <v>4383</v>
      </c>
      <c r="P19" s="25">
        <f>八代地域!P19+芦北地域!P19+球磨地域!P19</f>
        <v>2169471</v>
      </c>
      <c r="Q19" s="12">
        <f>八代地域!Q19+芦北地域!Q19+球磨地域!Q19</f>
        <v>170.91</v>
      </c>
      <c r="R19" s="25">
        <f>八代地域!R19+芦北地域!R19+球磨地域!R19</f>
        <v>37526</v>
      </c>
      <c r="S19" s="12">
        <f>八代地域!S19+芦北地域!S19+球磨地域!S19</f>
        <v>4553.91</v>
      </c>
      <c r="T19" s="25">
        <f>八代地域!T19+芦北地域!T19+球磨地域!T19</f>
        <v>2206997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八代地域!C20+芦北地域!C20+球磨地域!C20</f>
        <v>10124.99</v>
      </c>
      <c r="D20" s="25">
        <f>八代地域!D20+芦北地域!D20+球磨地域!D20</f>
        <v>4785310</v>
      </c>
      <c r="E20" s="12">
        <f>八代地域!E20+芦北地域!E20+球磨地域!E20</f>
        <v>542.37</v>
      </c>
      <c r="F20" s="25">
        <f>八代地域!F20+芦北地域!F20+球磨地域!F20</f>
        <v>93468</v>
      </c>
      <c r="G20" s="12">
        <f>八代地域!G20+芦北地域!G20+球磨地域!G20</f>
        <v>10667.359999999999</v>
      </c>
      <c r="H20" s="25">
        <f>八代地域!H20+芦北地域!H20+球磨地域!H20</f>
        <v>4878778</v>
      </c>
      <c r="I20" s="12">
        <f>八代地域!I20+芦北地域!I20+球磨地域!I20</f>
        <v>67.75</v>
      </c>
      <c r="J20" s="25">
        <f>八代地域!J20+芦北地域!J20+球磨地域!J20</f>
        <v>25512</v>
      </c>
      <c r="K20" s="12">
        <f>八代地域!K20+芦北地域!K20+球磨地域!K20</f>
        <v>2.66</v>
      </c>
      <c r="L20" s="25">
        <f>八代地域!L20+芦北地域!L20+球磨地域!L20</f>
        <v>452</v>
      </c>
      <c r="M20" s="12">
        <f>八代地域!M20+芦北地域!M20+球磨地域!M20</f>
        <v>70.41</v>
      </c>
      <c r="N20" s="25">
        <f>八代地域!N20+芦北地域!N20+球磨地域!N20</f>
        <v>25964</v>
      </c>
      <c r="O20" s="12">
        <f>八代地域!O20+芦北地域!O20+球磨地域!O20</f>
        <v>10192.740000000002</v>
      </c>
      <c r="P20" s="25">
        <f>八代地域!P20+芦北地域!P20+球磨地域!P20</f>
        <v>4810822</v>
      </c>
      <c r="Q20" s="12">
        <f>八代地域!Q20+芦北地域!Q20+球磨地域!Q20</f>
        <v>545.03</v>
      </c>
      <c r="R20" s="25">
        <f>八代地域!R20+芦北地域!R20+球磨地域!R20</f>
        <v>93920</v>
      </c>
      <c r="S20" s="12">
        <f>八代地域!S20+芦北地域!S20+球磨地域!S20</f>
        <v>10737.77</v>
      </c>
      <c r="T20" s="25">
        <f>八代地域!T20+芦北地域!T20+球磨地域!T20</f>
        <v>4904742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八代地域!C21+芦北地域!C21+球磨地域!C21</f>
        <v>6.18</v>
      </c>
      <c r="D21" s="25">
        <f>八代地域!D21+芦北地域!D21+球磨地域!D21</f>
        <v>2071</v>
      </c>
      <c r="E21" s="12">
        <f>八代地域!E21+芦北地域!E21+球磨地域!E21</f>
        <v>1.9</v>
      </c>
      <c r="F21" s="25">
        <f>八代地域!F21+芦北地域!F21+球磨地域!F21</f>
        <v>112</v>
      </c>
      <c r="G21" s="12">
        <f>八代地域!G21+芦北地域!G21+球磨地域!G21</f>
        <v>8.08</v>
      </c>
      <c r="H21" s="25">
        <f>八代地域!H21+芦北地域!H21+球磨地域!H21</f>
        <v>2183</v>
      </c>
      <c r="I21" s="12">
        <f>八代地域!I21+芦北地域!I21+球磨地域!I21</f>
        <v>0</v>
      </c>
      <c r="J21" s="25">
        <f>八代地域!J21+芦北地域!J21+球磨地域!J21</f>
        <v>0</v>
      </c>
      <c r="K21" s="12">
        <f>八代地域!K21+芦北地域!K21+球磨地域!K21</f>
        <v>0</v>
      </c>
      <c r="L21" s="25">
        <f>八代地域!L21+芦北地域!L21+球磨地域!L21</f>
        <v>0</v>
      </c>
      <c r="M21" s="12">
        <f>八代地域!M21+芦北地域!M21+球磨地域!M21</f>
        <v>0</v>
      </c>
      <c r="N21" s="25">
        <f>八代地域!N21+芦北地域!N21+球磨地域!N21</f>
        <v>0</v>
      </c>
      <c r="O21" s="12">
        <f>八代地域!O21+芦北地域!O21+球磨地域!O21</f>
        <v>6.18</v>
      </c>
      <c r="P21" s="25">
        <f>八代地域!P21+芦北地域!P21+球磨地域!P21</f>
        <v>2071</v>
      </c>
      <c r="Q21" s="12">
        <f>八代地域!Q21+芦北地域!Q21+球磨地域!Q21</f>
        <v>1.9</v>
      </c>
      <c r="R21" s="25">
        <f>八代地域!R21+芦北地域!R21+球磨地域!R21</f>
        <v>112</v>
      </c>
      <c r="S21" s="12">
        <f>八代地域!S21+芦北地域!S21+球磨地域!S21</f>
        <v>8.08</v>
      </c>
      <c r="T21" s="25">
        <f>八代地域!T21+芦北地域!T21+球磨地域!T21</f>
        <v>2183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八代地域!C22+芦北地域!C22+球磨地域!C22</f>
        <v>10131.17</v>
      </c>
      <c r="D22" s="25">
        <f>八代地域!D22+芦北地域!D22+球磨地域!D22</f>
        <v>4787381</v>
      </c>
      <c r="E22" s="12">
        <f>八代地域!E22+芦北地域!E22+球磨地域!E22</f>
        <v>544.27</v>
      </c>
      <c r="F22" s="25">
        <f>八代地域!F22+芦北地域!F22+球磨地域!F22</f>
        <v>93580</v>
      </c>
      <c r="G22" s="12">
        <f>八代地域!G22+芦北地域!G22+球磨地域!G22</f>
        <v>10675.44</v>
      </c>
      <c r="H22" s="25">
        <f>八代地域!H22+芦北地域!H22+球磨地域!H22</f>
        <v>4880961</v>
      </c>
      <c r="I22" s="12">
        <f>八代地域!I22+芦北地域!I22+球磨地域!I22</f>
        <v>67.75</v>
      </c>
      <c r="J22" s="25">
        <f>八代地域!J22+芦北地域!J22+球磨地域!J22</f>
        <v>25512</v>
      </c>
      <c r="K22" s="12">
        <f>八代地域!K22+芦北地域!K22+球磨地域!K22</f>
        <v>2.66</v>
      </c>
      <c r="L22" s="25">
        <f>八代地域!L22+芦北地域!L22+球磨地域!L22</f>
        <v>452</v>
      </c>
      <c r="M22" s="12">
        <f>八代地域!M22+芦北地域!M22+球磨地域!M22</f>
        <v>70.41</v>
      </c>
      <c r="N22" s="25">
        <f>八代地域!N22+芦北地域!N22+球磨地域!N22</f>
        <v>25964</v>
      </c>
      <c r="O22" s="12">
        <f>八代地域!O22+芦北地域!O22+球磨地域!O22</f>
        <v>10198.92</v>
      </c>
      <c r="P22" s="25">
        <f>八代地域!P22+芦北地域!P22+球磨地域!P22</f>
        <v>4812893</v>
      </c>
      <c r="Q22" s="12">
        <f>八代地域!Q22+芦北地域!Q22+球磨地域!Q22</f>
        <v>546.93000000000006</v>
      </c>
      <c r="R22" s="25">
        <f>八代地域!R22+芦北地域!R22+球磨地域!R22</f>
        <v>94032</v>
      </c>
      <c r="S22" s="12">
        <f>八代地域!S22+芦北地域!S22+球磨地域!S22</f>
        <v>10745.85</v>
      </c>
      <c r="T22" s="25">
        <f>八代地域!T22+芦北地域!T22+球磨地域!T22</f>
        <v>4906925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八代地域!C23+芦北地域!C23+球磨地域!C23</f>
        <v>1127.6000000000001</v>
      </c>
      <c r="D23" s="25">
        <f>八代地域!D23+芦北地域!D23+球磨地域!D23</f>
        <v>540616</v>
      </c>
      <c r="E23" s="12">
        <f>八代地域!E23+芦北地域!E23+球磨地域!E23</f>
        <v>57.480000000000004</v>
      </c>
      <c r="F23" s="25">
        <f>八代地域!F23+芦北地域!F23+球磨地域!F23</f>
        <v>12922</v>
      </c>
      <c r="G23" s="12">
        <f>八代地域!G23+芦北地域!G23+球磨地域!G23</f>
        <v>1185.0800000000002</v>
      </c>
      <c r="H23" s="25">
        <f>八代地域!H23+芦北地域!H23+球磨地域!H23</f>
        <v>553538</v>
      </c>
      <c r="I23" s="12">
        <f>八代地域!I23+芦北地域!I23+球磨地域!I23</f>
        <v>0.89</v>
      </c>
      <c r="J23" s="25">
        <f>八代地域!J23+芦北地域!J23+球磨地域!J23</f>
        <v>311</v>
      </c>
      <c r="K23" s="12">
        <f>八代地域!K23+芦北地域!K23+球磨地域!K23</f>
        <v>0.39</v>
      </c>
      <c r="L23" s="25">
        <f>八代地域!L23+芦北地域!L23+球磨地域!L23</f>
        <v>71</v>
      </c>
      <c r="M23" s="12">
        <f>八代地域!M23+芦北地域!M23+球磨地域!M23</f>
        <v>1.28</v>
      </c>
      <c r="N23" s="25">
        <f>八代地域!N23+芦北地域!N23+球磨地域!N23</f>
        <v>382</v>
      </c>
      <c r="O23" s="12">
        <f>八代地域!O23+芦北地域!O23+球磨地域!O23</f>
        <v>1128.4900000000002</v>
      </c>
      <c r="P23" s="25">
        <f>八代地域!P23+芦北地域!P23+球磨地域!P23</f>
        <v>540927</v>
      </c>
      <c r="Q23" s="12">
        <f>八代地域!Q23+芦北地域!Q23+球磨地域!Q23</f>
        <v>57.87</v>
      </c>
      <c r="R23" s="25">
        <f>八代地域!R23+芦北地域!R23+球磨地域!R23</f>
        <v>12993</v>
      </c>
      <c r="S23" s="12">
        <f>八代地域!S23+芦北地域!S23+球磨地域!S23</f>
        <v>1186.3600000000001</v>
      </c>
      <c r="T23" s="25">
        <f>八代地域!T23+芦北地域!T23+球磨地域!T23</f>
        <v>553920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八代地域!C24+芦北地域!C24+球磨地域!C24</f>
        <v>5141.91</v>
      </c>
      <c r="D24" s="25">
        <f>八代地域!D24+芦北地域!D24+球磨地域!D24</f>
        <v>2214313</v>
      </c>
      <c r="E24" s="12">
        <f>八代地域!E24+芦北地域!E24+球磨地域!E24</f>
        <v>28.189999999999998</v>
      </c>
      <c r="F24" s="25">
        <f>八代地域!F24+芦北地域!F24+球磨地域!F24</f>
        <v>4368</v>
      </c>
      <c r="G24" s="12">
        <f>八代地域!G24+芦北地域!G24+球磨地域!G24</f>
        <v>5170.0999999999995</v>
      </c>
      <c r="H24" s="25">
        <f>八代地域!H24+芦北地域!H24+球磨地域!H24</f>
        <v>2218681</v>
      </c>
      <c r="I24" s="12">
        <f>八代地域!I24+芦北地域!I24+球磨地域!I24</f>
        <v>0</v>
      </c>
      <c r="J24" s="25">
        <f>八代地域!J24+芦北地域!J24+球磨地域!J24</f>
        <v>0</v>
      </c>
      <c r="K24" s="12">
        <f>八代地域!K24+芦北地域!K24+球磨地域!K24</f>
        <v>0</v>
      </c>
      <c r="L24" s="25">
        <f>八代地域!L24+芦北地域!L24+球磨地域!L24</f>
        <v>0</v>
      </c>
      <c r="M24" s="12">
        <f>八代地域!M24+芦北地域!M24+球磨地域!M24</f>
        <v>0</v>
      </c>
      <c r="N24" s="25">
        <f>八代地域!N24+芦北地域!N24+球磨地域!N24</f>
        <v>0</v>
      </c>
      <c r="O24" s="12">
        <f>八代地域!O24+芦北地域!O24+球磨地域!O24</f>
        <v>5141.91</v>
      </c>
      <c r="P24" s="25">
        <f>八代地域!P24+芦北地域!P24+球磨地域!P24</f>
        <v>2214313</v>
      </c>
      <c r="Q24" s="12">
        <f>八代地域!Q24+芦北地域!Q24+球磨地域!Q24</f>
        <v>28.189999999999998</v>
      </c>
      <c r="R24" s="25">
        <f>八代地域!R24+芦北地域!R24+球磨地域!R24</f>
        <v>4368</v>
      </c>
      <c r="S24" s="12">
        <f>八代地域!S24+芦北地域!S24+球磨地域!S24</f>
        <v>5170.0999999999995</v>
      </c>
      <c r="T24" s="25">
        <f>八代地域!T24+芦北地域!T24+球磨地域!T24</f>
        <v>2218681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八代地域!C25+芦北地域!C25+球磨地域!C25</f>
        <v>10126.01</v>
      </c>
      <c r="D25" s="25">
        <f>八代地域!D25+芦北地域!D25+球磨地域!D25</f>
        <v>4020799</v>
      </c>
      <c r="E25" s="12">
        <f>八代地域!E25+芦北地域!E25+球磨地域!E25</f>
        <v>232.16000000000003</v>
      </c>
      <c r="F25" s="25">
        <f>八代地域!F25+芦北地域!F25+球磨地域!F25</f>
        <v>16306</v>
      </c>
      <c r="G25" s="12">
        <f>八代地域!G25+芦北地域!G25+球磨地域!G25</f>
        <v>10358.170000000002</v>
      </c>
      <c r="H25" s="25">
        <f>八代地域!H25+芦北地域!H25+球磨地域!H25</f>
        <v>4037105</v>
      </c>
      <c r="I25" s="12">
        <f>八代地域!I25+芦北地域!I25+球磨地域!I25</f>
        <v>55.24</v>
      </c>
      <c r="J25" s="25">
        <f>八代地域!J25+芦北地域!J25+球磨地域!J25</f>
        <v>13853</v>
      </c>
      <c r="K25" s="12">
        <f>八代地域!K25+芦北地域!K25+球磨地域!K25</f>
        <v>0.25</v>
      </c>
      <c r="L25" s="25">
        <f>八代地域!L25+芦北地域!L25+球磨地域!L25</f>
        <v>15</v>
      </c>
      <c r="M25" s="12">
        <f>八代地域!M25+芦北地域!M25+球磨地域!M25</f>
        <v>55.49</v>
      </c>
      <c r="N25" s="25">
        <f>八代地域!N25+芦北地域!N25+球磨地域!N25</f>
        <v>13868</v>
      </c>
      <c r="O25" s="12">
        <f>八代地域!O25+芦北地域!O25+球磨地域!O25</f>
        <v>10181.25</v>
      </c>
      <c r="P25" s="25">
        <f>八代地域!P25+芦北地域!P25+球磨地域!P25</f>
        <v>4034652</v>
      </c>
      <c r="Q25" s="12">
        <f>八代地域!Q25+芦北地域!Q25+球磨地域!Q25</f>
        <v>232.41000000000003</v>
      </c>
      <c r="R25" s="25">
        <f>八代地域!R25+芦北地域!R25+球磨地域!R25</f>
        <v>16321</v>
      </c>
      <c r="S25" s="12">
        <f>八代地域!S25+芦北地域!S25+球磨地域!S25</f>
        <v>10413.66</v>
      </c>
      <c r="T25" s="25">
        <f>八代地域!T25+芦北地域!T25+球磨地域!T25</f>
        <v>4050973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八代地域!C26+芦北地域!C26+球磨地域!C26</f>
        <v>802.14</v>
      </c>
      <c r="D26" s="25">
        <f>八代地域!D26+芦北地域!D26+球磨地域!D26</f>
        <v>382879</v>
      </c>
      <c r="E26" s="12">
        <f>八代地域!E26+芦北地域!E26+球磨地域!E26</f>
        <v>2.35</v>
      </c>
      <c r="F26" s="25">
        <f>八代地域!F26+芦北地域!F26+球磨地域!F26</f>
        <v>213</v>
      </c>
      <c r="G26" s="12">
        <f>八代地域!G26+芦北地域!G26+球磨地域!G26</f>
        <v>804.49</v>
      </c>
      <c r="H26" s="25">
        <f>八代地域!H26+芦北地域!H26+球磨地域!H26</f>
        <v>383092</v>
      </c>
      <c r="I26" s="12">
        <f>八代地域!I26+芦北地域!I26+球磨地域!I26</f>
        <v>9.44</v>
      </c>
      <c r="J26" s="25">
        <f>八代地域!J26+芦北地域!J26+球磨地域!J26</f>
        <v>4694</v>
      </c>
      <c r="K26" s="12">
        <f>八代地域!K26+芦北地域!K26+球磨地域!K26</f>
        <v>0.17</v>
      </c>
      <c r="L26" s="25">
        <f>八代地域!L26+芦北地域!L26+球磨地域!L26</f>
        <v>24</v>
      </c>
      <c r="M26" s="12">
        <f>八代地域!M26+芦北地域!M26+球磨地域!M26</f>
        <v>9.61</v>
      </c>
      <c r="N26" s="25">
        <f>八代地域!N26+芦北地域!N26+球磨地域!N26</f>
        <v>4718</v>
      </c>
      <c r="O26" s="12">
        <f>八代地域!O26+芦北地域!O26+球磨地域!O26</f>
        <v>811.58</v>
      </c>
      <c r="P26" s="25">
        <f>八代地域!P26+芦北地域!P26+球磨地域!P26</f>
        <v>387573</v>
      </c>
      <c r="Q26" s="12">
        <f>八代地域!Q26+芦北地域!Q26+球磨地域!Q26</f>
        <v>2.52</v>
      </c>
      <c r="R26" s="25">
        <f>八代地域!R26+芦北地域!R26+球磨地域!R26</f>
        <v>237</v>
      </c>
      <c r="S26" s="12">
        <f>八代地域!S26+芦北地域!S26+球磨地域!S26</f>
        <v>814.1</v>
      </c>
      <c r="T26" s="25">
        <f>八代地域!T26+芦北地域!T26+球磨地域!T26</f>
        <v>387810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八代地域!C27+芦北地域!C27+球磨地域!C27</f>
        <v>114203.16</v>
      </c>
      <c r="D27" s="26">
        <f>八代地域!D27+芦北地域!D27+球磨地域!D27</f>
        <v>50318325</v>
      </c>
      <c r="E27" s="19">
        <f>八代地域!E27+芦北地域!E27+球磨地域!E27</f>
        <v>3674.9900000000002</v>
      </c>
      <c r="F27" s="26">
        <f>八代地域!F27+芦北地域!F27+球磨地域!F27</f>
        <v>650843</v>
      </c>
      <c r="G27" s="19">
        <f>八代地域!G27+芦北地域!G27+球磨地域!G27</f>
        <v>117878.15</v>
      </c>
      <c r="H27" s="26">
        <f>八代地域!H27+芦北地域!H27+球磨地域!H27</f>
        <v>50969168</v>
      </c>
      <c r="I27" s="19">
        <f>八代地域!I27+芦北地域!I27+球磨地域!I27</f>
        <v>650.19999999999993</v>
      </c>
      <c r="J27" s="26">
        <f>八代地域!J27+芦北地域!J27+球磨地域!J27</f>
        <v>254409</v>
      </c>
      <c r="K27" s="19">
        <f>八代地域!K27+芦北地域!K27+球磨地域!K27</f>
        <v>22.520000000000003</v>
      </c>
      <c r="L27" s="26">
        <f>八代地域!L27+芦北地域!L27+球磨地域!L27</f>
        <v>4111</v>
      </c>
      <c r="M27" s="19">
        <f>八代地域!M27+芦北地域!M27+球磨地域!M27</f>
        <v>672.72</v>
      </c>
      <c r="N27" s="26">
        <f>八代地域!N27+芦北地域!N27+球磨地域!N27</f>
        <v>258520</v>
      </c>
      <c r="O27" s="19">
        <f>八代地域!O27+芦北地域!O27+球磨地域!O27</f>
        <v>114853.36</v>
      </c>
      <c r="P27" s="26">
        <f>八代地域!P27+芦北地域!P27+球磨地域!P27</f>
        <v>50572734</v>
      </c>
      <c r="Q27" s="19">
        <f>八代地域!Q27+芦北地域!Q27+球磨地域!Q27</f>
        <v>3697.5099999999998</v>
      </c>
      <c r="R27" s="26">
        <f>八代地域!R27+芦北地域!R27+球磨地域!R27</f>
        <v>654954</v>
      </c>
      <c r="S27" s="19">
        <f>八代地域!S27+芦北地域!S27+球磨地域!S27</f>
        <v>118550.87</v>
      </c>
      <c r="T27" s="26">
        <f>八代地域!T27+芦北地域!T27+球磨地域!T27</f>
        <v>51227688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八代地域!C33+芦北地域!C33+球磨地域!C33</f>
        <v>5.6800000000000006</v>
      </c>
      <c r="D33" s="29">
        <f>八代地域!D33+芦北地域!D33+球磨地域!D33</f>
        <v>1442</v>
      </c>
      <c r="E33" s="12">
        <f>八代地域!E33+芦北地域!E33+球磨地域!E33</f>
        <v>1595.83</v>
      </c>
      <c r="F33" s="29">
        <f>八代地域!F33+芦北地域!F33+球磨地域!F33</f>
        <v>270712</v>
      </c>
      <c r="G33" s="12">
        <f>八代地域!G33+芦北地域!G33+球磨地域!G33</f>
        <v>1601.51</v>
      </c>
      <c r="H33" s="25">
        <f>八代地域!H33+芦北地域!H33+球磨地域!H33</f>
        <v>272154</v>
      </c>
      <c r="I33" s="12">
        <f>八代地域!I33+芦北地域!I33+球磨地域!I33</f>
        <v>0</v>
      </c>
      <c r="J33" s="29">
        <f>八代地域!J33+芦北地域!J33+球磨地域!J33</f>
        <v>0</v>
      </c>
      <c r="K33" s="12">
        <f>八代地域!K33+芦北地域!K33+球磨地域!K33</f>
        <v>36.950000000000003</v>
      </c>
      <c r="L33" s="29">
        <f>八代地域!L33+芦北地域!L33+球磨地域!L33</f>
        <v>2269</v>
      </c>
      <c r="M33" s="12">
        <f>八代地域!M33+芦北地域!M33+球磨地域!M33</f>
        <v>36.950000000000003</v>
      </c>
      <c r="N33" s="25">
        <f>八代地域!N33+芦北地域!N33+球磨地域!N33</f>
        <v>2269</v>
      </c>
      <c r="O33" s="12">
        <f>八代地域!O33+芦北地域!O33+球磨地域!O33</f>
        <v>99.65</v>
      </c>
      <c r="P33" s="29">
        <f>八代地域!P33+芦北地域!P33+球磨地域!P33</f>
        <v>29141</v>
      </c>
      <c r="Q33" s="12">
        <f>八代地域!Q33+芦北地域!Q33+球磨地域!Q33</f>
        <v>25541.65</v>
      </c>
      <c r="R33" s="29">
        <f>八代地域!R33+芦北地域!R33+球磨地域!R33</f>
        <v>4910255</v>
      </c>
      <c r="S33" s="12">
        <f>八代地域!S33+芦北地域!S33+球磨地域!S33</f>
        <v>25641.300000000003</v>
      </c>
      <c r="T33" s="25">
        <f>八代地域!T33+芦北地域!T33+球磨地域!T33</f>
        <v>4939396</v>
      </c>
      <c r="U33" s="14">
        <f>八代地域!U33+芦北地域!U33+球磨地域!U33</f>
        <v>105.33</v>
      </c>
      <c r="V33" s="25">
        <f>八代地域!V33+芦北地域!V33+球磨地域!V33</f>
        <v>30583</v>
      </c>
      <c r="W33" s="14">
        <f>八代地域!W33+芦北地域!W33+球磨地域!W33</f>
        <v>27174.43</v>
      </c>
      <c r="X33" s="25">
        <f>八代地域!X33+芦北地域!X33+球磨地域!X33</f>
        <v>5183236</v>
      </c>
      <c r="Y33" s="12">
        <f>八代地域!Y33+芦北地域!Y33+球磨地域!Y33</f>
        <v>27279.760000000002</v>
      </c>
      <c r="Z33" s="25">
        <f>八代地域!Z33+芦北地域!Z33+球磨地域!Z33</f>
        <v>5213819</v>
      </c>
    </row>
    <row r="34" spans="1:26" ht="14.15" customHeight="1">
      <c r="A34" s="42"/>
      <c r="B34" s="6" t="s">
        <v>27</v>
      </c>
      <c r="C34" s="12">
        <f>八代地域!C34+芦北地域!C34+球磨地域!C34</f>
        <v>0.78</v>
      </c>
      <c r="D34" s="29">
        <f>八代地域!D34+芦北地域!D34+球磨地域!D34</f>
        <v>215</v>
      </c>
      <c r="E34" s="12">
        <f>八代地域!E34+芦北地域!E34+球磨地域!E34</f>
        <v>420.88</v>
      </c>
      <c r="F34" s="29">
        <f>八代地域!F34+芦北地域!F34+球磨地域!F34</f>
        <v>81190</v>
      </c>
      <c r="G34" s="12">
        <f>八代地域!G34+芦北地域!G34+球磨地域!G34</f>
        <v>421.65999999999997</v>
      </c>
      <c r="H34" s="25">
        <f>八代地域!H34+芦北地域!H34+球磨地域!H34</f>
        <v>81405</v>
      </c>
      <c r="I34" s="12">
        <f>八代地域!I34+芦北地域!I34+球磨地域!I34</f>
        <v>0</v>
      </c>
      <c r="J34" s="29">
        <f>八代地域!J34+芦北地域!J34+球磨地域!J34</f>
        <v>0</v>
      </c>
      <c r="K34" s="12">
        <f>八代地域!K34+芦北地域!K34+球磨地域!K34</f>
        <v>8.59</v>
      </c>
      <c r="L34" s="29">
        <f>八代地域!L34+芦北地域!L34+球磨地域!L34</f>
        <v>676</v>
      </c>
      <c r="M34" s="12">
        <f>八代地域!M34+芦北地域!M34+球磨地域!M34</f>
        <v>8.59</v>
      </c>
      <c r="N34" s="25">
        <f>八代地域!N34+芦北地域!N34+球磨地域!N34</f>
        <v>676</v>
      </c>
      <c r="O34" s="12">
        <f>八代地域!O34+芦北地域!O34+球磨地域!O34</f>
        <v>18.23</v>
      </c>
      <c r="P34" s="29">
        <f>八代地域!P34+芦北地域!P34+球磨地域!P34</f>
        <v>5312</v>
      </c>
      <c r="Q34" s="12">
        <f>八代地域!Q34+芦北地域!Q34+球磨地域!Q34</f>
        <v>8400.86</v>
      </c>
      <c r="R34" s="29">
        <f>八代地域!R34+芦北地域!R34+球磨地域!R34</f>
        <v>1733624</v>
      </c>
      <c r="S34" s="12">
        <f>八代地域!S34+芦北地域!S34+球磨地域!S34</f>
        <v>8419.09</v>
      </c>
      <c r="T34" s="25">
        <f>八代地域!T34+芦北地域!T34+球磨地域!T34</f>
        <v>1738936</v>
      </c>
      <c r="U34" s="14">
        <f>八代地域!U34+芦北地域!U34+球磨地域!U34</f>
        <v>19.009999999999998</v>
      </c>
      <c r="V34" s="25">
        <f>八代地域!V34+芦北地域!V34+球磨地域!V34</f>
        <v>5527</v>
      </c>
      <c r="W34" s="14">
        <f>八代地域!W34+芦北地域!W34+球磨地域!W34</f>
        <v>8830.33</v>
      </c>
      <c r="X34" s="25">
        <f>八代地域!X34+芦北地域!X34+球磨地域!X34</f>
        <v>1815490</v>
      </c>
      <c r="Y34" s="12">
        <f>八代地域!Y34+芦北地域!Y34+球磨地域!Y34</f>
        <v>8849.34</v>
      </c>
      <c r="Z34" s="25">
        <f>八代地域!Z34+芦北地域!Z34+球磨地域!Z34</f>
        <v>1821017</v>
      </c>
    </row>
    <row r="35" spans="1:26" ht="14.15" customHeight="1">
      <c r="A35" s="42"/>
      <c r="B35" s="6" t="s">
        <v>28</v>
      </c>
      <c r="C35" s="12">
        <f>八代地域!C35+芦北地域!C35+球磨地域!C35</f>
        <v>9.3000000000000007</v>
      </c>
      <c r="D35" s="29">
        <f>八代地域!D35+芦北地域!D35+球磨地域!D35</f>
        <v>2043</v>
      </c>
      <c r="E35" s="12">
        <f>八代地域!E35+芦北地域!E35+球磨地域!E35</f>
        <v>430.0200000000001</v>
      </c>
      <c r="F35" s="29">
        <f>八代地域!F35+芦北地域!F35+球磨地域!F35</f>
        <v>55223</v>
      </c>
      <c r="G35" s="12">
        <f>八代地域!G35+芦北地域!G35+球磨地域!G35</f>
        <v>439.32000000000005</v>
      </c>
      <c r="H35" s="25">
        <f>八代地域!H35+芦北地域!H35+球磨地域!H35</f>
        <v>57266</v>
      </c>
      <c r="I35" s="12">
        <f>八代地域!I35+芦北地域!I35+球磨地域!I35</f>
        <v>0</v>
      </c>
      <c r="J35" s="29">
        <f>八代地域!J35+芦北地域!J35+球磨地域!J35</f>
        <v>0</v>
      </c>
      <c r="K35" s="12">
        <f>八代地域!K35+芦北地域!K35+球磨地域!K35</f>
        <v>5.65</v>
      </c>
      <c r="L35" s="29">
        <f>八代地域!L35+芦北地域!L35+球磨地域!L35</f>
        <v>254</v>
      </c>
      <c r="M35" s="12">
        <f>八代地域!M35+芦北地域!M35+球磨地域!M35</f>
        <v>5.65</v>
      </c>
      <c r="N35" s="25">
        <f>八代地域!N35+芦北地域!N35+球磨地域!N35</f>
        <v>254</v>
      </c>
      <c r="O35" s="12">
        <f>八代地域!O35+芦北地域!O35+球磨地域!O35</f>
        <v>97.600000000000009</v>
      </c>
      <c r="P35" s="29">
        <f>八代地域!P35+芦北地域!P35+球磨地域!P35</f>
        <v>28600</v>
      </c>
      <c r="Q35" s="12">
        <f>八代地域!Q35+芦北地域!Q35+球磨地域!Q35</f>
        <v>3792.11</v>
      </c>
      <c r="R35" s="29">
        <f>八代地域!R35+芦北地域!R35+球磨地域!R35</f>
        <v>753959</v>
      </c>
      <c r="S35" s="12">
        <f>八代地域!S35+芦北地域!S35+球磨地域!S35</f>
        <v>3889.71</v>
      </c>
      <c r="T35" s="25">
        <f>八代地域!T35+芦北地域!T35+球磨地域!T35</f>
        <v>782559</v>
      </c>
      <c r="U35" s="14">
        <f>八代地域!U35+芦北地域!U35+球磨地域!U35</f>
        <v>106.9</v>
      </c>
      <c r="V35" s="25">
        <f>八代地域!V35+芦北地域!V35+球磨地域!V35</f>
        <v>30643</v>
      </c>
      <c r="W35" s="14">
        <f>八代地域!W35+芦北地域!W35+球磨地域!W35</f>
        <v>4227.78</v>
      </c>
      <c r="X35" s="25">
        <f>八代地域!X35+芦北地域!X35+球磨地域!X35</f>
        <v>809436</v>
      </c>
      <c r="Y35" s="12">
        <f>八代地域!Y35+芦北地域!Y35+球磨地域!Y35</f>
        <v>4334.68</v>
      </c>
      <c r="Z35" s="25">
        <f>八代地域!Z35+芦北地域!Z35+球磨地域!Z35</f>
        <v>840079</v>
      </c>
    </row>
    <row r="36" spans="1:26" ht="14.15" customHeight="1">
      <c r="A36" s="42"/>
      <c r="B36" s="6" t="s">
        <v>29</v>
      </c>
      <c r="C36" s="12">
        <f>八代地域!C36+芦北地域!C36+球磨地域!C36</f>
        <v>4.05</v>
      </c>
      <c r="D36" s="29">
        <f>八代地域!D36+芦北地域!D36+球磨地域!D36</f>
        <v>1135</v>
      </c>
      <c r="E36" s="12">
        <f>八代地域!E36+芦北地域!E36+球磨地域!E36</f>
        <v>1.33</v>
      </c>
      <c r="F36" s="29">
        <f>八代地域!F36+芦北地域!F36+球磨地域!F36</f>
        <v>91</v>
      </c>
      <c r="G36" s="12">
        <f>八代地域!G36+芦北地域!G36+球磨地域!G36</f>
        <v>5.3800000000000008</v>
      </c>
      <c r="H36" s="25">
        <f>八代地域!H36+芦北地域!H36+球磨地域!H36</f>
        <v>1226</v>
      </c>
      <c r="I36" s="12">
        <f>八代地域!I36+芦北地域!I36+球磨地域!I36</f>
        <v>0</v>
      </c>
      <c r="J36" s="29">
        <f>八代地域!J36+芦北地域!J36+球磨地域!J36</f>
        <v>0</v>
      </c>
      <c r="K36" s="12">
        <f>八代地域!K36+芦北地域!K36+球磨地域!K36</f>
        <v>0</v>
      </c>
      <c r="L36" s="29">
        <f>八代地域!L36+芦北地域!L36+球磨地域!L36</f>
        <v>0</v>
      </c>
      <c r="M36" s="12">
        <f>八代地域!M36+芦北地域!M36+球磨地域!M36</f>
        <v>0</v>
      </c>
      <c r="N36" s="25">
        <f>八代地域!N36+芦北地域!N36+球磨地域!N36</f>
        <v>0</v>
      </c>
      <c r="O36" s="12">
        <f>八代地域!O36+芦北地域!O36+球磨地域!O36</f>
        <v>1.57</v>
      </c>
      <c r="P36" s="29">
        <f>八代地域!P36+芦北地域!P36+球磨地域!P36</f>
        <v>446</v>
      </c>
      <c r="Q36" s="12">
        <f>八代地域!Q36+芦北地域!Q36+球磨地域!Q36</f>
        <v>48.06</v>
      </c>
      <c r="R36" s="29">
        <f>八代地域!R36+芦北地域!R36+球磨地域!R36</f>
        <v>9331</v>
      </c>
      <c r="S36" s="12">
        <f>八代地域!S36+芦北地域!S36+球磨地域!S36</f>
        <v>49.63</v>
      </c>
      <c r="T36" s="25">
        <f>八代地域!T36+芦北地域!T36+球磨地域!T36</f>
        <v>9777</v>
      </c>
      <c r="U36" s="14">
        <f>八代地域!U36+芦北地域!U36+球磨地域!U36</f>
        <v>5.62</v>
      </c>
      <c r="V36" s="25">
        <f>八代地域!V36+芦北地域!V36+球磨地域!V36</f>
        <v>1581</v>
      </c>
      <c r="W36" s="14">
        <f>八代地域!W36+芦北地域!W36+球磨地域!W36</f>
        <v>49.39</v>
      </c>
      <c r="X36" s="25">
        <f>八代地域!X36+芦北地域!X36+球磨地域!X36</f>
        <v>9422</v>
      </c>
      <c r="Y36" s="12">
        <f>八代地域!Y36+芦北地域!Y36+球磨地域!Y36</f>
        <v>55.010000000000005</v>
      </c>
      <c r="Z36" s="25">
        <f>八代地域!Z36+芦北地域!Z36+球磨地域!Z36</f>
        <v>11003</v>
      </c>
    </row>
    <row r="37" spans="1:26" ht="14.15" customHeight="1">
      <c r="A37" s="42"/>
      <c r="B37" s="6" t="s">
        <v>30</v>
      </c>
      <c r="C37" s="12">
        <f>八代地域!C37+芦北地域!C37+球磨地域!C37</f>
        <v>0</v>
      </c>
      <c r="D37" s="29">
        <f>八代地域!D37+芦北地域!D37+球磨地域!D37</f>
        <v>0</v>
      </c>
      <c r="E37" s="12">
        <f>八代地域!E37+芦北地域!E37+球磨地域!E37</f>
        <v>7.66</v>
      </c>
      <c r="F37" s="29">
        <f>八代地域!F37+芦北地域!F37+球磨地域!F37</f>
        <v>839</v>
      </c>
      <c r="G37" s="12">
        <f>八代地域!G37+芦北地域!G37+球磨地域!G37</f>
        <v>7.66</v>
      </c>
      <c r="H37" s="25">
        <f>八代地域!H37+芦北地域!H37+球磨地域!H37</f>
        <v>839</v>
      </c>
      <c r="I37" s="12">
        <f>八代地域!I37+芦北地域!I37+球磨地域!I37</f>
        <v>0</v>
      </c>
      <c r="J37" s="29">
        <f>八代地域!J37+芦北地域!J37+球磨地域!J37</f>
        <v>0</v>
      </c>
      <c r="K37" s="12">
        <f>八代地域!K37+芦北地域!K37+球磨地域!K37</f>
        <v>0</v>
      </c>
      <c r="L37" s="29">
        <f>八代地域!L37+芦北地域!L37+球磨地域!L37</f>
        <v>0</v>
      </c>
      <c r="M37" s="12">
        <f>八代地域!M37+芦北地域!M37+球磨地域!M37</f>
        <v>0</v>
      </c>
      <c r="N37" s="25">
        <f>八代地域!N37+芦北地域!N37+球磨地域!N37</f>
        <v>0</v>
      </c>
      <c r="O37" s="12">
        <f>八代地域!O37+芦北地域!O37+球磨地域!O37</f>
        <v>0</v>
      </c>
      <c r="P37" s="29">
        <f>八代地域!P37+芦北地域!P37+球磨地域!P37</f>
        <v>0</v>
      </c>
      <c r="Q37" s="12">
        <f>八代地域!Q37+芦北地域!Q37+球磨地域!Q37</f>
        <v>163.58000000000004</v>
      </c>
      <c r="R37" s="29">
        <f>八代地域!R37+芦北地域!R37+球磨地域!R37</f>
        <v>36750</v>
      </c>
      <c r="S37" s="12">
        <f>八代地域!S37+芦北地域!S37+球磨地域!S37</f>
        <v>163.58000000000004</v>
      </c>
      <c r="T37" s="25">
        <f>八代地域!T37+芦北地域!T37+球磨地域!T37</f>
        <v>36750</v>
      </c>
      <c r="U37" s="14">
        <f>八代地域!U37+芦北地域!U37+球磨地域!U37</f>
        <v>0</v>
      </c>
      <c r="V37" s="25">
        <f>八代地域!V37+芦北地域!V37+球磨地域!V37</f>
        <v>0</v>
      </c>
      <c r="W37" s="14">
        <f>八代地域!W37+芦北地域!W37+球磨地域!W37</f>
        <v>171.23999999999998</v>
      </c>
      <c r="X37" s="25">
        <f>八代地域!X37+芦北地域!X37+球磨地域!X37</f>
        <v>37589</v>
      </c>
      <c r="Y37" s="12">
        <f>八代地域!Y37+芦北地域!Y37+球磨地域!Y37</f>
        <v>171.23999999999998</v>
      </c>
      <c r="Z37" s="25">
        <f>八代地域!Z37+芦北地域!Z37+球磨地域!Z37</f>
        <v>37589</v>
      </c>
    </row>
    <row r="38" spans="1:26" ht="14.15" customHeight="1">
      <c r="A38" s="42"/>
      <c r="B38" s="6" t="s">
        <v>31</v>
      </c>
      <c r="C38" s="12">
        <f>八代地域!C38+芦北地域!C38+球磨地域!C38</f>
        <v>0.03</v>
      </c>
      <c r="D38" s="29">
        <f>八代地域!D38+芦北地域!D38+球磨地域!D38</f>
        <v>9</v>
      </c>
      <c r="E38" s="12">
        <f>八代地域!E38+芦北地域!E38+球磨地域!E38</f>
        <v>19.169999999999998</v>
      </c>
      <c r="F38" s="29">
        <f>八代地域!F38+芦北地域!F38+球磨地域!F38</f>
        <v>2992</v>
      </c>
      <c r="G38" s="12">
        <f>八代地域!G38+芦北地域!G38+球磨地域!G38</f>
        <v>19.2</v>
      </c>
      <c r="H38" s="25">
        <f>八代地域!H38+芦北地域!H38+球磨地域!H38</f>
        <v>3001</v>
      </c>
      <c r="I38" s="12">
        <f>八代地域!I38+芦北地域!I38+球磨地域!I38</f>
        <v>0</v>
      </c>
      <c r="J38" s="29">
        <f>八代地域!J38+芦北地域!J38+球磨地域!J38</f>
        <v>0</v>
      </c>
      <c r="K38" s="12">
        <f>八代地域!K38+芦北地域!K38+球磨地域!K38</f>
        <v>4.72</v>
      </c>
      <c r="L38" s="29">
        <f>八代地域!L38+芦北地域!L38+球磨地域!L38</f>
        <v>1076</v>
      </c>
      <c r="M38" s="12">
        <f>八代地域!M38+芦北地域!M38+球磨地域!M38</f>
        <v>4.72</v>
      </c>
      <c r="N38" s="25">
        <f>八代地域!N38+芦北地域!N38+球磨地域!N38</f>
        <v>1076</v>
      </c>
      <c r="O38" s="12">
        <f>八代地域!O38+芦北地域!O38+球磨地域!O38</f>
        <v>3.03</v>
      </c>
      <c r="P38" s="29">
        <f>八代地域!P38+芦北地域!P38+球磨地域!P38</f>
        <v>883</v>
      </c>
      <c r="Q38" s="12">
        <f>八代地域!Q38+芦北地域!Q38+球磨地域!Q38</f>
        <v>198.23000000000005</v>
      </c>
      <c r="R38" s="29">
        <f>八代地域!R38+芦北地域!R38+球磨地域!R38</f>
        <v>39545</v>
      </c>
      <c r="S38" s="12">
        <f>八代地域!S38+芦北地域!S38+球磨地域!S38</f>
        <v>201.26000000000002</v>
      </c>
      <c r="T38" s="25">
        <f>八代地域!T38+芦北地域!T38+球磨地域!T38</f>
        <v>40428</v>
      </c>
      <c r="U38" s="14">
        <f>八代地域!U38+芦北地域!U38+球磨地域!U38</f>
        <v>3.0599999999999996</v>
      </c>
      <c r="V38" s="25">
        <f>八代地域!V38+芦北地域!V38+球磨地域!V38</f>
        <v>892</v>
      </c>
      <c r="W38" s="14">
        <f>八代地域!W38+芦北地域!W38+球磨地域!W38</f>
        <v>222.12</v>
      </c>
      <c r="X38" s="25">
        <f>八代地域!X38+芦北地域!X38+球磨地域!X38</f>
        <v>43613</v>
      </c>
      <c r="Y38" s="12">
        <f>八代地域!Y38+芦北地域!Y38+球磨地域!Y38</f>
        <v>225.18</v>
      </c>
      <c r="Z38" s="25">
        <f>八代地域!Z38+芦北地域!Z38+球磨地域!Z38</f>
        <v>44505</v>
      </c>
    </row>
    <row r="39" spans="1:26" ht="14.15" customHeight="1">
      <c r="A39" s="42"/>
      <c r="B39" s="6" t="s">
        <v>32</v>
      </c>
      <c r="C39" s="12">
        <f>八代地域!C39+芦北地域!C39+球磨地域!C39</f>
        <v>0</v>
      </c>
      <c r="D39" s="29">
        <f>八代地域!D39+芦北地域!D39+球磨地域!D39</f>
        <v>0</v>
      </c>
      <c r="E39" s="12">
        <f>八代地域!E39+芦北地域!E39+球磨地域!E39</f>
        <v>15.34</v>
      </c>
      <c r="F39" s="29">
        <f>八代地域!F39+芦北地域!F39+球磨地域!F39</f>
        <v>2962</v>
      </c>
      <c r="G39" s="12">
        <f>八代地域!G39+芦北地域!G39+球磨地域!G39</f>
        <v>15.34</v>
      </c>
      <c r="H39" s="25">
        <f>八代地域!H39+芦北地域!H39+球磨地域!H39</f>
        <v>2962</v>
      </c>
      <c r="I39" s="12">
        <f>八代地域!I39+芦北地域!I39+球磨地域!I39</f>
        <v>0</v>
      </c>
      <c r="J39" s="29">
        <f>八代地域!J39+芦北地域!J39+球磨地域!J39</f>
        <v>0</v>
      </c>
      <c r="K39" s="12">
        <f>八代地域!K39+芦北地域!K39+球磨地域!K39</f>
        <v>0</v>
      </c>
      <c r="L39" s="29">
        <f>八代地域!L39+芦北地域!L39+球磨地域!L39</f>
        <v>0</v>
      </c>
      <c r="M39" s="12">
        <f>八代地域!M39+芦北地域!M39+球磨地域!M39</f>
        <v>0</v>
      </c>
      <c r="N39" s="25">
        <f>八代地域!N39+芦北地域!N39+球磨地域!N39</f>
        <v>0</v>
      </c>
      <c r="O39" s="12">
        <f>八代地域!O39+芦北地域!O39+球磨地域!O39</f>
        <v>0</v>
      </c>
      <c r="P39" s="29">
        <f>八代地域!P39+芦北地域!P39+球磨地域!P39</f>
        <v>0</v>
      </c>
      <c r="Q39" s="12">
        <f>八代地域!Q39+芦北地域!Q39+球磨地域!Q39</f>
        <v>332.99</v>
      </c>
      <c r="R39" s="29">
        <f>八代地域!R39+芦北地域!R39+球磨地域!R39</f>
        <v>59786</v>
      </c>
      <c r="S39" s="12">
        <f>八代地域!S39+芦北地域!S39+球磨地域!S39</f>
        <v>332.99</v>
      </c>
      <c r="T39" s="25">
        <f>八代地域!T39+芦北地域!T39+球磨地域!T39</f>
        <v>59786</v>
      </c>
      <c r="U39" s="14">
        <f>八代地域!U39+芦北地域!U39+球磨地域!U39</f>
        <v>0</v>
      </c>
      <c r="V39" s="25">
        <f>八代地域!V39+芦北地域!V39+球磨地域!V39</f>
        <v>0</v>
      </c>
      <c r="W39" s="14">
        <f>八代地域!W39+芦北地域!W39+球磨地域!W39</f>
        <v>348.33</v>
      </c>
      <c r="X39" s="25">
        <f>八代地域!X39+芦北地域!X39+球磨地域!X39</f>
        <v>62748</v>
      </c>
      <c r="Y39" s="12">
        <f>八代地域!Y39+芦北地域!Y39+球磨地域!Y39</f>
        <v>348.33</v>
      </c>
      <c r="Z39" s="25">
        <f>八代地域!Z39+芦北地域!Z39+球磨地域!Z39</f>
        <v>62748</v>
      </c>
    </row>
    <row r="40" spans="1:26" ht="14.15" customHeight="1">
      <c r="A40" s="42"/>
      <c r="B40" s="6" t="s">
        <v>33</v>
      </c>
      <c r="C40" s="12">
        <f>八代地域!C40+芦北地域!C40+球磨地域!C40</f>
        <v>19.84</v>
      </c>
      <c r="D40" s="25">
        <f>八代地域!D40+芦北地域!D40+球磨地域!D40</f>
        <v>4844</v>
      </c>
      <c r="E40" s="12">
        <f>八代地域!E40+芦北地域!E40+球磨地域!E40</f>
        <v>2490.23</v>
      </c>
      <c r="F40" s="25">
        <f>八代地域!F40+芦北地域!F40+球磨地域!F40</f>
        <v>414009</v>
      </c>
      <c r="G40" s="12">
        <f>八代地域!G40+芦北地域!G40+球磨地域!G40</f>
        <v>2510.0700000000002</v>
      </c>
      <c r="H40" s="25">
        <f>八代地域!H40+芦北地域!H40+球磨地域!H40</f>
        <v>418853</v>
      </c>
      <c r="I40" s="12">
        <f>八代地域!I40+芦北地域!I40+球磨地域!I40</f>
        <v>0</v>
      </c>
      <c r="J40" s="25">
        <f>八代地域!J40+芦北地域!J40+球磨地域!J40</f>
        <v>0</v>
      </c>
      <c r="K40" s="12">
        <f>八代地域!K40+芦北地域!K40+球磨地域!K40</f>
        <v>55.91</v>
      </c>
      <c r="L40" s="25">
        <f>八代地域!L40+芦北地域!L40+球磨地域!L40</f>
        <v>4275</v>
      </c>
      <c r="M40" s="12">
        <f>八代地域!M40+芦北地域!M40+球磨地域!M40</f>
        <v>55.91</v>
      </c>
      <c r="N40" s="25">
        <f>八代地域!N40+芦北地域!N40+球磨地域!N40</f>
        <v>4275</v>
      </c>
      <c r="O40" s="12">
        <f>八代地域!O40+芦北地域!O40+球磨地域!O40</f>
        <v>220.07999999999998</v>
      </c>
      <c r="P40" s="25">
        <f>八代地域!P40+芦北地域!P40+球磨地域!P40</f>
        <v>64382</v>
      </c>
      <c r="Q40" s="12">
        <f>八代地域!Q40+芦北地域!Q40+球磨地域!Q40</f>
        <v>38477.480000000003</v>
      </c>
      <c r="R40" s="25">
        <f>八代地域!R40+芦北地域!R40+球磨地域!R40</f>
        <v>7543250</v>
      </c>
      <c r="S40" s="12">
        <f>八代地域!S40+芦北地域!S40+球磨地域!S40</f>
        <v>38697.56</v>
      </c>
      <c r="T40" s="25">
        <f>八代地域!T40+芦北地域!T40+球磨地域!T40</f>
        <v>7607632</v>
      </c>
      <c r="U40" s="14">
        <f>八代地域!U40+芦北地域!U40+球磨地域!U40</f>
        <v>239.91999999999996</v>
      </c>
      <c r="V40" s="25">
        <f>八代地域!V40+芦北地域!V40+球磨地域!V40</f>
        <v>69226</v>
      </c>
      <c r="W40" s="14">
        <f>八代地域!W40+芦北地域!W40+球磨地域!W40</f>
        <v>41023.619999999995</v>
      </c>
      <c r="X40" s="25">
        <f>八代地域!X40+芦北地域!X40+球磨地域!X40</f>
        <v>7961534</v>
      </c>
      <c r="Y40" s="12">
        <f>八代地域!Y40+芦北地域!Y40+球磨地域!Y40</f>
        <v>41263.54</v>
      </c>
      <c r="Z40" s="25">
        <f>八代地域!Z40+芦北地域!Z40+球磨地域!Z40</f>
        <v>8030760</v>
      </c>
    </row>
    <row r="41" spans="1:26" ht="14.15" customHeight="1">
      <c r="A41" s="42" t="s">
        <v>34</v>
      </c>
      <c r="B41" s="6" t="s">
        <v>35</v>
      </c>
      <c r="C41" s="12">
        <f>八代地域!C41+芦北地域!C41+球磨地域!C41</f>
        <v>8.48</v>
      </c>
      <c r="D41" s="25">
        <f>八代地域!D41+芦北地域!D41+球磨地域!D41</f>
        <v>2618</v>
      </c>
      <c r="E41" s="12">
        <f>八代地域!E41+芦北地域!E41+球磨地域!E41</f>
        <v>110.41000000000001</v>
      </c>
      <c r="F41" s="25">
        <f>八代地域!F41+芦北地域!F41+球磨地域!F41</f>
        <v>25564</v>
      </c>
      <c r="G41" s="12">
        <f>八代地域!G41+芦北地域!G41+球磨地域!G41</f>
        <v>118.88999999999999</v>
      </c>
      <c r="H41" s="25">
        <f>八代地域!H41+芦北地域!H41+球磨地域!H41</f>
        <v>28182</v>
      </c>
      <c r="I41" s="12">
        <f>八代地域!I41+芦北地域!I41+球磨地域!I41</f>
        <v>0.76</v>
      </c>
      <c r="J41" s="25">
        <f>八代地域!J41+芦北地域!J41+球磨地域!J41</f>
        <v>243</v>
      </c>
      <c r="K41" s="12">
        <f>八代地域!K41+芦北地域!K41+球磨地域!K41</f>
        <v>52.43</v>
      </c>
      <c r="L41" s="25">
        <f>八代地域!L41+芦北地域!L41+球磨地域!L41</f>
        <v>12721</v>
      </c>
      <c r="M41" s="12">
        <f>八代地域!M41+芦北地域!M41+球磨地域!M41</f>
        <v>53.189999999999991</v>
      </c>
      <c r="N41" s="25">
        <f>八代地域!N41+芦北地域!N41+球磨地域!N41</f>
        <v>12964</v>
      </c>
      <c r="O41" s="12">
        <f>八代地域!O41+芦北地域!O41+球磨地域!O41</f>
        <v>75.08</v>
      </c>
      <c r="P41" s="25">
        <f>八代地域!P41+芦北地域!P41+球磨地域!P41</f>
        <v>23821</v>
      </c>
      <c r="Q41" s="12">
        <f>八代地域!Q41+芦北地域!Q41+球磨地域!Q41</f>
        <v>1154.4799999999998</v>
      </c>
      <c r="R41" s="25">
        <f>八代地域!R41+芦北地域!R41+球磨地域!R41</f>
        <v>255880</v>
      </c>
      <c r="S41" s="12">
        <f>八代地域!S41+芦北地域!S41+球磨地域!S41</f>
        <v>1229.5599999999997</v>
      </c>
      <c r="T41" s="25">
        <f>八代地域!T41+芦北地域!T41+球磨地域!T41</f>
        <v>279701</v>
      </c>
      <c r="U41" s="14">
        <f>八代地域!U41+芦北地域!U41+球磨地域!U41</f>
        <v>84.320000000000007</v>
      </c>
      <c r="V41" s="25">
        <f>八代地域!V41+芦北地域!V41+球磨地域!V41</f>
        <v>26682</v>
      </c>
      <c r="W41" s="14">
        <f>八代地域!W41+芦北地域!W41+球磨地域!W41</f>
        <v>1317.32</v>
      </c>
      <c r="X41" s="25">
        <f>八代地域!X41+芦北地域!X41+球磨地域!X41</f>
        <v>294165</v>
      </c>
      <c r="Y41" s="12">
        <f>八代地域!Y41+芦北地域!Y41+球磨地域!Y41</f>
        <v>1401.6399999999996</v>
      </c>
      <c r="Z41" s="25">
        <f>八代地域!Z41+芦北地域!Z41+球磨地域!Z41</f>
        <v>320847</v>
      </c>
    </row>
    <row r="42" spans="1:26" ht="14.15" customHeight="1">
      <c r="A42" s="42"/>
      <c r="B42" s="6" t="s">
        <v>36</v>
      </c>
      <c r="C42" s="12">
        <f>八代地域!C42+芦北地域!C42+球磨地域!C42</f>
        <v>0.42</v>
      </c>
      <c r="D42" s="25">
        <f>八代地域!D42+芦北地域!D42+球磨地域!D42</f>
        <v>136</v>
      </c>
      <c r="E42" s="12">
        <f>八代地域!E42+芦北地域!E42+球磨地域!E42</f>
        <v>8.44</v>
      </c>
      <c r="F42" s="25">
        <f>八代地域!F42+芦北地域!F42+球磨地域!F42</f>
        <v>1551</v>
      </c>
      <c r="G42" s="12">
        <f>八代地域!G42+芦北地域!G42+球磨地域!G42</f>
        <v>8.86</v>
      </c>
      <c r="H42" s="25">
        <f>八代地域!H42+芦北地域!H42+球磨地域!H42</f>
        <v>1687</v>
      </c>
      <c r="I42" s="12">
        <f>八代地域!I42+芦北地域!I42+球磨地域!I42</f>
        <v>0</v>
      </c>
      <c r="J42" s="25">
        <f>八代地域!J42+芦北地域!J42+球磨地域!J42</f>
        <v>0</v>
      </c>
      <c r="K42" s="12">
        <f>八代地域!K42+芦北地域!K42+球磨地域!K42</f>
        <v>0</v>
      </c>
      <c r="L42" s="25">
        <f>八代地域!L42+芦北地域!L42+球磨地域!L42</f>
        <v>0</v>
      </c>
      <c r="M42" s="12">
        <f>八代地域!M42+芦北地域!M42+球磨地域!M42</f>
        <v>0</v>
      </c>
      <c r="N42" s="25">
        <f>八代地域!N42+芦北地域!N42+球磨地域!N42</f>
        <v>0</v>
      </c>
      <c r="O42" s="12">
        <f>八代地域!O42+芦北地域!O42+球磨地域!O42</f>
        <v>0.28000000000000003</v>
      </c>
      <c r="P42" s="25">
        <f>八代地域!P42+芦北地域!P42+球磨地域!P42</f>
        <v>91</v>
      </c>
      <c r="Q42" s="12">
        <f>八代地域!Q42+芦北地域!Q42+球磨地域!Q42</f>
        <v>71.680000000000007</v>
      </c>
      <c r="R42" s="25">
        <f>八代地域!R42+芦北地域!R42+球磨地域!R42</f>
        <v>15949</v>
      </c>
      <c r="S42" s="12">
        <f>八代地域!S42+芦北地域!S42+球磨地域!S42</f>
        <v>71.960000000000008</v>
      </c>
      <c r="T42" s="25">
        <f>八代地域!T42+芦北地域!T42+球磨地域!T42</f>
        <v>16040</v>
      </c>
      <c r="U42" s="14">
        <f>八代地域!U42+芦北地域!U42+球磨地域!U42</f>
        <v>0.7</v>
      </c>
      <c r="V42" s="25">
        <f>八代地域!V42+芦北地域!V42+球磨地域!V42</f>
        <v>227</v>
      </c>
      <c r="W42" s="14">
        <f>八代地域!W42+芦北地域!W42+球磨地域!W42</f>
        <v>80.12</v>
      </c>
      <c r="X42" s="25">
        <f>八代地域!X42+芦北地域!X42+球磨地域!X42</f>
        <v>17500</v>
      </c>
      <c r="Y42" s="12">
        <f>八代地域!Y42+芦北地域!Y42+球磨地域!Y42</f>
        <v>80.819999999999993</v>
      </c>
      <c r="Z42" s="25">
        <f>八代地域!Z42+芦北地域!Z42+球磨地域!Z42</f>
        <v>17727</v>
      </c>
    </row>
    <row r="43" spans="1:26" ht="14.15" customHeight="1">
      <c r="A43" s="42"/>
      <c r="B43" s="6" t="s">
        <v>37</v>
      </c>
      <c r="C43" s="12">
        <f>八代地域!C43+芦北地域!C43+球磨地域!C43</f>
        <v>0</v>
      </c>
      <c r="D43" s="25">
        <f>八代地域!D43+芦北地域!D43+球磨地域!D43</f>
        <v>0</v>
      </c>
      <c r="E43" s="12">
        <f>八代地域!E43+芦北地域!E43+球磨地域!E43</f>
        <v>0.13</v>
      </c>
      <c r="F43" s="25">
        <f>八代地域!F43+芦北地域!F43+球磨地域!F43</f>
        <v>29</v>
      </c>
      <c r="G43" s="12">
        <f>八代地域!G43+芦北地域!G43+球磨地域!G43</f>
        <v>0.13</v>
      </c>
      <c r="H43" s="25">
        <f>八代地域!H43+芦北地域!H43+球磨地域!H43</f>
        <v>29</v>
      </c>
      <c r="I43" s="12">
        <f>八代地域!I43+芦北地域!I43+球磨地域!I43</f>
        <v>0</v>
      </c>
      <c r="J43" s="25">
        <f>八代地域!J43+芦北地域!J43+球磨地域!J43</f>
        <v>0</v>
      </c>
      <c r="K43" s="12">
        <f>八代地域!K43+芦北地域!K43+球磨地域!K43</f>
        <v>0</v>
      </c>
      <c r="L43" s="25">
        <f>八代地域!L43+芦北地域!L43+球磨地域!L43</f>
        <v>0</v>
      </c>
      <c r="M43" s="12">
        <f>八代地域!M43+芦北地域!M43+球磨地域!M43</f>
        <v>0</v>
      </c>
      <c r="N43" s="25">
        <f>八代地域!N43+芦北地域!N43+球磨地域!N43</f>
        <v>0</v>
      </c>
      <c r="O43" s="12">
        <f>八代地域!O43+芦北地域!O43+球磨地域!O43</f>
        <v>0</v>
      </c>
      <c r="P43" s="25">
        <f>八代地域!P43+芦北地域!P43+球磨地域!P43</f>
        <v>0</v>
      </c>
      <c r="Q43" s="12">
        <f>八代地域!Q43+芦北地域!Q43+球磨地域!Q43</f>
        <v>53.83</v>
      </c>
      <c r="R43" s="25">
        <f>八代地域!R43+芦北地域!R43+球磨地域!R43</f>
        <v>9698</v>
      </c>
      <c r="S43" s="12">
        <f>八代地域!S43+芦北地域!S43+球磨地域!S43</f>
        <v>53.83</v>
      </c>
      <c r="T43" s="25">
        <f>八代地域!T43+芦北地域!T43+球磨地域!T43</f>
        <v>9698</v>
      </c>
      <c r="U43" s="14">
        <f>八代地域!U43+芦北地域!U43+球磨地域!U43</f>
        <v>0</v>
      </c>
      <c r="V43" s="25">
        <f>八代地域!V43+芦北地域!V43+球磨地域!V43</f>
        <v>0</v>
      </c>
      <c r="W43" s="14">
        <f>八代地域!W43+芦北地域!W43+球磨地域!W43</f>
        <v>53.96</v>
      </c>
      <c r="X43" s="25">
        <f>八代地域!X43+芦北地域!X43+球磨地域!X43</f>
        <v>9727</v>
      </c>
      <c r="Y43" s="12">
        <f>八代地域!Y43+芦北地域!Y43+球磨地域!Y43</f>
        <v>53.96</v>
      </c>
      <c r="Z43" s="25">
        <f>八代地域!Z43+芦北地域!Z43+球磨地域!Z43</f>
        <v>9727</v>
      </c>
    </row>
    <row r="44" spans="1:26" ht="14.15" customHeight="1">
      <c r="A44" s="42"/>
      <c r="B44" s="6" t="s">
        <v>33</v>
      </c>
      <c r="C44" s="12">
        <f>八代地域!C44+芦北地域!C44+球磨地域!C44</f>
        <v>8.9</v>
      </c>
      <c r="D44" s="25">
        <f>八代地域!D44+芦北地域!D44+球磨地域!D44</f>
        <v>2754</v>
      </c>
      <c r="E44" s="12">
        <f>八代地域!E44+芦北地域!E44+球磨地域!E44</f>
        <v>118.98</v>
      </c>
      <c r="F44" s="25">
        <f>八代地域!F44+芦北地域!F44+球磨地域!F44</f>
        <v>27144</v>
      </c>
      <c r="G44" s="12">
        <f>八代地域!G44+芦北地域!G44+球磨地域!G44</f>
        <v>127.88</v>
      </c>
      <c r="H44" s="25">
        <f>八代地域!H44+芦北地域!H44+球磨地域!H44</f>
        <v>29898</v>
      </c>
      <c r="I44" s="12">
        <f>八代地域!I44+芦北地域!I44+球磨地域!I44</f>
        <v>0.76</v>
      </c>
      <c r="J44" s="25">
        <f>八代地域!J44+芦北地域!J44+球磨地域!J44</f>
        <v>243</v>
      </c>
      <c r="K44" s="12">
        <f>八代地域!K44+芦北地域!K44+球磨地域!K44</f>
        <v>52.43</v>
      </c>
      <c r="L44" s="25">
        <f>八代地域!L44+芦北地域!L44+球磨地域!L44</f>
        <v>12721</v>
      </c>
      <c r="M44" s="12">
        <f>八代地域!M44+芦北地域!M44+球磨地域!M44</f>
        <v>53.189999999999991</v>
      </c>
      <c r="N44" s="25">
        <f>八代地域!N44+芦北地域!N44+球磨地域!N44</f>
        <v>12964</v>
      </c>
      <c r="O44" s="12">
        <f>八代地域!O44+芦北地域!O44+球磨地域!O44</f>
        <v>75.36</v>
      </c>
      <c r="P44" s="25">
        <f>八代地域!P44+芦北地域!P44+球磨地域!P44</f>
        <v>23912</v>
      </c>
      <c r="Q44" s="12">
        <f>八代地域!Q44+芦北地域!Q44+球磨地域!Q44</f>
        <v>1279.9899999999998</v>
      </c>
      <c r="R44" s="25">
        <f>八代地域!R44+芦北地域!R44+球磨地域!R44</f>
        <v>281527</v>
      </c>
      <c r="S44" s="12">
        <f>八代地域!S44+芦北地域!S44+球磨地域!S44</f>
        <v>1355.3499999999997</v>
      </c>
      <c r="T44" s="25">
        <f>八代地域!T44+芦北地域!T44+球磨地域!T44</f>
        <v>305439</v>
      </c>
      <c r="U44" s="14">
        <f>八代地域!U44+芦北地域!U44+球磨地域!U44</f>
        <v>85.02</v>
      </c>
      <c r="V44" s="25">
        <f>八代地域!V44+芦北地域!V44+球磨地域!V44</f>
        <v>26909</v>
      </c>
      <c r="W44" s="14">
        <f>八代地域!W44+芦北地域!W44+球磨地域!W44</f>
        <v>1451.4000000000003</v>
      </c>
      <c r="X44" s="25">
        <f>八代地域!X44+芦北地域!X44+球磨地域!X44</f>
        <v>321392</v>
      </c>
      <c r="Y44" s="12">
        <f>八代地域!Y44+芦北地域!Y44+球磨地域!Y44</f>
        <v>1536.4200000000003</v>
      </c>
      <c r="Z44" s="25">
        <f>八代地域!Z44+芦北地域!Z44+球磨地域!Z44</f>
        <v>348301</v>
      </c>
    </row>
    <row r="45" spans="1:26" ht="14.15" customHeight="1">
      <c r="A45" s="43" t="s">
        <v>38</v>
      </c>
      <c r="B45" s="6" t="s">
        <v>39</v>
      </c>
      <c r="C45" s="12">
        <f>八代地域!C45+芦北地域!C45+球磨地域!C45</f>
        <v>38.5</v>
      </c>
      <c r="D45" s="25">
        <f>八代地域!D45+芦北地域!D45+球磨地域!D45</f>
        <v>11107</v>
      </c>
      <c r="E45" s="12">
        <f>八代地域!E45+芦北地域!E45+球磨地域!E45</f>
        <v>135.39000000000001</v>
      </c>
      <c r="F45" s="25">
        <f>八代地域!F45+芦北地域!F45+球磨地域!F45</f>
        <v>26928</v>
      </c>
      <c r="G45" s="12">
        <f>八代地域!G45+芦北地域!G45+球磨地域!G45</f>
        <v>173.89000000000001</v>
      </c>
      <c r="H45" s="25">
        <f>八代地域!H45+芦北地域!H45+球磨地域!H45</f>
        <v>38035</v>
      </c>
      <c r="I45" s="12">
        <f>八代地域!I45+芦北地域!I45+球磨地域!I45</f>
        <v>0</v>
      </c>
      <c r="J45" s="25">
        <f>八代地域!J45+芦北地域!J45+球磨地域!J45</f>
        <v>0</v>
      </c>
      <c r="K45" s="12">
        <f>八代地域!K45+芦北地域!K45+球磨地域!K45</f>
        <v>0</v>
      </c>
      <c r="L45" s="25">
        <f>八代地域!L45+芦北地域!L45+球磨地域!L45</f>
        <v>0</v>
      </c>
      <c r="M45" s="12">
        <f>八代地域!M45+芦北地域!M45+球磨地域!M45</f>
        <v>0</v>
      </c>
      <c r="N45" s="25">
        <f>八代地域!N45+芦北地域!N45+球磨地域!N45</f>
        <v>0</v>
      </c>
      <c r="O45" s="12">
        <f>八代地域!O45+芦北地域!O45+球磨地域!O45</f>
        <v>80.740000000000009</v>
      </c>
      <c r="P45" s="25">
        <f>八代地域!P45+芦北地域!P45+球磨地域!P45</f>
        <v>24322</v>
      </c>
      <c r="Q45" s="12">
        <f>八代地域!Q45+芦北地域!Q45+球磨地域!Q45</f>
        <v>2187.35</v>
      </c>
      <c r="R45" s="25">
        <f>八代地域!R45+芦北地域!R45+球磨地域!R45</f>
        <v>477219</v>
      </c>
      <c r="S45" s="12">
        <f>八代地域!S45+芦北地域!S45+球磨地域!S45</f>
        <v>2268.0899999999997</v>
      </c>
      <c r="T45" s="25">
        <f>八代地域!T45+芦北地域!T45+球磨地域!T45</f>
        <v>501541</v>
      </c>
      <c r="U45" s="14">
        <f>八代地域!U45+芦北地域!U45+球磨地域!U45</f>
        <v>119.24000000000001</v>
      </c>
      <c r="V45" s="25">
        <f>八代地域!V45+芦北地域!V45+球磨地域!V45</f>
        <v>35429</v>
      </c>
      <c r="W45" s="14">
        <f>八代地域!W45+芦北地域!W45+球磨地域!W45</f>
        <v>2322.7400000000002</v>
      </c>
      <c r="X45" s="25">
        <f>八代地域!X45+芦北地域!X45+球磨地域!X45</f>
        <v>504147</v>
      </c>
      <c r="Y45" s="12">
        <f>八代地域!Y45+芦北地域!Y45+球磨地域!Y45</f>
        <v>2441.98</v>
      </c>
      <c r="Z45" s="25">
        <f>八代地域!Z45+芦北地域!Z45+球磨地域!Z45</f>
        <v>539576</v>
      </c>
    </row>
    <row r="46" spans="1:26" ht="14.15" customHeight="1">
      <c r="A46" s="42"/>
      <c r="B46" s="6" t="s">
        <v>40</v>
      </c>
      <c r="C46" s="12">
        <f>八代地域!C46+芦北地域!C46+球磨地域!C46</f>
        <v>0</v>
      </c>
      <c r="D46" s="25">
        <f>八代地域!D46+芦北地域!D46+球磨地域!D46</f>
        <v>0</v>
      </c>
      <c r="E46" s="12">
        <f>八代地域!E46+芦北地域!E46+球磨地域!E46</f>
        <v>0.15</v>
      </c>
      <c r="F46" s="25">
        <f>八代地域!F46+芦北地域!F46+球磨地域!F46</f>
        <v>35</v>
      </c>
      <c r="G46" s="12">
        <f>八代地域!G46+芦北地域!G46+球磨地域!G46</f>
        <v>0.15</v>
      </c>
      <c r="H46" s="25">
        <f>八代地域!H46+芦北地域!H46+球磨地域!H46</f>
        <v>35</v>
      </c>
      <c r="I46" s="12">
        <f>八代地域!I46+芦北地域!I46+球磨地域!I46</f>
        <v>0</v>
      </c>
      <c r="J46" s="25">
        <f>八代地域!J46+芦北地域!J46+球磨地域!J46</f>
        <v>0</v>
      </c>
      <c r="K46" s="12">
        <f>八代地域!K46+芦北地域!K46+球磨地域!K46</f>
        <v>0</v>
      </c>
      <c r="L46" s="25">
        <f>八代地域!L46+芦北地域!L46+球磨地域!L46</f>
        <v>0</v>
      </c>
      <c r="M46" s="12">
        <f>八代地域!M46+芦北地域!M46+球磨地域!M46</f>
        <v>0</v>
      </c>
      <c r="N46" s="25">
        <f>八代地域!N46+芦北地域!N46+球磨地域!N46</f>
        <v>0</v>
      </c>
      <c r="O46" s="12">
        <f>八代地域!O46+芦北地域!O46+球磨地域!O46</f>
        <v>0</v>
      </c>
      <c r="P46" s="25">
        <f>八代地域!P46+芦北地域!P46+球磨地域!P46</f>
        <v>0</v>
      </c>
      <c r="Q46" s="12">
        <f>八代地域!Q46+芦北地域!Q46+球磨地域!Q46</f>
        <v>0.77</v>
      </c>
      <c r="R46" s="25">
        <f>八代地域!R46+芦北地域!R46+球磨地域!R46</f>
        <v>136</v>
      </c>
      <c r="S46" s="12">
        <f>八代地域!S46+芦北地域!S46+球磨地域!S46</f>
        <v>0.77</v>
      </c>
      <c r="T46" s="25">
        <f>八代地域!T46+芦北地域!T46+球磨地域!T46</f>
        <v>136</v>
      </c>
      <c r="U46" s="14">
        <f>八代地域!U46+芦北地域!U46+球磨地域!U46</f>
        <v>0</v>
      </c>
      <c r="V46" s="25">
        <f>八代地域!V46+芦北地域!V46+球磨地域!V46</f>
        <v>0</v>
      </c>
      <c r="W46" s="14">
        <f>八代地域!W46+芦北地域!W46+球磨地域!W46</f>
        <v>0.92</v>
      </c>
      <c r="X46" s="25">
        <f>八代地域!X46+芦北地域!X46+球磨地域!X46</f>
        <v>171</v>
      </c>
      <c r="Y46" s="12">
        <f>八代地域!Y46+芦北地域!Y46+球磨地域!Y46</f>
        <v>0.92</v>
      </c>
      <c r="Z46" s="25">
        <f>八代地域!Z46+芦北地域!Z46+球磨地域!Z46</f>
        <v>171</v>
      </c>
    </row>
    <row r="47" spans="1:26" ht="14.15" customHeight="1">
      <c r="A47" s="42"/>
      <c r="B47" s="6" t="s">
        <v>33</v>
      </c>
      <c r="C47" s="12">
        <f>八代地域!C47+芦北地域!C47+球磨地域!C47</f>
        <v>38.5</v>
      </c>
      <c r="D47" s="25">
        <f>八代地域!D47+芦北地域!D47+球磨地域!D47</f>
        <v>11107</v>
      </c>
      <c r="E47" s="12">
        <f>八代地域!E47+芦北地域!E47+球磨地域!E47</f>
        <v>135.54000000000002</v>
      </c>
      <c r="F47" s="25">
        <f>八代地域!F47+芦北地域!F47+球磨地域!F47</f>
        <v>26963</v>
      </c>
      <c r="G47" s="12">
        <f>八代地域!G47+芦北地域!G47+球磨地域!G47</f>
        <v>174.04000000000002</v>
      </c>
      <c r="H47" s="25">
        <f>八代地域!H47+芦北地域!H47+球磨地域!H47</f>
        <v>38070</v>
      </c>
      <c r="I47" s="12">
        <f>八代地域!I47+芦北地域!I47+球磨地域!I47</f>
        <v>0</v>
      </c>
      <c r="J47" s="25">
        <f>八代地域!J47+芦北地域!J47+球磨地域!J47</f>
        <v>0</v>
      </c>
      <c r="K47" s="12">
        <f>八代地域!K47+芦北地域!K47+球磨地域!K47</f>
        <v>0</v>
      </c>
      <c r="L47" s="25">
        <f>八代地域!L47+芦北地域!L47+球磨地域!L47</f>
        <v>0</v>
      </c>
      <c r="M47" s="12">
        <f>八代地域!M47+芦北地域!M47+球磨地域!M47</f>
        <v>0</v>
      </c>
      <c r="N47" s="25">
        <f>八代地域!N47+芦北地域!N47+球磨地域!N47</f>
        <v>0</v>
      </c>
      <c r="O47" s="12">
        <f>八代地域!O47+芦北地域!O47+球磨地域!O47</f>
        <v>80.740000000000009</v>
      </c>
      <c r="P47" s="25">
        <f>八代地域!P47+芦北地域!P47+球磨地域!P47</f>
        <v>24322</v>
      </c>
      <c r="Q47" s="12">
        <f>八代地域!Q47+芦北地域!Q47+球磨地域!Q47</f>
        <v>2188.12</v>
      </c>
      <c r="R47" s="25">
        <f>八代地域!R47+芦北地域!R47+球磨地域!R47</f>
        <v>477355</v>
      </c>
      <c r="S47" s="12">
        <f>八代地域!S47+芦北地域!S47+球磨地域!S47</f>
        <v>2268.8599999999997</v>
      </c>
      <c r="T47" s="25">
        <f>八代地域!T47+芦北地域!T47+球磨地域!T47</f>
        <v>501677</v>
      </c>
      <c r="U47" s="14">
        <f>八代地域!U47+芦北地域!U47+球磨地域!U47</f>
        <v>119.24000000000001</v>
      </c>
      <c r="V47" s="25">
        <f>八代地域!V47+芦北地域!V47+球磨地域!V47</f>
        <v>35429</v>
      </c>
      <c r="W47" s="14">
        <f>八代地域!W47+芦北地域!W47+球磨地域!W47</f>
        <v>2323.66</v>
      </c>
      <c r="X47" s="25">
        <f>八代地域!X47+芦北地域!X47+球磨地域!X47</f>
        <v>504318</v>
      </c>
      <c r="Y47" s="12">
        <f>八代地域!Y47+芦北地域!Y47+球磨地域!Y47</f>
        <v>2442.9</v>
      </c>
      <c r="Z47" s="25">
        <f>八代地域!Z47+芦北地域!Z47+球磨地域!Z47</f>
        <v>539747</v>
      </c>
    </row>
    <row r="48" spans="1:26" ht="14.15" customHeight="1">
      <c r="A48" s="44" t="s">
        <v>41</v>
      </c>
      <c r="B48" s="45"/>
      <c r="C48" s="12">
        <f>八代地域!C48+芦北地域!C48+球磨地域!C48</f>
        <v>0</v>
      </c>
      <c r="D48" s="29">
        <f>八代地域!D48+芦北地域!D48+球磨地域!D48</f>
        <v>0</v>
      </c>
      <c r="E48" s="12">
        <f>八代地域!E48+芦北地域!E48+球磨地域!E48</f>
        <v>39.309999999999995</v>
      </c>
      <c r="F48" s="29">
        <f>八代地域!F48+芦北地域!F48+球磨地域!F48</f>
        <v>7157</v>
      </c>
      <c r="G48" s="12">
        <f>八代地域!G48+芦北地域!G48+球磨地域!G48</f>
        <v>39.309999999999995</v>
      </c>
      <c r="H48" s="25">
        <f>八代地域!H48+芦北地域!H48+球磨地域!H48</f>
        <v>7157</v>
      </c>
      <c r="I48" s="12">
        <f>八代地域!I48+芦北地域!I48+球磨地域!I48</f>
        <v>0</v>
      </c>
      <c r="J48" s="29">
        <f>八代地域!J48+芦北地域!J48+球磨地域!J48</f>
        <v>0</v>
      </c>
      <c r="K48" s="12">
        <f>八代地域!K48+芦北地域!K48+球磨地域!K48</f>
        <v>0</v>
      </c>
      <c r="L48" s="29">
        <f>八代地域!L48+芦北地域!L48+球磨地域!L48</f>
        <v>0</v>
      </c>
      <c r="M48" s="12">
        <f>八代地域!M48+芦北地域!M48+球磨地域!M48</f>
        <v>0</v>
      </c>
      <c r="N48" s="25">
        <f>八代地域!N48+芦北地域!N48+球磨地域!N48</f>
        <v>0</v>
      </c>
      <c r="O48" s="12">
        <f>八代地域!O48+芦北地域!O48+球磨地域!O48</f>
        <v>0</v>
      </c>
      <c r="P48" s="29">
        <f>八代地域!P48+芦北地域!P48+球磨地域!P48</f>
        <v>0</v>
      </c>
      <c r="Q48" s="12">
        <f>八代地域!Q48+芦北地域!Q48+球磨地域!Q48</f>
        <v>345.49</v>
      </c>
      <c r="R48" s="29">
        <f>八代地域!R48+芦北地域!R48+球磨地域!R48</f>
        <v>75371</v>
      </c>
      <c r="S48" s="12">
        <f>八代地域!S48+芦北地域!S48+球磨地域!S48</f>
        <v>345.49</v>
      </c>
      <c r="T48" s="25">
        <f>八代地域!T48+芦北地域!T48+球磨地域!T48</f>
        <v>75371</v>
      </c>
      <c r="U48" s="14">
        <f>八代地域!U48+芦北地域!U48+球磨地域!U48</f>
        <v>0</v>
      </c>
      <c r="V48" s="25">
        <f>八代地域!V48+芦北地域!V48+球磨地域!V48</f>
        <v>0</v>
      </c>
      <c r="W48" s="14">
        <f>八代地域!W48+芦北地域!W48+球磨地域!W48</f>
        <v>384.8</v>
      </c>
      <c r="X48" s="25">
        <f>八代地域!X48+芦北地域!X48+球磨地域!X48</f>
        <v>82528</v>
      </c>
      <c r="Y48" s="12">
        <f>八代地域!Y48+芦北地域!Y48+球磨地域!Y48</f>
        <v>384.8</v>
      </c>
      <c r="Z48" s="25">
        <f>八代地域!Z48+芦北地域!Z48+球磨地域!Z48</f>
        <v>82528</v>
      </c>
    </row>
    <row r="49" spans="1:26" ht="14.15" customHeight="1">
      <c r="A49" s="44" t="s">
        <v>42</v>
      </c>
      <c r="B49" s="45"/>
      <c r="C49" s="12">
        <f>八代地域!C49+芦北地域!C49+球磨地域!C49</f>
        <v>0</v>
      </c>
      <c r="D49" s="29">
        <f>八代地域!D49+芦北地域!D49+球磨地域!D49</f>
        <v>0</v>
      </c>
      <c r="E49" s="12">
        <f>八代地域!E49+芦北地域!E49+球磨地域!E49</f>
        <v>8.69</v>
      </c>
      <c r="F49" s="29">
        <f>八代地域!F49+芦北地域!F49+球磨地域!F49</f>
        <v>1611</v>
      </c>
      <c r="G49" s="12">
        <f>八代地域!G49+芦北地域!G49+球磨地域!G49</f>
        <v>8.69</v>
      </c>
      <c r="H49" s="25">
        <f>八代地域!H49+芦北地域!H49+球磨地域!H49</f>
        <v>1611</v>
      </c>
      <c r="I49" s="12">
        <f>八代地域!I49+芦北地域!I49+球磨地域!I49</f>
        <v>0</v>
      </c>
      <c r="J49" s="29">
        <f>八代地域!J49+芦北地域!J49+球磨地域!J49</f>
        <v>0</v>
      </c>
      <c r="K49" s="12">
        <f>八代地域!K49+芦北地域!K49+球磨地域!K49</f>
        <v>0</v>
      </c>
      <c r="L49" s="29">
        <f>八代地域!L49+芦北地域!L49+球磨地域!L49</f>
        <v>0</v>
      </c>
      <c r="M49" s="12">
        <f>八代地域!M49+芦北地域!M49+球磨地域!M49</f>
        <v>0</v>
      </c>
      <c r="N49" s="25">
        <f>八代地域!N49+芦北地域!N49+球磨地域!N49</f>
        <v>0</v>
      </c>
      <c r="O49" s="12">
        <f>八代地域!O49+芦北地域!O49+球磨地域!O49</f>
        <v>1.64</v>
      </c>
      <c r="P49" s="29">
        <f>八代地域!P49+芦北地域!P49+球磨地域!P49</f>
        <v>531</v>
      </c>
      <c r="Q49" s="12">
        <f>八代地域!Q49+芦北地域!Q49+球磨地域!Q49</f>
        <v>308.74000000000007</v>
      </c>
      <c r="R49" s="29">
        <f>八代地域!R49+芦北地域!R49+球磨地域!R49</f>
        <v>51283</v>
      </c>
      <c r="S49" s="12">
        <f>八代地域!S49+芦北地域!S49+球磨地域!S49</f>
        <v>310.38000000000005</v>
      </c>
      <c r="T49" s="25">
        <f>八代地域!T49+芦北地域!T49+球磨地域!T49</f>
        <v>51814</v>
      </c>
      <c r="U49" s="14">
        <f>八代地域!U49+芦北地域!U49+球磨地域!U49</f>
        <v>1.64</v>
      </c>
      <c r="V49" s="25">
        <f>八代地域!V49+芦北地域!V49+球磨地域!V49</f>
        <v>531</v>
      </c>
      <c r="W49" s="14">
        <f>八代地域!W49+芦北地域!W49+球磨地域!W49</f>
        <v>317.43000000000006</v>
      </c>
      <c r="X49" s="25">
        <f>八代地域!X49+芦北地域!X49+球磨地域!X49</f>
        <v>52894</v>
      </c>
      <c r="Y49" s="12">
        <f>八代地域!Y49+芦北地域!Y49+球磨地域!Y49</f>
        <v>319.07000000000005</v>
      </c>
      <c r="Z49" s="25">
        <f>八代地域!Z49+芦北地域!Z49+球磨地域!Z49</f>
        <v>53425</v>
      </c>
    </row>
    <row r="50" spans="1:26" ht="14.15" customHeight="1">
      <c r="A50" s="44" t="s">
        <v>43</v>
      </c>
      <c r="B50" s="45"/>
      <c r="C50" s="12">
        <f>八代地域!C50+芦北地域!C50+球磨地域!C50</f>
        <v>0</v>
      </c>
      <c r="D50" s="29">
        <f>八代地域!D50+芦北地域!D50+球磨地域!D50</f>
        <v>0</v>
      </c>
      <c r="E50" s="12">
        <f>八代地域!E50+芦北地域!E50+球磨地域!E50</f>
        <v>149.67999999999998</v>
      </c>
      <c r="F50" s="29">
        <f>八代地域!F50+芦北地域!F50+球磨地域!F50</f>
        <v>18540</v>
      </c>
      <c r="G50" s="12">
        <f>八代地域!G50+芦北地域!G50+球磨地域!G50</f>
        <v>149.67999999999998</v>
      </c>
      <c r="H50" s="25">
        <f>八代地域!H50+芦北地域!H50+球磨地域!H50</f>
        <v>18540</v>
      </c>
      <c r="I50" s="12">
        <f>八代地域!I50+芦北地域!I50+球磨地域!I50</f>
        <v>0</v>
      </c>
      <c r="J50" s="29">
        <f>八代地域!J50+芦北地域!J50+球磨地域!J50</f>
        <v>0</v>
      </c>
      <c r="K50" s="12">
        <f>八代地域!K50+芦北地域!K50+球磨地域!K50</f>
        <v>13.149999999999999</v>
      </c>
      <c r="L50" s="29">
        <f>八代地域!L50+芦北地域!L50+球磨地域!L50</f>
        <v>751</v>
      </c>
      <c r="M50" s="12">
        <f>八代地域!M50+芦北地域!M50+球磨地域!M50</f>
        <v>13.149999999999999</v>
      </c>
      <c r="N50" s="25">
        <f>八代地域!N50+芦北地域!N50+球磨地域!N50</f>
        <v>751</v>
      </c>
      <c r="O50" s="12">
        <f>八代地域!O50+芦北地域!O50+球磨地域!O50</f>
        <v>0.5</v>
      </c>
      <c r="P50" s="29">
        <f>八代地域!P50+芦北地域!P50+球磨地域!P50</f>
        <v>150</v>
      </c>
      <c r="Q50" s="12">
        <f>八代地域!Q50+芦北地域!Q50+球磨地域!Q50</f>
        <v>688.87000000000012</v>
      </c>
      <c r="R50" s="29">
        <f>八代地域!R50+芦北地域!R50+球磨地域!R50</f>
        <v>121219</v>
      </c>
      <c r="S50" s="12">
        <f>八代地域!S50+芦北地域!S50+球磨地域!S50</f>
        <v>689.37000000000012</v>
      </c>
      <c r="T50" s="25">
        <f>八代地域!T50+芦北地域!T50+球磨地域!T50</f>
        <v>121369</v>
      </c>
      <c r="U50" s="14">
        <f>八代地域!U50+芦北地域!U50+球磨地域!U50</f>
        <v>0.5</v>
      </c>
      <c r="V50" s="25">
        <f>八代地域!V50+芦北地域!V50+球磨地域!V50</f>
        <v>150</v>
      </c>
      <c r="W50" s="14">
        <f>八代地域!W50+芦北地域!W50+球磨地域!W50</f>
        <v>851.7</v>
      </c>
      <c r="X50" s="25">
        <f>八代地域!X50+芦北地域!X50+球磨地域!X50</f>
        <v>140510</v>
      </c>
      <c r="Y50" s="12">
        <f>八代地域!Y50+芦北地域!Y50+球磨地域!Y50</f>
        <v>852.2</v>
      </c>
      <c r="Z50" s="25">
        <f>八代地域!Z50+芦北地域!Z50+球磨地域!Z50</f>
        <v>140660</v>
      </c>
    </row>
    <row r="51" spans="1:26" ht="14.15" customHeight="1">
      <c r="A51" s="42" t="s">
        <v>44</v>
      </c>
      <c r="B51" s="42"/>
      <c r="C51" s="12">
        <f>八代地域!C51+芦北地域!C51+球磨地域!C51</f>
        <v>0</v>
      </c>
      <c r="D51" s="29">
        <f>八代地域!D51+芦北地域!D51+球磨地域!D51</f>
        <v>0</v>
      </c>
      <c r="E51" s="12">
        <f>八代地域!E51+芦北地域!E51+球磨地域!E51</f>
        <v>46.29</v>
      </c>
      <c r="F51" s="29">
        <f>八代地域!F51+芦北地域!F51+球磨地域!F51</f>
        <v>7979</v>
      </c>
      <c r="G51" s="12">
        <f>八代地域!G51+芦北地域!G51+球磨地域!G51</f>
        <v>46.29</v>
      </c>
      <c r="H51" s="25">
        <f>八代地域!H51+芦北地域!H51+球磨地域!H51</f>
        <v>7979</v>
      </c>
      <c r="I51" s="12">
        <f>八代地域!I51+芦北地域!I51+球磨地域!I51</f>
        <v>0</v>
      </c>
      <c r="J51" s="29">
        <f>八代地域!J51+芦北地域!J51+球磨地域!J51</f>
        <v>0</v>
      </c>
      <c r="K51" s="12">
        <f>八代地域!K51+芦北地域!K51+球磨地域!K51</f>
        <v>0.94</v>
      </c>
      <c r="L51" s="29">
        <f>八代地域!L51+芦北地域!L51+球磨地域!L51</f>
        <v>34</v>
      </c>
      <c r="M51" s="12">
        <f>八代地域!M51+芦北地域!M51+球磨地域!M51</f>
        <v>0.94</v>
      </c>
      <c r="N51" s="25">
        <f>八代地域!N51+芦北地域!N51+球磨地域!N51</f>
        <v>34</v>
      </c>
      <c r="O51" s="12">
        <f>八代地域!O51+芦北地域!O51+球磨地域!O51</f>
        <v>0</v>
      </c>
      <c r="P51" s="29">
        <f>八代地域!P51+芦北地域!P51+球磨地域!P51</f>
        <v>0</v>
      </c>
      <c r="Q51" s="12">
        <f>八代地域!Q51+芦北地域!Q51+球磨地域!Q51</f>
        <v>738.22</v>
      </c>
      <c r="R51" s="29">
        <f>八代地域!R51+芦北地域!R51+球磨地域!R51</f>
        <v>128026</v>
      </c>
      <c r="S51" s="12">
        <f>八代地域!S51+芦北地域!S51+球磨地域!S51</f>
        <v>738.22</v>
      </c>
      <c r="T51" s="25">
        <f>八代地域!T51+芦北地域!T51+球磨地域!T51</f>
        <v>128026</v>
      </c>
      <c r="U51" s="14">
        <f>八代地域!U51+芦北地域!U51+球磨地域!U51</f>
        <v>0</v>
      </c>
      <c r="V51" s="25">
        <f>八代地域!V51+芦北地域!V51+球磨地域!V51</f>
        <v>0</v>
      </c>
      <c r="W51" s="14">
        <f>八代地域!W51+芦北地域!W51+球磨地域!W51</f>
        <v>785.44999999999993</v>
      </c>
      <c r="X51" s="25">
        <f>八代地域!X51+芦北地域!X51+球磨地域!X51</f>
        <v>136039</v>
      </c>
      <c r="Y51" s="12">
        <f>八代地域!Y51+芦北地域!Y51+球磨地域!Y51</f>
        <v>785.44999999999993</v>
      </c>
      <c r="Z51" s="25">
        <f>八代地域!Z51+芦北地域!Z51+球磨地域!Z51</f>
        <v>136039</v>
      </c>
    </row>
    <row r="52" spans="1:26" ht="14.15" customHeight="1">
      <c r="A52" s="42" t="s">
        <v>45</v>
      </c>
      <c r="B52" s="42"/>
      <c r="C52" s="19">
        <f>八代地域!C52+芦北地域!C52+球磨地域!C52</f>
        <v>67.240000000000009</v>
      </c>
      <c r="D52" s="26">
        <f>八代地域!D52+芦北地域!D52+球磨地域!D52</f>
        <v>18705</v>
      </c>
      <c r="E52" s="19">
        <f>八代地域!E52+芦北地域!E52+球磨地域!E52</f>
        <v>2988.7200000000003</v>
      </c>
      <c r="F52" s="26">
        <f>八代地域!F52+芦北地域!F52+球磨地域!F52</f>
        <v>503403</v>
      </c>
      <c r="G52" s="19">
        <f>八代地域!G52+芦北地域!G52+球磨地域!G52</f>
        <v>3055.96</v>
      </c>
      <c r="H52" s="26">
        <f>八代地域!H52+芦北地域!H52+球磨地域!H52</f>
        <v>522108</v>
      </c>
      <c r="I52" s="19">
        <f>八代地域!I52+芦北地域!I52+球磨地域!I52</f>
        <v>0.76</v>
      </c>
      <c r="J52" s="26">
        <f>八代地域!J52+芦北地域!J52+球磨地域!J52</f>
        <v>243</v>
      </c>
      <c r="K52" s="19">
        <f>八代地域!K52+芦北地域!K52+球磨地域!K52</f>
        <v>122.42999999999998</v>
      </c>
      <c r="L52" s="26">
        <f>八代地域!L52+芦北地域!L52+球磨地域!L52</f>
        <v>17781</v>
      </c>
      <c r="M52" s="19">
        <f>八代地域!M52+芦北地域!M52+球磨地域!M52</f>
        <v>123.18999999999997</v>
      </c>
      <c r="N52" s="26">
        <f>八代地域!N52+芦北地域!N52+球磨地域!N52</f>
        <v>18024</v>
      </c>
      <c r="O52" s="19">
        <f>八代地域!O52+芦北地域!O52+球磨地域!O52</f>
        <v>378.32</v>
      </c>
      <c r="P52" s="26">
        <f>八代地域!P52+芦北地域!P52+球磨地域!P52</f>
        <v>113297</v>
      </c>
      <c r="Q52" s="19">
        <f>八代地域!Q52+芦北地域!Q52+球磨地域!Q52</f>
        <v>44026.909999999996</v>
      </c>
      <c r="R52" s="26">
        <f>八代地域!R52+芦北地域!R52+球磨地域!R52</f>
        <v>8678031</v>
      </c>
      <c r="S52" s="19">
        <f>八代地域!S52+芦北地域!S52+球磨地域!S52</f>
        <v>44405.23</v>
      </c>
      <c r="T52" s="26">
        <f>八代地域!T52+芦北地域!T52+球磨地域!T52</f>
        <v>8791328</v>
      </c>
      <c r="U52" s="19">
        <f>八代地域!U52+芦北地域!U52+球磨地域!U52</f>
        <v>446.31999999999994</v>
      </c>
      <c r="V52" s="26">
        <f>八代地域!V52+芦北地域!V52+球磨地域!V52</f>
        <v>132245</v>
      </c>
      <c r="W52" s="19">
        <f>八代地域!W52+芦北地域!W52+球磨地域!W52</f>
        <v>47138.060000000005</v>
      </c>
      <c r="X52" s="26">
        <f>八代地域!X52+芦北地域!X52+球磨地域!X52</f>
        <v>9199215</v>
      </c>
      <c r="Y52" s="19">
        <f>八代地域!Y52+芦北地域!Y52+球磨地域!Y52</f>
        <v>47584.38</v>
      </c>
      <c r="Z52" s="26">
        <f>八代地域!Z52+芦北地域!Z52+球磨地域!Z52</f>
        <v>9331460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八代地域!C58+芦北地域!C58+球磨地域!C58</f>
        <v>56377.26</v>
      </c>
      <c r="D58" s="25">
        <f>八代地域!D58+芦北地域!D58+球磨地域!D58</f>
        <v>24847569</v>
      </c>
      <c r="E58" s="14">
        <f>八代地域!E58+芦北地域!E58+球磨地域!E58</f>
        <v>29064.67</v>
      </c>
      <c r="F58" s="25">
        <f>八代地域!F58+芦北地域!F58+球磨地域!F58</f>
        <v>5532127</v>
      </c>
      <c r="G58" s="14">
        <f>八代地域!G58+芦北地域!G58+球磨地域!G58</f>
        <v>85441.930000000008</v>
      </c>
      <c r="H58" s="25">
        <f>八代地域!H58+芦北地域!H58+球磨地域!H58</f>
        <v>30379696</v>
      </c>
      <c r="I58" s="15">
        <f>八代地域!I58+芦北地域!I58+球磨地域!I58</f>
        <v>252.18</v>
      </c>
      <c r="J58" s="29">
        <f>八代地域!J58+芦北地域!J58+球磨地域!J58</f>
        <v>399.65</v>
      </c>
      <c r="K58" s="17">
        <f>八代地域!K58+芦北地域!K58+球磨地域!K58</f>
        <v>161.94999999999999</v>
      </c>
      <c r="L58" s="32">
        <f>八代地域!L58+芦北地域!L58+球磨地域!L58</f>
        <v>1721.21</v>
      </c>
      <c r="M58" s="18">
        <f>八代地域!M58+芦北地域!M58+球磨地域!M58</f>
        <v>1595251</v>
      </c>
      <c r="N58" s="25">
        <f>八代地域!N58+芦北地域!N58+球磨地域!N58</f>
        <v>27.46</v>
      </c>
      <c r="O58" s="17">
        <f>八代地域!O58+芦北地域!O58+球磨地域!O58</f>
        <v>88004.38</v>
      </c>
    </row>
    <row r="59" spans="1:26" ht="14.15" customHeight="1">
      <c r="A59" s="42"/>
      <c r="B59" s="6" t="s">
        <v>27</v>
      </c>
      <c r="C59" s="14">
        <f>八代地域!C59+芦北地域!C59+球磨地域!C59</f>
        <v>11991.65</v>
      </c>
      <c r="D59" s="25">
        <f>八代地域!D59+芦北地域!D59+球磨地域!D59</f>
        <v>5433901</v>
      </c>
      <c r="E59" s="14">
        <f>八代地域!E59+芦北地域!E59+球磨地域!E59</f>
        <v>9345.2200000000012</v>
      </c>
      <c r="F59" s="25">
        <f>八代地域!F59+芦北地域!F59+球磨地域!F59</f>
        <v>1922120</v>
      </c>
      <c r="G59" s="14">
        <f>八代地域!G59+芦北地域!G59+球磨地域!G59</f>
        <v>21336.869999999995</v>
      </c>
      <c r="H59" s="25">
        <f>八代地域!H59+芦北地域!H59+球磨地域!H59</f>
        <v>7356021</v>
      </c>
      <c r="I59" s="15">
        <f>八代地域!I59+芦北地域!I59+球磨地域!I59</f>
        <v>120.28</v>
      </c>
      <c r="J59" s="29">
        <f>八代地域!J59+芦北地域!J59+球磨地域!J59</f>
        <v>163.21</v>
      </c>
      <c r="K59" s="17">
        <f>八代地域!K59+芦北地域!K59+球磨地域!K59</f>
        <v>27.139999999999997</v>
      </c>
      <c r="L59" s="32">
        <f>八代地域!L59+芦北地域!L59+球磨地域!L59</f>
        <v>566.78</v>
      </c>
      <c r="M59" s="18">
        <f>八代地域!M59+芦北地域!M59+球磨地域!M59</f>
        <v>462927</v>
      </c>
      <c r="N59" s="25">
        <f>八代地域!N59+芦北地域!N59+球磨地域!N59</f>
        <v>3.23</v>
      </c>
      <c r="O59" s="17">
        <f>八代地域!O59+芦北地域!O59+球磨地域!O59</f>
        <v>22217.51</v>
      </c>
    </row>
    <row r="60" spans="1:26" ht="14.15" customHeight="1">
      <c r="A60" s="42"/>
      <c r="B60" s="6" t="s">
        <v>28</v>
      </c>
      <c r="C60" s="14">
        <f>八代地域!C60+芦北地域!C60+球磨地域!C60</f>
        <v>12276.470000000001</v>
      </c>
      <c r="D60" s="25">
        <f>八代地域!D60+芦北地域!D60+球磨地域!D60</f>
        <v>5087724</v>
      </c>
      <c r="E60" s="14">
        <f>八代地域!E60+芦北地域!E60+球磨地域!E60</f>
        <v>4427.75</v>
      </c>
      <c r="F60" s="25">
        <f>八代地域!F60+芦北地域!F60+球磨地域!F60</f>
        <v>834533</v>
      </c>
      <c r="G60" s="14">
        <f>八代地域!G60+芦北地域!G60+球磨地域!G60</f>
        <v>16704.22</v>
      </c>
      <c r="H60" s="25">
        <f>八代地域!H60+芦北地域!H60+球磨地域!H60</f>
        <v>5922257</v>
      </c>
      <c r="I60" s="15">
        <f>八代地域!I60+芦北地域!I60+球磨地域!I60</f>
        <v>31.759999999999998</v>
      </c>
      <c r="J60" s="29">
        <f>八代地域!J60+芦北地域!J60+球磨地域!J60</f>
        <v>207.35</v>
      </c>
      <c r="K60" s="17">
        <f>八代地域!K60+芦北地域!K60+球磨地域!K60</f>
        <v>48.860000000000007</v>
      </c>
      <c r="L60" s="32">
        <f>八代地域!L60+芦北地域!L60+球磨地域!L60</f>
        <v>54</v>
      </c>
      <c r="M60" s="18">
        <f>八代地域!M60+芦北地域!M60+球磨地域!M60</f>
        <v>47318</v>
      </c>
      <c r="N60" s="25">
        <f>八代地域!N60+芦北地域!N60+球磨地域!N60</f>
        <v>0.18</v>
      </c>
      <c r="O60" s="17">
        <f>八代地域!O60+芦北地域!O60+球磨地域!O60</f>
        <v>17046.37</v>
      </c>
    </row>
    <row r="61" spans="1:26" ht="14.15" customHeight="1">
      <c r="A61" s="42"/>
      <c r="B61" s="6" t="s">
        <v>29</v>
      </c>
      <c r="C61" s="14">
        <f>八代地域!C61+芦北地域!C61+球磨地域!C61</f>
        <v>303.76</v>
      </c>
      <c r="D61" s="25">
        <f>八代地域!D61+芦北地域!D61+球磨地域!D61</f>
        <v>153454</v>
      </c>
      <c r="E61" s="14">
        <f>八代地域!E61+芦北地域!E61+球磨地域!E61</f>
        <v>61.099999999999994</v>
      </c>
      <c r="F61" s="25">
        <f>八代地域!F61+芦北地域!F61+球磨地域!F61</f>
        <v>11232</v>
      </c>
      <c r="G61" s="14">
        <f>八代地域!G61+芦北地域!G61+球磨地域!G61</f>
        <v>364.86</v>
      </c>
      <c r="H61" s="25">
        <f>八代地域!H61+芦北地域!H61+球磨地域!H61</f>
        <v>164686</v>
      </c>
      <c r="I61" s="15">
        <f>八代地域!I61+芦北地域!I61+球磨地域!I61</f>
        <v>0.01</v>
      </c>
      <c r="J61" s="29">
        <f>八代地域!J61+芦北地域!J61+球磨地域!J61</f>
        <v>1.56</v>
      </c>
      <c r="K61" s="17">
        <f>八代地域!K61+芦北地域!K61+球磨地域!K61</f>
        <v>0.03</v>
      </c>
      <c r="L61" s="32">
        <f>八代地域!L61+芦北地域!L61+球磨地域!L61</f>
        <v>2.4900000000000002</v>
      </c>
      <c r="M61" s="18">
        <f>八代地域!M61+芦北地域!M61+球磨地域!M61</f>
        <v>2012</v>
      </c>
      <c r="N61" s="25">
        <f>八代地域!N61+芦北地域!N61+球磨地域!N61</f>
        <v>0</v>
      </c>
      <c r="O61" s="17">
        <f>八代地域!O61+芦北地域!O61+球磨地域!O61</f>
        <v>368.95</v>
      </c>
    </row>
    <row r="62" spans="1:26" ht="14.15" customHeight="1">
      <c r="A62" s="42"/>
      <c r="B62" s="6" t="s">
        <v>30</v>
      </c>
      <c r="C62" s="14">
        <f>八代地域!C62+芦北地域!C62+球磨地域!C62</f>
        <v>697.33999999999992</v>
      </c>
      <c r="D62" s="25">
        <f>八代地域!D62+芦北地域!D62+球磨地域!D62</f>
        <v>301696</v>
      </c>
      <c r="E62" s="14">
        <f>八代地域!E62+芦北地域!E62+球磨地域!E62</f>
        <v>176.09</v>
      </c>
      <c r="F62" s="25">
        <f>八代地域!F62+芦北地域!F62+球磨地域!F62</f>
        <v>37762</v>
      </c>
      <c r="G62" s="14">
        <f>八代地域!G62+芦北地域!G62+球磨地域!G62</f>
        <v>873.43</v>
      </c>
      <c r="H62" s="25">
        <f>八代地域!H62+芦北地域!H62+球磨地域!H62</f>
        <v>339458</v>
      </c>
      <c r="I62" s="15">
        <f>八代地域!I62+芦北地域!I62+球磨地域!I62</f>
        <v>0</v>
      </c>
      <c r="J62" s="29">
        <f>八代地域!J62+芦北地域!J62+球磨地域!J62</f>
        <v>0.5</v>
      </c>
      <c r="K62" s="17">
        <f>八代地域!K62+芦北地域!K62+球磨地域!K62</f>
        <v>1.01</v>
      </c>
      <c r="L62" s="32">
        <f>八代地域!L62+芦北地域!L62+球磨地域!L62</f>
        <v>3.1000000000000005</v>
      </c>
      <c r="M62" s="18">
        <f>八代地域!M62+芦北地域!M62+球磨地域!M62</f>
        <v>2717</v>
      </c>
      <c r="N62" s="25">
        <f>八代地域!N62+芦北地域!N62+球磨地域!N62</f>
        <v>0</v>
      </c>
      <c r="O62" s="17">
        <f>八代地域!O62+芦北地域!O62+球磨地域!O62</f>
        <v>878.04</v>
      </c>
    </row>
    <row r="63" spans="1:26" ht="14.15" customHeight="1">
      <c r="A63" s="42"/>
      <c r="B63" s="6" t="s">
        <v>31</v>
      </c>
      <c r="C63" s="14">
        <f>八代地域!C63+芦北地域!C63+球磨地域!C63</f>
        <v>1341.73</v>
      </c>
      <c r="D63" s="25">
        <f>八代地域!D63+芦北地域!D63+球磨地域!D63</f>
        <v>540401</v>
      </c>
      <c r="E63" s="14">
        <f>八代地域!E63+芦北地域!E63+球磨地域!E63</f>
        <v>249.64</v>
      </c>
      <c r="F63" s="25">
        <f>八代地域!F63+芦北地域!F63+球磨地域!F63</f>
        <v>49041</v>
      </c>
      <c r="G63" s="14">
        <f>八代地域!G63+芦北地域!G63+球磨地域!G63</f>
        <v>1591.37</v>
      </c>
      <c r="H63" s="25">
        <f>八代地域!H63+芦北地域!H63+球磨地域!H63</f>
        <v>589442</v>
      </c>
      <c r="I63" s="15">
        <f>八代地域!I63+芦北地域!I63+球磨地域!I63</f>
        <v>4.87</v>
      </c>
      <c r="J63" s="29">
        <f>八代地域!J63+芦北地域!J63+球磨地域!J63</f>
        <v>26.56</v>
      </c>
      <c r="K63" s="17">
        <f>八代地域!K63+芦北地域!K63+球磨地域!K63</f>
        <v>8.43</v>
      </c>
      <c r="L63" s="32">
        <f>八代地域!L63+芦北地域!L63+球磨地域!L63</f>
        <v>4.3900000000000006</v>
      </c>
      <c r="M63" s="18">
        <f>八代地域!M63+芦北地域!M63+球磨地域!M63</f>
        <v>3743</v>
      </c>
      <c r="N63" s="25">
        <f>八代地域!N63+芦北地域!N63+球磨地域!N63</f>
        <v>0</v>
      </c>
      <c r="O63" s="17">
        <f>八代地域!O63+芦北地域!O63+球磨地域!O63</f>
        <v>1635.62</v>
      </c>
    </row>
    <row r="64" spans="1:26" ht="14.15" customHeight="1">
      <c r="A64" s="42"/>
      <c r="B64" s="6" t="s">
        <v>32</v>
      </c>
      <c r="C64" s="14">
        <f>八代地域!C64+芦北地域!C64+球磨地域!C64</f>
        <v>259.91999999999996</v>
      </c>
      <c r="D64" s="25">
        <f>八代地域!D64+芦北地域!D64+球磨地域!D64</f>
        <v>117386</v>
      </c>
      <c r="E64" s="14">
        <f>八代地域!E64+芦北地域!E64+球磨地域!E64</f>
        <v>357.83</v>
      </c>
      <c r="F64" s="25">
        <f>八代地域!F64+芦北地域!F64+球磨地域!F64</f>
        <v>64196</v>
      </c>
      <c r="G64" s="14">
        <f>八代地域!G64+芦北地域!G64+球磨地域!G64</f>
        <v>617.75</v>
      </c>
      <c r="H64" s="25">
        <f>八代地域!H64+芦北地域!H64+球磨地域!H64</f>
        <v>181582</v>
      </c>
      <c r="I64" s="15">
        <f>八代地域!I64+芦北地域!I64+球磨地域!I64</f>
        <v>0</v>
      </c>
      <c r="J64" s="29">
        <f>八代地域!J64+芦北地域!J64+球磨地域!J64</f>
        <v>0.38</v>
      </c>
      <c r="K64" s="17">
        <f>八代地域!K64+芦北地域!K64+球磨地域!K64</f>
        <v>0.04</v>
      </c>
      <c r="L64" s="32">
        <f>八代地域!L64+芦北地域!L64+球磨地域!L64</f>
        <v>7.2700000000000005</v>
      </c>
      <c r="M64" s="18">
        <f>八代地域!M64+芦北地域!M64+球磨地域!M64</f>
        <v>5172</v>
      </c>
      <c r="N64" s="36">
        <f>八代地域!N64+芦北地域!N64+球磨地域!N64</f>
        <v>0</v>
      </c>
      <c r="O64" s="16">
        <f>八代地域!O64+芦北地域!O64+球磨地域!O64</f>
        <v>625.43999999999994</v>
      </c>
    </row>
    <row r="65" spans="1:15" ht="14.15" customHeight="1">
      <c r="A65" s="42"/>
      <c r="B65" s="6" t="s">
        <v>33</v>
      </c>
      <c r="C65" s="14">
        <f>八代地域!C65+芦北地域!C65+球磨地域!C65</f>
        <v>83248.13</v>
      </c>
      <c r="D65" s="25">
        <f>八代地域!D65+芦北地域!D65+球磨地域!D65</f>
        <v>36482131</v>
      </c>
      <c r="E65" s="14">
        <f>八代地域!E65+芦北地域!E65+球磨地域!E65</f>
        <v>43682.3</v>
      </c>
      <c r="F65" s="25">
        <f>八代地域!F65+芦北地域!F65+球磨地域!F65</f>
        <v>8451011</v>
      </c>
      <c r="G65" s="14">
        <f>八代地域!G65+芦北地域!G65+球磨地域!G65</f>
        <v>126930.43000000001</v>
      </c>
      <c r="H65" s="25">
        <f>八代地域!H65+芦北地域!H65+球磨地域!H65</f>
        <v>44933142</v>
      </c>
      <c r="I65" s="12">
        <f>八代地域!I65+芦北地域!I65+球磨地域!I65</f>
        <v>409.1</v>
      </c>
      <c r="J65" s="32">
        <f>八代地域!J65+芦北地域!J65+球磨地域!J65</f>
        <v>799.21</v>
      </c>
      <c r="K65" s="12">
        <f>八代地域!K65+芦北地域!K65+球磨地域!K65</f>
        <v>247.46</v>
      </c>
      <c r="L65" s="32">
        <f>八代地域!L65+芦北地域!L65+球磨地域!L65</f>
        <v>2359.2399999999998</v>
      </c>
      <c r="M65" s="18">
        <f>八代地域!M65+芦北地域!M65+球磨地域!M65</f>
        <v>2119140</v>
      </c>
      <c r="N65" s="36">
        <f>八代地域!N65+芦北地域!N65+球磨地域!N65</f>
        <v>30.869999999999997</v>
      </c>
      <c r="O65" s="16">
        <f>八代地域!O65+芦北地域!O65+球磨地域!O65</f>
        <v>130776.31000000001</v>
      </c>
    </row>
    <row r="66" spans="1:15" ht="14.15" customHeight="1">
      <c r="A66" s="42" t="s">
        <v>34</v>
      </c>
      <c r="B66" s="6" t="s">
        <v>35</v>
      </c>
      <c r="C66" s="14">
        <f>八代地域!C66+芦北地域!C66+球磨地域!C66</f>
        <v>3301.91</v>
      </c>
      <c r="D66" s="25">
        <f>八代地域!D66+芦北地域!D66+球磨地域!D66</f>
        <v>1599459</v>
      </c>
      <c r="E66" s="14">
        <f>八代地域!E66+芦北地域!E66+球磨地域!E66</f>
        <v>1481.93</v>
      </c>
      <c r="F66" s="25">
        <f>八代地域!F66+芦北地域!F66+球磨地域!F66</f>
        <v>330343</v>
      </c>
      <c r="G66" s="14">
        <f>八代地域!G66+芦北地域!G66+球磨地域!G66</f>
        <v>4783.84</v>
      </c>
      <c r="H66" s="25">
        <f>八代地域!H66+芦北地域!H66+球磨地域!H66</f>
        <v>1929802</v>
      </c>
      <c r="I66" s="12">
        <f>八代地域!I66+芦北地域!I66+球磨地域!I66</f>
        <v>8.870000000000001</v>
      </c>
      <c r="J66" s="32">
        <f>八代地域!J66+芦北地域!J66+球磨地域!J66</f>
        <v>120.51999999999998</v>
      </c>
      <c r="K66" s="12">
        <f>八代地域!K66+芦北地域!K66+球磨地域!K66</f>
        <v>86.779999999999987</v>
      </c>
      <c r="L66" s="32">
        <f>八代地域!L66+芦北地域!L66+球磨地域!L66</f>
        <v>4.8499999999999996</v>
      </c>
      <c r="M66" s="18">
        <f>八代地域!M66+芦北地域!M66+球磨地域!M66</f>
        <v>3664</v>
      </c>
      <c r="N66" s="36">
        <f>八代地域!N66+芦北地域!N66+球磨地域!N66</f>
        <v>0</v>
      </c>
      <c r="O66" s="16">
        <f>八代地域!O66+芦北地域!O66+球磨地域!O66</f>
        <v>5004.8600000000006</v>
      </c>
    </row>
    <row r="67" spans="1:15" ht="14.15" customHeight="1">
      <c r="A67" s="42"/>
      <c r="B67" s="6" t="s">
        <v>36</v>
      </c>
      <c r="C67" s="14">
        <f>八代地域!C67+芦北地域!C67+球磨地域!C67</f>
        <v>1116.1400000000001</v>
      </c>
      <c r="D67" s="25">
        <f>八代地域!D67+芦北地域!D67+球磨地域!D67</f>
        <v>572208</v>
      </c>
      <c r="E67" s="14">
        <f>八代地域!E67+芦北地域!E67+球磨地域!E67</f>
        <v>84.91</v>
      </c>
      <c r="F67" s="25">
        <f>八代地域!F67+芦北地域!F67+球磨地域!F67</f>
        <v>18515</v>
      </c>
      <c r="G67" s="14">
        <f>八代地域!G67+芦北地域!G67+球磨地域!G67</f>
        <v>1201.0500000000002</v>
      </c>
      <c r="H67" s="25">
        <f>八代地域!H67+芦北地域!H67+球磨地域!H67</f>
        <v>590723</v>
      </c>
      <c r="I67" s="12">
        <f>八代地域!I67+芦北地域!I67+球磨地域!I67</f>
        <v>1.99</v>
      </c>
      <c r="J67" s="32">
        <f>八代地域!J67+芦北地域!J67+球磨地域!J67</f>
        <v>13.77</v>
      </c>
      <c r="K67" s="12">
        <f>八代地域!K67+芦北地域!K67+球磨地域!K67</f>
        <v>21.72</v>
      </c>
      <c r="L67" s="32">
        <f>八代地域!L67+芦北地域!L67+球磨地域!L67</f>
        <v>1.36</v>
      </c>
      <c r="M67" s="18">
        <f>八代地域!M67+芦北地域!M67+球磨地域!M67</f>
        <v>888</v>
      </c>
      <c r="N67" s="36">
        <f>八代地域!N67+芦北地域!N67+球磨地域!N67</f>
        <v>0</v>
      </c>
      <c r="O67" s="16">
        <f>八代地域!O67+芦北地域!O67+球磨地域!O67</f>
        <v>1239.8900000000001</v>
      </c>
    </row>
    <row r="68" spans="1:15" ht="14.15" customHeight="1">
      <c r="A68" s="42"/>
      <c r="B68" s="6" t="s">
        <v>37</v>
      </c>
      <c r="C68" s="14">
        <f>八代地域!C68+芦北地域!C68+球磨地域!C68</f>
        <v>49.97</v>
      </c>
      <c r="D68" s="25">
        <f>八代地域!D68+芦北地域!D68+球磨地域!D68</f>
        <v>24713</v>
      </c>
      <c r="E68" s="14">
        <f>八代地域!E68+芦北地域!E68+球磨地域!E68</f>
        <v>55.47</v>
      </c>
      <c r="F68" s="25">
        <f>八代地域!F68+芦北地域!F68+球磨地域!F68</f>
        <v>10060</v>
      </c>
      <c r="G68" s="14">
        <f>八代地域!G68+芦北地域!G68+球磨地域!G68</f>
        <v>105.44</v>
      </c>
      <c r="H68" s="25">
        <f>八代地域!H68+芦北地域!H68+球磨地域!H68</f>
        <v>34773</v>
      </c>
      <c r="I68" s="12">
        <f>八代地域!I68+芦北地域!I68+球磨地域!I68</f>
        <v>0</v>
      </c>
      <c r="J68" s="32">
        <f>八代地域!J68+芦北地域!J68+球磨地域!J68</f>
        <v>0.12</v>
      </c>
      <c r="K68" s="12">
        <f>八代地域!K68+芦北地域!K68+球磨地域!K68</f>
        <v>0</v>
      </c>
      <c r="L68" s="32">
        <f>八代地域!L68+芦北地域!L68+球磨地域!L68</f>
        <v>0</v>
      </c>
      <c r="M68" s="18">
        <f>八代地域!M68+芦北地域!M68+球磨地域!M68</f>
        <v>0</v>
      </c>
      <c r="N68" s="36">
        <f>八代地域!N68+芦北地域!N68+球磨地域!N68</f>
        <v>0</v>
      </c>
      <c r="O68" s="16">
        <f>八代地域!O68+芦北地域!O68+球磨地域!O68</f>
        <v>105.56</v>
      </c>
    </row>
    <row r="69" spans="1:15" ht="14.15" customHeight="1">
      <c r="A69" s="42"/>
      <c r="B69" s="6" t="s">
        <v>33</v>
      </c>
      <c r="C69" s="14">
        <f>八代地域!C69+芦北地域!C69+球磨地域!C69</f>
        <v>4468.0200000000004</v>
      </c>
      <c r="D69" s="25">
        <f>八代地域!D69+芦北地域!D69+球磨地域!D69</f>
        <v>2196380</v>
      </c>
      <c r="E69" s="14">
        <f>八代地域!E69+芦北地域!E69+球磨地域!E69</f>
        <v>1622.3100000000002</v>
      </c>
      <c r="F69" s="25">
        <f>八代地域!F69+芦北地域!F69+球磨地域!F69</f>
        <v>358918</v>
      </c>
      <c r="G69" s="14">
        <f>八代地域!G69+芦北地域!G69+球磨地域!G69</f>
        <v>6090.33</v>
      </c>
      <c r="H69" s="25">
        <f>八代地域!H69+芦北地域!H69+球磨地域!H69</f>
        <v>2555298</v>
      </c>
      <c r="I69" s="12">
        <f>八代地域!I69+芦北地域!I69+球磨地域!I69</f>
        <v>10.86</v>
      </c>
      <c r="J69" s="32">
        <f>八代地域!J69+芦北地域!J69+球磨地域!J69</f>
        <v>134.41</v>
      </c>
      <c r="K69" s="12">
        <f>八代地域!K69+芦北地域!K69+球磨地域!K69</f>
        <v>108.49999999999999</v>
      </c>
      <c r="L69" s="32">
        <f>八代地域!L69+芦北地域!L69+球磨地域!L69</f>
        <v>6.21</v>
      </c>
      <c r="M69" s="18">
        <f>八代地域!M69+芦北地域!M69+球磨地域!M69</f>
        <v>4552</v>
      </c>
      <c r="N69" s="36">
        <f>八代地域!N69+芦北地域!N69+球磨地域!N69</f>
        <v>0</v>
      </c>
      <c r="O69" s="16">
        <f>八代地域!O69+芦北地域!O69+球磨地域!O69</f>
        <v>6350.3099999999995</v>
      </c>
    </row>
    <row r="70" spans="1:15" ht="14.15" customHeight="1">
      <c r="A70" s="43" t="s">
        <v>38</v>
      </c>
      <c r="B70" s="6" t="s">
        <v>39</v>
      </c>
      <c r="C70" s="14">
        <f>八代地域!C70+芦北地域!C70+球磨地域!C70</f>
        <v>10311.98</v>
      </c>
      <c r="D70" s="25">
        <f>八代地域!D70+芦北地域!D70+球磨地域!D70</f>
        <v>4846251</v>
      </c>
      <c r="E70" s="14">
        <f>八代地域!E70+芦北地域!E70+球磨地域!E70</f>
        <v>2867.7699999999995</v>
      </c>
      <c r="F70" s="25">
        <f>八代地域!F70+芦北地域!F70+球磨地域!F70</f>
        <v>598067</v>
      </c>
      <c r="G70" s="14">
        <f>八代地域!G70+芦北地域!G70+球磨地域!G70</f>
        <v>13179.75</v>
      </c>
      <c r="H70" s="25">
        <f>八代地域!H70+芦北地域!H70+球磨地域!H70</f>
        <v>5444318</v>
      </c>
      <c r="I70" s="12">
        <f>八代地域!I70+芦北地域!I70+球磨地域!I70</f>
        <v>27.459999999999997</v>
      </c>
      <c r="J70" s="32">
        <f>八代地域!J70+芦北地域!J70+球磨地域!J70</f>
        <v>66.239999999999995</v>
      </c>
      <c r="K70" s="12">
        <f>八代地域!K70+芦北地域!K70+球磨地域!K70</f>
        <v>12.61</v>
      </c>
      <c r="L70" s="32">
        <f>八代地域!L70+芦北地域!L70+球磨地域!L70</f>
        <v>34.690000000000005</v>
      </c>
      <c r="M70" s="18">
        <f>八代地域!M70+芦北地域!M70+球磨地域!M70</f>
        <v>28138</v>
      </c>
      <c r="N70" s="36">
        <f>八代地域!N70+芦北地域!N70+球磨地域!N70</f>
        <v>20.48</v>
      </c>
      <c r="O70" s="16">
        <f>八代地域!O70+芦北地域!O70+球磨地域!O70</f>
        <v>13341.23</v>
      </c>
    </row>
    <row r="71" spans="1:15" ht="14.15" customHeight="1">
      <c r="A71" s="42"/>
      <c r="B71" s="6" t="s">
        <v>40</v>
      </c>
      <c r="C71" s="14">
        <f>八代地域!C71+芦北地域!C71+球磨地域!C71</f>
        <v>6.18</v>
      </c>
      <c r="D71" s="25">
        <f>八代地域!D71+芦北地域!D71+球磨地域!D71</f>
        <v>2071</v>
      </c>
      <c r="E71" s="14">
        <f>八代地域!E71+芦北地域!E71+球磨地域!E71</f>
        <v>2.82</v>
      </c>
      <c r="F71" s="25">
        <f>八代地域!F71+芦北地域!F71+球磨地域!F71</f>
        <v>283</v>
      </c>
      <c r="G71" s="14">
        <f>八代地域!G71+芦北地域!G71+球磨地域!G71</f>
        <v>9</v>
      </c>
      <c r="H71" s="25">
        <f>八代地域!H71+芦北地域!H71+球磨地域!H71</f>
        <v>2354</v>
      </c>
      <c r="I71" s="12">
        <f>八代地域!I71+芦北地域!I71+球磨地域!I71</f>
        <v>0</v>
      </c>
      <c r="J71" s="32">
        <f>八代地域!J71+芦北地域!J71+球磨地域!J71</f>
        <v>0.17</v>
      </c>
      <c r="K71" s="12">
        <f>八代地域!K71+芦北地域!K71+球磨地域!K71</f>
        <v>0</v>
      </c>
      <c r="L71" s="32">
        <f>八代地域!L71+芦北地域!L71+球磨地域!L71</f>
        <v>0</v>
      </c>
      <c r="M71" s="18">
        <f>八代地域!M71+芦北地域!M71+球磨地域!M71</f>
        <v>0</v>
      </c>
      <c r="N71" s="36">
        <f>八代地域!N71+芦北地域!N71+球磨地域!N71</f>
        <v>0</v>
      </c>
      <c r="O71" s="16">
        <f>八代地域!O71+芦北地域!O71+球磨地域!O71</f>
        <v>9.17</v>
      </c>
    </row>
    <row r="72" spans="1:15" ht="14.15" customHeight="1">
      <c r="A72" s="42"/>
      <c r="B72" s="6" t="s">
        <v>33</v>
      </c>
      <c r="C72" s="14">
        <f>八代地域!C72+芦北地域!C72+球磨地域!C72</f>
        <v>10318.16</v>
      </c>
      <c r="D72" s="25">
        <f>八代地域!D72+芦北地域!D72+球磨地域!D72</f>
        <v>4848322</v>
      </c>
      <c r="E72" s="14">
        <f>八代地域!E72+芦北地域!E72+球磨地域!E72</f>
        <v>2870.59</v>
      </c>
      <c r="F72" s="25">
        <f>八代地域!F72+芦北地域!F72+球磨地域!F72</f>
        <v>598350</v>
      </c>
      <c r="G72" s="14">
        <f>八代地域!G72+芦北地域!G72+球磨地域!G72</f>
        <v>13188.75</v>
      </c>
      <c r="H72" s="25">
        <f>八代地域!H72+芦北地域!H72+球磨地域!H72</f>
        <v>5446672</v>
      </c>
      <c r="I72" s="12">
        <f>八代地域!I72+芦北地域!I72+球磨地域!I72</f>
        <v>27.459999999999997</v>
      </c>
      <c r="J72" s="32">
        <f>八代地域!J72+芦北地域!J72+球磨地域!J72</f>
        <v>66.41</v>
      </c>
      <c r="K72" s="12">
        <f>八代地域!K72+芦北地域!K72+球磨地域!K72</f>
        <v>12.61</v>
      </c>
      <c r="L72" s="32">
        <f>八代地域!L72+芦北地域!L72+球磨地域!L72</f>
        <v>34.690000000000005</v>
      </c>
      <c r="M72" s="18">
        <f>八代地域!M72+芦北地域!M72+球磨地域!M72</f>
        <v>28138</v>
      </c>
      <c r="N72" s="36">
        <f>八代地域!N72+芦北地域!N72+球磨地域!N72</f>
        <v>20.48</v>
      </c>
      <c r="O72" s="16">
        <f>八代地域!O72+芦北地域!O72+球磨地域!O72</f>
        <v>13350.4</v>
      </c>
    </row>
    <row r="73" spans="1:15" ht="14.15" customHeight="1">
      <c r="A73" s="44" t="s">
        <v>41</v>
      </c>
      <c r="B73" s="45"/>
      <c r="C73" s="14">
        <f>八代地域!C73+芦北地域!C73+球磨地域!C73</f>
        <v>1128.4900000000002</v>
      </c>
      <c r="D73" s="25">
        <f>八代地域!D73+芦北地域!D73+球磨地域!D73</f>
        <v>540927</v>
      </c>
      <c r="E73" s="14">
        <f>八代地域!E73+芦北地域!E73+球磨地域!E73</f>
        <v>442.67</v>
      </c>
      <c r="F73" s="25">
        <f>八代地域!F73+芦北地域!F73+球磨地域!F73</f>
        <v>95521</v>
      </c>
      <c r="G73" s="14">
        <f>八代地域!G73+芦北地域!G73+球磨地域!G73</f>
        <v>1571.1599999999999</v>
      </c>
      <c r="H73" s="25">
        <f>八代地域!H73+芦北地域!H73+球磨地域!H73</f>
        <v>636448</v>
      </c>
      <c r="I73" s="15">
        <f>八代地域!I73+芦北地域!I73+球磨地域!I73</f>
        <v>0</v>
      </c>
      <c r="J73" s="29">
        <f>八代地域!J73+芦北地域!J73+球磨地域!J73</f>
        <v>8.240000000000002</v>
      </c>
      <c r="K73" s="17">
        <f>八代地域!K73+芦北地域!K73+球磨地域!K73</f>
        <v>7.23</v>
      </c>
      <c r="L73" s="32">
        <f>八代地域!L73+芦北地域!L73+球磨地域!L73</f>
        <v>2.6999999999999997</v>
      </c>
      <c r="M73" s="18">
        <f>八代地域!M73+芦北地域!M73+球磨地域!M73</f>
        <v>2510</v>
      </c>
      <c r="N73" s="36">
        <f>八代地域!N73+芦北地域!N73+球磨地域!N73</f>
        <v>0</v>
      </c>
      <c r="O73" s="16">
        <f>八代地域!O73+芦北地域!O73+球磨地域!O73</f>
        <v>1589.33</v>
      </c>
    </row>
    <row r="74" spans="1:15" ht="14.15" customHeight="1">
      <c r="A74" s="44" t="s">
        <v>42</v>
      </c>
      <c r="B74" s="45"/>
      <c r="C74" s="14">
        <f>八代地域!C74+芦北地域!C74+球磨地域!C74</f>
        <v>5143.5499999999993</v>
      </c>
      <c r="D74" s="25">
        <f>八代地域!D74+芦北地域!D74+球磨地域!D74</f>
        <v>2214844</v>
      </c>
      <c r="E74" s="14">
        <f>八代地域!E74+芦北地域!E74+球磨地域!E74</f>
        <v>345.62000000000006</v>
      </c>
      <c r="F74" s="25">
        <f>八代地域!F74+芦北地域!F74+球磨地域!F74</f>
        <v>57262</v>
      </c>
      <c r="G74" s="14">
        <f>八代地域!G74+芦北地域!G74+球磨地域!G74</f>
        <v>5489.17</v>
      </c>
      <c r="H74" s="25">
        <f>八代地域!H74+芦北地域!H74+球磨地域!H74</f>
        <v>2272106</v>
      </c>
      <c r="I74" s="15">
        <f>八代地域!I74+芦北地域!I74+球磨地域!I74</f>
        <v>2.71</v>
      </c>
      <c r="J74" s="29">
        <f>八代地域!J74+芦北地域!J74+球磨地域!J74</f>
        <v>13.74</v>
      </c>
      <c r="K74" s="17">
        <f>八代地域!K74+芦北地域!K74+球磨地域!K74</f>
        <v>43.989999999999995</v>
      </c>
      <c r="L74" s="32">
        <f>八代地域!L74+芦北地域!L74+球磨地域!L74</f>
        <v>0</v>
      </c>
      <c r="M74" s="18">
        <f>八代地域!M74+芦北地域!M74+球磨地域!M74</f>
        <v>0</v>
      </c>
      <c r="N74" s="25">
        <f>八代地域!N74+芦北地域!N74+球磨地域!N74</f>
        <v>0</v>
      </c>
      <c r="O74" s="17">
        <f>八代地域!O74+芦北地域!O74+球磨地域!O74</f>
        <v>5549.61</v>
      </c>
    </row>
    <row r="75" spans="1:15" ht="14.15" customHeight="1">
      <c r="A75" s="44" t="s">
        <v>43</v>
      </c>
      <c r="B75" s="45"/>
      <c r="C75" s="14">
        <f>八代地域!C75+芦北地域!C75+球磨地域!C75</f>
        <v>10181.75</v>
      </c>
      <c r="D75" s="25">
        <f>八代地域!D75+芦北地域!D75+球磨地域!D75</f>
        <v>4034802</v>
      </c>
      <c r="E75" s="14">
        <f>八代地域!E75+芦北地域!E75+球磨地域!E75</f>
        <v>1084.1099999999999</v>
      </c>
      <c r="F75" s="25">
        <f>八代地域!F75+芦北地域!F75+球磨地域!F75</f>
        <v>156831</v>
      </c>
      <c r="G75" s="14">
        <f>八代地域!G75+芦北地域!G75+球磨地域!G75</f>
        <v>11265.86</v>
      </c>
      <c r="H75" s="25">
        <f>八代地域!H75+芦北地域!H75+球磨地域!H75</f>
        <v>4191633</v>
      </c>
      <c r="I75" s="15">
        <f>八代地域!I75+芦北地域!I75+球磨地域!I75</f>
        <v>32.56</v>
      </c>
      <c r="J75" s="29">
        <f>八代地域!J75+芦北地域!J75+球磨地域!J75</f>
        <v>74.910000000000011</v>
      </c>
      <c r="K75" s="17">
        <f>八代地域!K75+芦北地域!K75+球磨地域!K75</f>
        <v>114.01000000000002</v>
      </c>
      <c r="L75" s="32">
        <f>八代地域!L75+芦北地域!L75+球磨地域!L75</f>
        <v>12.23</v>
      </c>
      <c r="M75" s="18">
        <f>八代地域!M75+芦北地域!M75+球磨地域!M75</f>
        <v>9132</v>
      </c>
      <c r="N75" s="25">
        <f>八代地域!N75+芦北地域!N75+球磨地域!N75</f>
        <v>0</v>
      </c>
      <c r="O75" s="17">
        <f>八代地域!O75+芦北地域!O75+球磨地域!O75</f>
        <v>11499.569999999998</v>
      </c>
    </row>
    <row r="76" spans="1:15" ht="14.15" customHeight="1">
      <c r="A76" s="42" t="s">
        <v>44</v>
      </c>
      <c r="B76" s="42"/>
      <c r="C76" s="14">
        <f>八代地域!C76+芦北地域!C76+球磨地域!C76</f>
        <v>811.58</v>
      </c>
      <c r="D76" s="25">
        <f>八代地域!D76+芦北地域!D76+球磨地域!D76</f>
        <v>387573</v>
      </c>
      <c r="E76" s="14">
        <f>八代地域!E76+芦北地域!E76+球磨地域!E76</f>
        <v>787.96999999999991</v>
      </c>
      <c r="F76" s="25">
        <f>八代地域!F76+芦北地域!F76+球磨地域!F76</f>
        <v>136276</v>
      </c>
      <c r="G76" s="14">
        <f>八代地域!G76+芦北地域!G76+球磨地域!G76</f>
        <v>1599.55</v>
      </c>
      <c r="H76" s="25">
        <f>八代地域!H76+芦北地域!H76+球磨地域!H76</f>
        <v>523849</v>
      </c>
      <c r="I76" s="15">
        <f>八代地域!I76+芦北地域!I76+球磨地域!I76</f>
        <v>4.0199999999999996</v>
      </c>
      <c r="J76" s="29">
        <f>八代地域!J76+芦北地域!J76+球磨地域!J76</f>
        <v>1.4100000000000001</v>
      </c>
      <c r="K76" s="17">
        <f>八代地域!K76+芦北地域!K76+球磨地域!K76</f>
        <v>3.36</v>
      </c>
      <c r="L76" s="32">
        <f>八代地域!L76+芦北地域!L76+球磨地域!L76</f>
        <v>6.64</v>
      </c>
      <c r="M76" s="18">
        <f>八代地域!M76+芦北地域!M76+球磨地域!M76</f>
        <v>6382</v>
      </c>
      <c r="N76" s="25">
        <f>八代地域!N76+芦北地域!N76+球磨地域!N76</f>
        <v>0.8</v>
      </c>
      <c r="O76" s="17">
        <f>八代地域!O76+芦北地域!O76+球磨地域!O76</f>
        <v>1615.78</v>
      </c>
    </row>
    <row r="77" spans="1:15" ht="14.15" customHeight="1">
      <c r="A77" s="42" t="s">
        <v>45</v>
      </c>
      <c r="B77" s="42"/>
      <c r="C77" s="19">
        <f>八代地域!C77+芦北地域!C77+球磨地域!C77</f>
        <v>115299.68</v>
      </c>
      <c r="D77" s="26">
        <f>八代地域!D77+芦北地域!D77+球磨地域!D77</f>
        <v>50704979</v>
      </c>
      <c r="E77" s="19">
        <f>八代地域!E77+芦北地域!E77+球磨地域!E77</f>
        <v>50835.570000000007</v>
      </c>
      <c r="F77" s="26">
        <f>八代地域!F77+芦北地域!F77+球磨地域!F77</f>
        <v>9854169</v>
      </c>
      <c r="G77" s="19">
        <f>八代地域!G77+芦北地域!G77+球磨地域!G77</f>
        <v>166135.25</v>
      </c>
      <c r="H77" s="26">
        <f>八代地域!H77+芦北地域!H77+球磨地域!H77</f>
        <v>60559148</v>
      </c>
      <c r="I77" s="15">
        <f>八代地域!I77+芦北地域!I77+球磨地域!I77</f>
        <v>486.70999999999992</v>
      </c>
      <c r="J77" s="33">
        <f>八代地域!J77+芦北地域!J77+球磨地域!J77</f>
        <v>1098.33</v>
      </c>
      <c r="K77" s="20">
        <f>八代地域!K77+芦北地域!K77+球磨地域!K77</f>
        <v>537.16</v>
      </c>
      <c r="L77" s="35">
        <f>八代地域!L77+芦北地域!L77+球磨地域!L77</f>
        <v>2421.71</v>
      </c>
      <c r="M77" s="21">
        <f>八代地域!M77+芦北地域!M77+球磨地域!M77</f>
        <v>2169854</v>
      </c>
      <c r="N77" s="26">
        <f>八代地域!N77+芦北地域!N77+球磨地域!N77</f>
        <v>52.15</v>
      </c>
      <c r="O77" s="20">
        <f>八代地域!O77+芦北地域!O77+球磨地域!O77</f>
        <v>170731.31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A48:B48"/>
    <mergeCell ref="A49:B49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76:B76"/>
    <mergeCell ref="A77:B77"/>
    <mergeCell ref="A58:A65"/>
    <mergeCell ref="A66:A69"/>
    <mergeCell ref="A70:A72"/>
    <mergeCell ref="A73:B73"/>
    <mergeCell ref="A74:B74"/>
    <mergeCell ref="A50:B50"/>
    <mergeCell ref="A51:B51"/>
    <mergeCell ref="A52:B52"/>
    <mergeCell ref="A54:B57"/>
    <mergeCell ref="A75:B7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0B1-486E-4267-9D97-F0C15B4CC5C8}">
  <sheetPr codeName="Sheet38">
    <tabColor rgb="FFFFFF00"/>
    <pageSetUpPr fitToPage="1"/>
  </sheetPr>
  <dimension ref="A1:BD77"/>
  <sheetViews>
    <sheetView showZeros="0" view="pageBreakPreview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113</v>
      </c>
      <c r="C3" s="5" t="s">
        <v>114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SUM(八代市:氷川町!C8)</f>
        <v>18588.48</v>
      </c>
      <c r="D8" s="25">
        <f>SUM(八代市:氷川町!D8)</f>
        <v>8172744</v>
      </c>
      <c r="E8" s="12">
        <f>SUM(八代市:氷川町!E8)</f>
        <v>290.16999999999996</v>
      </c>
      <c r="F8" s="25">
        <f>SUM(八代市:氷川町!F8)</f>
        <v>34584</v>
      </c>
      <c r="G8" s="12">
        <f>SUM(八代市:氷川町!G8)</f>
        <v>18878.650000000001</v>
      </c>
      <c r="H8" s="25">
        <f>SUM(八代市:氷川町!H8)</f>
        <v>8207328</v>
      </c>
      <c r="I8" s="12">
        <f>SUM(八代市:氷川町!I8)</f>
        <v>136.77000000000001</v>
      </c>
      <c r="J8" s="25">
        <f>SUM(八代市:氷川町!J8)</f>
        <v>64091</v>
      </c>
      <c r="K8" s="12">
        <f>SUM(八代市:氷川町!K8)</f>
        <v>1.32</v>
      </c>
      <c r="L8" s="25">
        <f>SUM(八代市:氷川町!L8)</f>
        <v>162</v>
      </c>
      <c r="M8" s="12">
        <f>SUM(八代市:氷川町!M8)</f>
        <v>138.09</v>
      </c>
      <c r="N8" s="25">
        <f>SUM(八代市:氷川町!N8)</f>
        <v>64253</v>
      </c>
      <c r="O8" s="12">
        <f>SUM(八代市:氷川町!O8)</f>
        <v>18725.25</v>
      </c>
      <c r="P8" s="25">
        <f>SUM(八代市:氷川町!P8)</f>
        <v>8236835</v>
      </c>
      <c r="Q8" s="12">
        <f>SUM(八代市:氷川町!Q8)</f>
        <v>291.48999999999995</v>
      </c>
      <c r="R8" s="25">
        <f>SUM(八代市:氷川町!R8)</f>
        <v>34746</v>
      </c>
      <c r="S8" s="12">
        <f>SUM(八代市:氷川町!S8)</f>
        <v>19016.740000000002</v>
      </c>
      <c r="T8" s="25">
        <f>SUM(八代市:氷川町!T8)</f>
        <v>8271581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SUM(八代市:氷川町!C9)</f>
        <v>1809.18</v>
      </c>
      <c r="D9" s="25">
        <f>SUM(八代市:氷川町!D9)</f>
        <v>813020</v>
      </c>
      <c r="E9" s="12">
        <f>SUM(八代市:氷川町!E9)</f>
        <v>27.35</v>
      </c>
      <c r="F9" s="25">
        <f>SUM(八代市:氷川町!F9)</f>
        <v>3186</v>
      </c>
      <c r="G9" s="12">
        <f>SUM(八代市:氷川町!G9)</f>
        <v>1836.53</v>
      </c>
      <c r="H9" s="25">
        <f>SUM(八代市:氷川町!H9)</f>
        <v>816206</v>
      </c>
      <c r="I9" s="12">
        <f>SUM(八代市:氷川町!I9)</f>
        <v>7.23</v>
      </c>
      <c r="J9" s="25">
        <f>SUM(八代市:氷川町!J9)</f>
        <v>3440</v>
      </c>
      <c r="K9" s="12">
        <f>SUM(八代市:氷川町!K9)</f>
        <v>0</v>
      </c>
      <c r="L9" s="25">
        <f>SUM(八代市:氷川町!L9)</f>
        <v>0</v>
      </c>
      <c r="M9" s="12">
        <f>SUM(八代市:氷川町!M9)</f>
        <v>7.23</v>
      </c>
      <c r="N9" s="25">
        <f>SUM(八代市:氷川町!N9)</f>
        <v>3440</v>
      </c>
      <c r="O9" s="12">
        <f>SUM(八代市:氷川町!O9)</f>
        <v>1816.41</v>
      </c>
      <c r="P9" s="25">
        <f>SUM(八代市:氷川町!P9)</f>
        <v>816460</v>
      </c>
      <c r="Q9" s="12">
        <f>SUM(八代市:氷川町!Q9)</f>
        <v>27.35</v>
      </c>
      <c r="R9" s="25">
        <f>SUM(八代市:氷川町!R9)</f>
        <v>3186</v>
      </c>
      <c r="S9" s="12">
        <f>SUM(八代市:氷川町!S9)</f>
        <v>1843.76</v>
      </c>
      <c r="T9" s="25">
        <f>SUM(八代市:氷川町!T9)</f>
        <v>819646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SUM(八代市:氷川町!C10)</f>
        <v>1500.2900000000002</v>
      </c>
      <c r="D10" s="25">
        <f>SUM(八代市:氷川町!D10)</f>
        <v>607731</v>
      </c>
      <c r="E10" s="12">
        <f>SUM(八代市:氷川町!E10)</f>
        <v>24.22</v>
      </c>
      <c r="F10" s="25">
        <f>SUM(八代市:氷川町!F10)</f>
        <v>2612</v>
      </c>
      <c r="G10" s="12">
        <f>SUM(八代市:氷川町!G10)</f>
        <v>1524.5100000000002</v>
      </c>
      <c r="H10" s="25">
        <f>SUM(八代市:氷川町!H10)</f>
        <v>610343</v>
      </c>
      <c r="I10" s="12">
        <f>SUM(八代市:氷川町!I10)</f>
        <v>9.6199999999999992</v>
      </c>
      <c r="J10" s="25">
        <f>SUM(八代市:氷川町!J10)</f>
        <v>4796</v>
      </c>
      <c r="K10" s="12">
        <f>SUM(八代市:氷川町!K10)</f>
        <v>0</v>
      </c>
      <c r="L10" s="25">
        <f>SUM(八代市:氷川町!L10)</f>
        <v>0</v>
      </c>
      <c r="M10" s="12">
        <f>SUM(八代市:氷川町!M10)</f>
        <v>9.6199999999999992</v>
      </c>
      <c r="N10" s="25">
        <f>SUM(八代市:氷川町!N10)</f>
        <v>4796</v>
      </c>
      <c r="O10" s="12">
        <f>SUM(八代市:氷川町!O10)</f>
        <v>1509.91</v>
      </c>
      <c r="P10" s="25">
        <f>SUM(八代市:氷川町!P10)</f>
        <v>612527</v>
      </c>
      <c r="Q10" s="12">
        <f>SUM(八代市:氷川町!Q10)</f>
        <v>24.22</v>
      </c>
      <c r="R10" s="25">
        <f>SUM(八代市:氷川町!R10)</f>
        <v>2612</v>
      </c>
      <c r="S10" s="12">
        <f>SUM(八代市:氷川町!S10)</f>
        <v>1534.13</v>
      </c>
      <c r="T10" s="25">
        <f>SUM(八代市:氷川町!T10)</f>
        <v>615139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SUM(八代市:氷川町!C11)</f>
        <v>6.03</v>
      </c>
      <c r="D11" s="25">
        <f>SUM(八代市:氷川町!D11)</f>
        <v>2001</v>
      </c>
      <c r="E11" s="12">
        <f>SUM(八代市:氷川町!E11)</f>
        <v>0</v>
      </c>
      <c r="F11" s="25">
        <f>SUM(八代市:氷川町!F11)</f>
        <v>0</v>
      </c>
      <c r="G11" s="12">
        <f>SUM(八代市:氷川町!G11)</f>
        <v>6.03</v>
      </c>
      <c r="H11" s="25">
        <f>SUM(八代市:氷川町!H11)</f>
        <v>2001</v>
      </c>
      <c r="I11" s="12">
        <f>SUM(八代市:氷川町!I11)</f>
        <v>0</v>
      </c>
      <c r="J11" s="25">
        <f>SUM(八代市:氷川町!J11)</f>
        <v>0</v>
      </c>
      <c r="K11" s="12">
        <f>SUM(八代市:氷川町!K11)</f>
        <v>0</v>
      </c>
      <c r="L11" s="25">
        <f>SUM(八代市:氷川町!L11)</f>
        <v>0</v>
      </c>
      <c r="M11" s="12">
        <f>SUM(八代市:氷川町!M11)</f>
        <v>0</v>
      </c>
      <c r="N11" s="25">
        <f>SUM(八代市:氷川町!N11)</f>
        <v>0</v>
      </c>
      <c r="O11" s="12">
        <f>SUM(八代市:氷川町!O11)</f>
        <v>6.03</v>
      </c>
      <c r="P11" s="25">
        <f>SUM(八代市:氷川町!P11)</f>
        <v>2001</v>
      </c>
      <c r="Q11" s="12">
        <f>SUM(八代市:氷川町!Q11)</f>
        <v>0</v>
      </c>
      <c r="R11" s="25">
        <f>SUM(八代市:氷川町!R11)</f>
        <v>0</v>
      </c>
      <c r="S11" s="12">
        <f>SUM(八代市:氷川町!S11)</f>
        <v>6.03</v>
      </c>
      <c r="T11" s="25">
        <f>SUM(八代市:氷川町!T11)</f>
        <v>2001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SUM(八代市:氷川町!C12)</f>
        <v>9.4700000000000006</v>
      </c>
      <c r="D12" s="25">
        <f>SUM(八代市:氷川町!D12)</f>
        <v>4434</v>
      </c>
      <c r="E12" s="12">
        <f>SUM(八代市:氷川町!E12)</f>
        <v>0</v>
      </c>
      <c r="F12" s="25">
        <f>SUM(八代市:氷川町!F12)</f>
        <v>0</v>
      </c>
      <c r="G12" s="12">
        <f>SUM(八代市:氷川町!G12)</f>
        <v>9.4700000000000006</v>
      </c>
      <c r="H12" s="25">
        <f>SUM(八代市:氷川町!H12)</f>
        <v>4434</v>
      </c>
      <c r="I12" s="12">
        <f>SUM(八代市:氷川町!I12)</f>
        <v>0</v>
      </c>
      <c r="J12" s="25">
        <f>SUM(八代市:氷川町!J12)</f>
        <v>0</v>
      </c>
      <c r="K12" s="12">
        <f>SUM(八代市:氷川町!K12)</f>
        <v>0</v>
      </c>
      <c r="L12" s="25">
        <f>SUM(八代市:氷川町!L12)</f>
        <v>0</v>
      </c>
      <c r="M12" s="12">
        <f>SUM(八代市:氷川町!M12)</f>
        <v>0</v>
      </c>
      <c r="N12" s="25">
        <f>SUM(八代市:氷川町!N12)</f>
        <v>0</v>
      </c>
      <c r="O12" s="12">
        <f>SUM(八代市:氷川町!O12)</f>
        <v>9.4700000000000006</v>
      </c>
      <c r="P12" s="25">
        <f>SUM(八代市:氷川町!P12)</f>
        <v>4434</v>
      </c>
      <c r="Q12" s="12">
        <f>SUM(八代市:氷川町!Q12)</f>
        <v>0</v>
      </c>
      <c r="R12" s="25">
        <f>SUM(八代市:氷川町!R12)</f>
        <v>0</v>
      </c>
      <c r="S12" s="12">
        <f>SUM(八代市:氷川町!S12)</f>
        <v>9.4700000000000006</v>
      </c>
      <c r="T12" s="25">
        <f>SUM(八代市:氷川町!T12)</f>
        <v>4434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SUM(八代市:氷川町!C13)</f>
        <v>21.63</v>
      </c>
      <c r="D13" s="25">
        <f>SUM(八代市:氷川町!D13)</f>
        <v>5466</v>
      </c>
      <c r="E13" s="12">
        <f>SUM(八代市:氷川町!E13)</f>
        <v>0</v>
      </c>
      <c r="F13" s="25">
        <f>SUM(八代市:氷川町!F13)</f>
        <v>0</v>
      </c>
      <c r="G13" s="12">
        <f>SUM(八代市:氷川町!G13)</f>
        <v>21.63</v>
      </c>
      <c r="H13" s="25">
        <f>SUM(八代市:氷川町!H13)</f>
        <v>5466</v>
      </c>
      <c r="I13" s="12">
        <f>SUM(八代市:氷川町!I13)</f>
        <v>0</v>
      </c>
      <c r="J13" s="25">
        <f>SUM(八代市:氷川町!J13)</f>
        <v>0</v>
      </c>
      <c r="K13" s="12">
        <f>SUM(八代市:氷川町!K13)</f>
        <v>0</v>
      </c>
      <c r="L13" s="25">
        <f>SUM(八代市:氷川町!L13)</f>
        <v>0</v>
      </c>
      <c r="M13" s="12">
        <f>SUM(八代市:氷川町!M13)</f>
        <v>0</v>
      </c>
      <c r="N13" s="25">
        <f>SUM(八代市:氷川町!N13)</f>
        <v>0</v>
      </c>
      <c r="O13" s="12">
        <f>SUM(八代市:氷川町!O13)</f>
        <v>21.63</v>
      </c>
      <c r="P13" s="25">
        <f>SUM(八代市:氷川町!P13)</f>
        <v>5466</v>
      </c>
      <c r="Q13" s="12">
        <f>SUM(八代市:氷川町!Q13)</f>
        <v>0</v>
      </c>
      <c r="R13" s="25">
        <f>SUM(八代市:氷川町!R13)</f>
        <v>0</v>
      </c>
      <c r="S13" s="12">
        <f>SUM(八代市:氷川町!S13)</f>
        <v>21.63</v>
      </c>
      <c r="T13" s="25">
        <f>SUM(八代市:氷川町!T13)</f>
        <v>5466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SUM(八代市:氷川町!C14)</f>
        <v>126.87</v>
      </c>
      <c r="D14" s="25">
        <f>SUM(八代市:氷川町!D14)</f>
        <v>54885</v>
      </c>
      <c r="E14" s="12">
        <f>SUM(八代市:氷川町!E14)</f>
        <v>0.19</v>
      </c>
      <c r="F14" s="25">
        <f>SUM(八代市:氷川町!F14)</f>
        <v>26</v>
      </c>
      <c r="G14" s="12">
        <f>SUM(八代市:氷川町!G14)</f>
        <v>127.06</v>
      </c>
      <c r="H14" s="25">
        <f>SUM(八代市:氷川町!H14)</f>
        <v>54911</v>
      </c>
      <c r="I14" s="12">
        <f>SUM(八代市:氷川町!I14)</f>
        <v>4.3899999999999997</v>
      </c>
      <c r="J14" s="25">
        <f>SUM(八代市:氷川町!J14)</f>
        <v>1462</v>
      </c>
      <c r="K14" s="12">
        <f>SUM(八代市:氷川町!K14)</f>
        <v>2.0699999999999998</v>
      </c>
      <c r="L14" s="25">
        <f>SUM(八代市:氷川町!L14)</f>
        <v>234</v>
      </c>
      <c r="M14" s="12">
        <f>SUM(八代市:氷川町!M14)</f>
        <v>6.4599999999999991</v>
      </c>
      <c r="N14" s="25">
        <f>SUM(八代市:氷川町!N14)</f>
        <v>1696</v>
      </c>
      <c r="O14" s="12">
        <f>SUM(八代市:氷川町!O14)</f>
        <v>131.26</v>
      </c>
      <c r="P14" s="25">
        <f>SUM(八代市:氷川町!P14)</f>
        <v>56347</v>
      </c>
      <c r="Q14" s="12">
        <f>SUM(八代市:氷川町!Q14)</f>
        <v>2.2599999999999998</v>
      </c>
      <c r="R14" s="25">
        <f>SUM(八代市:氷川町!R14)</f>
        <v>260</v>
      </c>
      <c r="S14" s="12">
        <f>SUM(八代市:氷川町!S14)</f>
        <v>133.51999999999998</v>
      </c>
      <c r="T14" s="25">
        <f>SUM(八代市:氷川町!T14)</f>
        <v>56607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SUM(八代市:氷川町!C15)</f>
        <v>22061.95</v>
      </c>
      <c r="D15" s="25">
        <f>SUM(八代市:氷川町!D15)</f>
        <v>9660281</v>
      </c>
      <c r="E15" s="12">
        <f>SUM(八代市:氷川町!E15)</f>
        <v>341.92999999999995</v>
      </c>
      <c r="F15" s="25">
        <f>SUM(八代市:氷川町!F15)</f>
        <v>40408</v>
      </c>
      <c r="G15" s="12">
        <f>SUM(八代市:氷川町!G15)</f>
        <v>22403.879999999997</v>
      </c>
      <c r="H15" s="25">
        <f>SUM(八代市:氷川町!H15)</f>
        <v>9700689</v>
      </c>
      <c r="I15" s="12">
        <f>SUM(八代市:氷川町!I15)</f>
        <v>158.01</v>
      </c>
      <c r="J15" s="25">
        <f>SUM(八代市:氷川町!J15)</f>
        <v>73789</v>
      </c>
      <c r="K15" s="12">
        <f>SUM(八代市:氷川町!K15)</f>
        <v>3.3899999999999997</v>
      </c>
      <c r="L15" s="25">
        <f>SUM(八代市:氷川町!L15)</f>
        <v>396</v>
      </c>
      <c r="M15" s="12">
        <f>SUM(八代市:氷川町!M15)</f>
        <v>161.39999999999998</v>
      </c>
      <c r="N15" s="25">
        <f>SUM(八代市:氷川町!N15)</f>
        <v>74185</v>
      </c>
      <c r="O15" s="12">
        <f>SUM(八代市:氷川町!O15)</f>
        <v>22219.96</v>
      </c>
      <c r="P15" s="25">
        <f>SUM(八代市:氷川町!P15)</f>
        <v>9734070</v>
      </c>
      <c r="Q15" s="12">
        <f>SUM(八代市:氷川町!Q15)</f>
        <v>345.31999999999994</v>
      </c>
      <c r="R15" s="25">
        <f>SUM(八代市:氷川町!R15)</f>
        <v>40804</v>
      </c>
      <c r="S15" s="12">
        <f>SUM(八代市:氷川町!S15)</f>
        <v>22565.279999999995</v>
      </c>
      <c r="T15" s="25">
        <f>SUM(八代市:氷川町!T15)</f>
        <v>9774874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SUM(八代市:氷川町!C16)</f>
        <v>609.83000000000004</v>
      </c>
      <c r="D16" s="25">
        <f>SUM(八代市:氷川町!D16)</f>
        <v>283454</v>
      </c>
      <c r="E16" s="12">
        <f>SUM(八代市:氷川町!E16)</f>
        <v>3.12</v>
      </c>
      <c r="F16" s="25">
        <f>SUM(八代市:氷川町!F16)</f>
        <v>455</v>
      </c>
      <c r="G16" s="12">
        <f>SUM(八代市:氷川町!G16)</f>
        <v>612.95000000000005</v>
      </c>
      <c r="H16" s="25">
        <f>SUM(八代市:氷川町!H16)</f>
        <v>283909</v>
      </c>
      <c r="I16" s="12">
        <f>SUM(八代市:氷川町!I16)</f>
        <v>7.9</v>
      </c>
      <c r="J16" s="25">
        <f>SUM(八代市:氷川町!J16)</f>
        <v>3790</v>
      </c>
      <c r="K16" s="12">
        <f>SUM(八代市:氷川町!K16)</f>
        <v>0</v>
      </c>
      <c r="L16" s="25">
        <f>SUM(八代市:氷川町!L16)</f>
        <v>0</v>
      </c>
      <c r="M16" s="12">
        <f>SUM(八代市:氷川町!M16)</f>
        <v>7.9</v>
      </c>
      <c r="N16" s="25">
        <f>SUM(八代市:氷川町!N16)</f>
        <v>3790</v>
      </c>
      <c r="O16" s="12">
        <f>SUM(八代市:氷川町!O16)</f>
        <v>617.73</v>
      </c>
      <c r="P16" s="25">
        <f>SUM(八代市:氷川町!P16)</f>
        <v>287244</v>
      </c>
      <c r="Q16" s="12">
        <f>SUM(八代市:氷川町!Q16)</f>
        <v>3.12</v>
      </c>
      <c r="R16" s="25">
        <f>SUM(八代市:氷川町!R16)</f>
        <v>455</v>
      </c>
      <c r="S16" s="12">
        <f>SUM(八代市:氷川町!S16)</f>
        <v>620.85</v>
      </c>
      <c r="T16" s="25">
        <f>SUM(八代市:氷川町!T16)</f>
        <v>287699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SUM(八代市:氷川町!C17)</f>
        <v>134.22</v>
      </c>
      <c r="D17" s="25">
        <f>SUM(八代市:氷川町!D17)</f>
        <v>66652</v>
      </c>
      <c r="E17" s="12">
        <f>SUM(八代市:氷川町!E17)</f>
        <v>0</v>
      </c>
      <c r="F17" s="25">
        <f>SUM(八代市:氷川町!F17)</f>
        <v>0</v>
      </c>
      <c r="G17" s="12">
        <f>SUM(八代市:氷川町!G17)</f>
        <v>134.22</v>
      </c>
      <c r="H17" s="25">
        <f>SUM(八代市:氷川町!H17)</f>
        <v>66652</v>
      </c>
      <c r="I17" s="12">
        <f>SUM(八代市:氷川町!I17)</f>
        <v>0</v>
      </c>
      <c r="J17" s="25">
        <f>SUM(八代市:氷川町!J17)</f>
        <v>0</v>
      </c>
      <c r="K17" s="12">
        <f>SUM(八代市:氷川町!K17)</f>
        <v>0</v>
      </c>
      <c r="L17" s="25">
        <f>SUM(八代市:氷川町!L17)</f>
        <v>0</v>
      </c>
      <c r="M17" s="12">
        <f>SUM(八代市:氷川町!M17)</f>
        <v>0</v>
      </c>
      <c r="N17" s="25">
        <f>SUM(八代市:氷川町!N17)</f>
        <v>0</v>
      </c>
      <c r="O17" s="12">
        <f>SUM(八代市:氷川町!O17)</f>
        <v>134.22</v>
      </c>
      <c r="P17" s="25">
        <f>SUM(八代市:氷川町!P17)</f>
        <v>66652</v>
      </c>
      <c r="Q17" s="12">
        <f>SUM(八代市:氷川町!Q17)</f>
        <v>0</v>
      </c>
      <c r="R17" s="25">
        <f>SUM(八代市:氷川町!R17)</f>
        <v>0</v>
      </c>
      <c r="S17" s="12">
        <f>SUM(八代市:氷川町!S17)</f>
        <v>134.22</v>
      </c>
      <c r="T17" s="25">
        <f>SUM(八代市:氷川町!T17)</f>
        <v>66652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SUM(八代市:氷川町!C18)</f>
        <v>5.59</v>
      </c>
      <c r="D18" s="25">
        <f>SUM(八代市:氷川町!D18)</f>
        <v>2863</v>
      </c>
      <c r="E18" s="12">
        <f>SUM(八代市:氷川町!E18)</f>
        <v>0</v>
      </c>
      <c r="F18" s="25">
        <f>SUM(八代市:氷川町!F18)</f>
        <v>0</v>
      </c>
      <c r="G18" s="12">
        <f>SUM(八代市:氷川町!G18)</f>
        <v>5.59</v>
      </c>
      <c r="H18" s="25">
        <f>SUM(八代市:氷川町!H18)</f>
        <v>2863</v>
      </c>
      <c r="I18" s="12">
        <f>SUM(八代市:氷川町!I18)</f>
        <v>0</v>
      </c>
      <c r="J18" s="25">
        <f>SUM(八代市:氷川町!J18)</f>
        <v>0</v>
      </c>
      <c r="K18" s="12">
        <f>SUM(八代市:氷川町!K18)</f>
        <v>0</v>
      </c>
      <c r="L18" s="25">
        <f>SUM(八代市:氷川町!L18)</f>
        <v>0</v>
      </c>
      <c r="M18" s="12">
        <f>SUM(八代市:氷川町!M18)</f>
        <v>0</v>
      </c>
      <c r="N18" s="25">
        <f>SUM(八代市:氷川町!N18)</f>
        <v>0</v>
      </c>
      <c r="O18" s="12">
        <f>SUM(八代市:氷川町!O18)</f>
        <v>5.59</v>
      </c>
      <c r="P18" s="25">
        <f>SUM(八代市:氷川町!P18)</f>
        <v>2863</v>
      </c>
      <c r="Q18" s="12">
        <f>SUM(八代市:氷川町!Q18)</f>
        <v>0</v>
      </c>
      <c r="R18" s="25">
        <f>SUM(八代市:氷川町!R18)</f>
        <v>0</v>
      </c>
      <c r="S18" s="12">
        <f>SUM(八代市:氷川町!S18)</f>
        <v>5.59</v>
      </c>
      <c r="T18" s="25">
        <f>SUM(八代市:氷川町!T18)</f>
        <v>2863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SUM(八代市:氷川町!C19)</f>
        <v>749.6400000000001</v>
      </c>
      <c r="D19" s="25">
        <f>SUM(八代市:氷川町!D19)</f>
        <v>352969</v>
      </c>
      <c r="E19" s="12">
        <f>SUM(八代市:氷川町!E19)</f>
        <v>3.12</v>
      </c>
      <c r="F19" s="25">
        <f>SUM(八代市:氷川町!F19)</f>
        <v>455</v>
      </c>
      <c r="G19" s="12">
        <f>SUM(八代市:氷川町!G19)</f>
        <v>752.7600000000001</v>
      </c>
      <c r="H19" s="25">
        <f>SUM(八代市:氷川町!H19)</f>
        <v>353424</v>
      </c>
      <c r="I19" s="12">
        <f>SUM(八代市:氷川町!I19)</f>
        <v>7.9</v>
      </c>
      <c r="J19" s="25">
        <f>SUM(八代市:氷川町!J19)</f>
        <v>3790</v>
      </c>
      <c r="K19" s="12">
        <f>SUM(八代市:氷川町!K19)</f>
        <v>0</v>
      </c>
      <c r="L19" s="25">
        <f>SUM(八代市:氷川町!L19)</f>
        <v>0</v>
      </c>
      <c r="M19" s="12">
        <f>SUM(八代市:氷川町!M19)</f>
        <v>7.9</v>
      </c>
      <c r="N19" s="25">
        <f>SUM(八代市:氷川町!N19)</f>
        <v>3790</v>
      </c>
      <c r="O19" s="12">
        <f>SUM(八代市:氷川町!O19)</f>
        <v>757.54000000000008</v>
      </c>
      <c r="P19" s="25">
        <f>SUM(八代市:氷川町!P19)</f>
        <v>356759</v>
      </c>
      <c r="Q19" s="12">
        <f>SUM(八代市:氷川町!Q19)</f>
        <v>3.12</v>
      </c>
      <c r="R19" s="25">
        <f>SUM(八代市:氷川町!R19)</f>
        <v>455</v>
      </c>
      <c r="S19" s="12">
        <f>SUM(八代市:氷川町!S19)</f>
        <v>760.66000000000008</v>
      </c>
      <c r="T19" s="25">
        <f>SUM(八代市:氷川町!T19)</f>
        <v>357214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SUM(八代市:氷川町!C20)</f>
        <v>381.15999999999997</v>
      </c>
      <c r="D20" s="25">
        <f>SUM(八代市:氷川町!D20)</f>
        <v>175766</v>
      </c>
      <c r="E20" s="12">
        <f>SUM(八代市:氷川町!E20)</f>
        <v>20.07</v>
      </c>
      <c r="F20" s="25">
        <f>SUM(八代市:氷川町!F20)</f>
        <v>2518</v>
      </c>
      <c r="G20" s="12">
        <f>SUM(八代市:氷川町!G20)</f>
        <v>401.22999999999996</v>
      </c>
      <c r="H20" s="25">
        <f>SUM(八代市:氷川町!H20)</f>
        <v>178284</v>
      </c>
      <c r="I20" s="12">
        <f>SUM(八代市:氷川町!I20)</f>
        <v>0</v>
      </c>
      <c r="J20" s="25">
        <f>SUM(八代市:氷川町!J20)</f>
        <v>0</v>
      </c>
      <c r="K20" s="12">
        <f>SUM(八代市:氷川町!K20)</f>
        <v>0</v>
      </c>
      <c r="L20" s="25">
        <f>SUM(八代市:氷川町!L20)</f>
        <v>0</v>
      </c>
      <c r="M20" s="12">
        <f>SUM(八代市:氷川町!M20)</f>
        <v>0</v>
      </c>
      <c r="N20" s="25">
        <f>SUM(八代市:氷川町!N20)</f>
        <v>0</v>
      </c>
      <c r="O20" s="12">
        <f>SUM(八代市:氷川町!O20)</f>
        <v>381.15999999999997</v>
      </c>
      <c r="P20" s="25">
        <f>SUM(八代市:氷川町!P20)</f>
        <v>175766</v>
      </c>
      <c r="Q20" s="12">
        <f>SUM(八代市:氷川町!Q20)</f>
        <v>20.07</v>
      </c>
      <c r="R20" s="25">
        <f>SUM(八代市:氷川町!R20)</f>
        <v>2518</v>
      </c>
      <c r="S20" s="12">
        <f>SUM(八代市:氷川町!S20)</f>
        <v>401.22999999999996</v>
      </c>
      <c r="T20" s="25">
        <f>SUM(八代市:氷川町!T20)</f>
        <v>178284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SUM(八代市:氷川町!C21)</f>
        <v>0.15</v>
      </c>
      <c r="D21" s="25">
        <f>SUM(八代市:氷川町!D21)</f>
        <v>80</v>
      </c>
      <c r="E21" s="12">
        <f>SUM(八代市:氷川町!E21)</f>
        <v>0</v>
      </c>
      <c r="F21" s="25">
        <f>SUM(八代市:氷川町!F21)</f>
        <v>0</v>
      </c>
      <c r="G21" s="12">
        <f>SUM(八代市:氷川町!G21)</f>
        <v>0.15</v>
      </c>
      <c r="H21" s="25">
        <f>SUM(八代市:氷川町!H21)</f>
        <v>80</v>
      </c>
      <c r="I21" s="12">
        <f>SUM(八代市:氷川町!I21)</f>
        <v>0</v>
      </c>
      <c r="J21" s="25">
        <f>SUM(八代市:氷川町!J21)</f>
        <v>0</v>
      </c>
      <c r="K21" s="12">
        <f>SUM(八代市:氷川町!K21)</f>
        <v>0</v>
      </c>
      <c r="L21" s="25">
        <f>SUM(八代市:氷川町!L21)</f>
        <v>0</v>
      </c>
      <c r="M21" s="12">
        <f>SUM(八代市:氷川町!M21)</f>
        <v>0</v>
      </c>
      <c r="N21" s="25">
        <f>SUM(八代市:氷川町!N21)</f>
        <v>0</v>
      </c>
      <c r="O21" s="12">
        <f>SUM(八代市:氷川町!O21)</f>
        <v>0.15</v>
      </c>
      <c r="P21" s="25">
        <f>SUM(八代市:氷川町!P21)</f>
        <v>80</v>
      </c>
      <c r="Q21" s="12">
        <f>SUM(八代市:氷川町!Q21)</f>
        <v>0</v>
      </c>
      <c r="R21" s="25">
        <f>SUM(八代市:氷川町!R21)</f>
        <v>0</v>
      </c>
      <c r="S21" s="12">
        <f>SUM(八代市:氷川町!S21)</f>
        <v>0.15</v>
      </c>
      <c r="T21" s="25">
        <f>SUM(八代市:氷川町!T21)</f>
        <v>80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SUM(八代市:氷川町!C22)</f>
        <v>381.30999999999995</v>
      </c>
      <c r="D22" s="25">
        <f>SUM(八代市:氷川町!D22)</f>
        <v>175846</v>
      </c>
      <c r="E22" s="12">
        <f>SUM(八代市:氷川町!E22)</f>
        <v>20.07</v>
      </c>
      <c r="F22" s="25">
        <f>SUM(八代市:氷川町!F22)</f>
        <v>2518</v>
      </c>
      <c r="G22" s="12">
        <f>SUM(八代市:氷川町!G22)</f>
        <v>401.37999999999994</v>
      </c>
      <c r="H22" s="25">
        <f>SUM(八代市:氷川町!H22)</f>
        <v>178364</v>
      </c>
      <c r="I22" s="12">
        <f>SUM(八代市:氷川町!I22)</f>
        <v>0</v>
      </c>
      <c r="J22" s="25">
        <f>SUM(八代市:氷川町!J22)</f>
        <v>0</v>
      </c>
      <c r="K22" s="12">
        <f>SUM(八代市:氷川町!K22)</f>
        <v>0</v>
      </c>
      <c r="L22" s="25">
        <f>SUM(八代市:氷川町!L22)</f>
        <v>0</v>
      </c>
      <c r="M22" s="12">
        <f>SUM(八代市:氷川町!M22)</f>
        <v>0</v>
      </c>
      <c r="N22" s="25">
        <f>SUM(八代市:氷川町!N22)</f>
        <v>0</v>
      </c>
      <c r="O22" s="12">
        <f>SUM(八代市:氷川町!O22)</f>
        <v>381.30999999999995</v>
      </c>
      <c r="P22" s="25">
        <f>SUM(八代市:氷川町!P22)</f>
        <v>175846</v>
      </c>
      <c r="Q22" s="12">
        <f>SUM(八代市:氷川町!Q22)</f>
        <v>20.07</v>
      </c>
      <c r="R22" s="25">
        <f>SUM(八代市:氷川町!R22)</f>
        <v>2518</v>
      </c>
      <c r="S22" s="12">
        <f>SUM(八代市:氷川町!S22)</f>
        <v>401.37999999999994</v>
      </c>
      <c r="T22" s="25">
        <f>SUM(八代市:氷川町!T22)</f>
        <v>178364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SUM(八代市:氷川町!C23)</f>
        <v>41.35</v>
      </c>
      <c r="D23" s="25">
        <f>SUM(八代市:氷川町!D23)</f>
        <v>16124</v>
      </c>
      <c r="E23" s="12">
        <f>SUM(八代市:氷川町!E23)</f>
        <v>0</v>
      </c>
      <c r="F23" s="25">
        <f>SUM(八代市:氷川町!F23)</f>
        <v>0</v>
      </c>
      <c r="G23" s="12">
        <f>SUM(八代市:氷川町!G23)</f>
        <v>41.35</v>
      </c>
      <c r="H23" s="25">
        <f>SUM(八代市:氷川町!H23)</f>
        <v>16124</v>
      </c>
      <c r="I23" s="12">
        <f>SUM(八代市:氷川町!I23)</f>
        <v>0</v>
      </c>
      <c r="J23" s="25">
        <f>SUM(八代市:氷川町!J23)</f>
        <v>0</v>
      </c>
      <c r="K23" s="12">
        <f>SUM(八代市:氷川町!K23)</f>
        <v>0</v>
      </c>
      <c r="L23" s="25">
        <f>SUM(八代市:氷川町!L23)</f>
        <v>0</v>
      </c>
      <c r="M23" s="12">
        <f>SUM(八代市:氷川町!M23)</f>
        <v>0</v>
      </c>
      <c r="N23" s="25">
        <f>SUM(八代市:氷川町!N23)</f>
        <v>0</v>
      </c>
      <c r="O23" s="12">
        <f>SUM(八代市:氷川町!O23)</f>
        <v>41.35</v>
      </c>
      <c r="P23" s="25">
        <f>SUM(八代市:氷川町!P23)</f>
        <v>16124</v>
      </c>
      <c r="Q23" s="12">
        <f>SUM(八代市:氷川町!Q23)</f>
        <v>0</v>
      </c>
      <c r="R23" s="25">
        <f>SUM(八代市:氷川町!R23)</f>
        <v>0</v>
      </c>
      <c r="S23" s="12">
        <f>SUM(八代市:氷川町!S23)</f>
        <v>41.35</v>
      </c>
      <c r="T23" s="25">
        <f>SUM(八代市:氷川町!T23)</f>
        <v>16124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SUM(八代市:氷川町!C24)</f>
        <v>2546.9899999999998</v>
      </c>
      <c r="D24" s="25">
        <f>SUM(八代市:氷川町!D24)</f>
        <v>1128495</v>
      </c>
      <c r="E24" s="12">
        <f>SUM(八代市:氷川町!E24)</f>
        <v>19.91</v>
      </c>
      <c r="F24" s="25">
        <f>SUM(八代市:氷川町!F24)</f>
        <v>3296</v>
      </c>
      <c r="G24" s="12">
        <f>SUM(八代市:氷川町!G24)</f>
        <v>2566.8999999999996</v>
      </c>
      <c r="H24" s="25">
        <f>SUM(八代市:氷川町!H24)</f>
        <v>1131791</v>
      </c>
      <c r="I24" s="12">
        <f>SUM(八代市:氷川町!I24)</f>
        <v>0</v>
      </c>
      <c r="J24" s="25">
        <f>SUM(八代市:氷川町!J24)</f>
        <v>0</v>
      </c>
      <c r="K24" s="12">
        <f>SUM(八代市:氷川町!K24)</f>
        <v>0</v>
      </c>
      <c r="L24" s="25">
        <f>SUM(八代市:氷川町!L24)</f>
        <v>0</v>
      </c>
      <c r="M24" s="12">
        <f>SUM(八代市:氷川町!M24)</f>
        <v>0</v>
      </c>
      <c r="N24" s="25">
        <f>SUM(八代市:氷川町!N24)</f>
        <v>0</v>
      </c>
      <c r="O24" s="12">
        <f>SUM(八代市:氷川町!O24)</f>
        <v>2546.9899999999998</v>
      </c>
      <c r="P24" s="25">
        <f>SUM(八代市:氷川町!P24)</f>
        <v>1128495</v>
      </c>
      <c r="Q24" s="12">
        <f>SUM(八代市:氷川町!Q24)</f>
        <v>19.91</v>
      </c>
      <c r="R24" s="25">
        <f>SUM(八代市:氷川町!R24)</f>
        <v>3296</v>
      </c>
      <c r="S24" s="12">
        <f>SUM(八代市:氷川町!S24)</f>
        <v>2566.8999999999996</v>
      </c>
      <c r="T24" s="25">
        <f>SUM(八代市:氷川町!T24)</f>
        <v>1131791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SUM(八代市:氷川町!C25)</f>
        <v>297.04000000000002</v>
      </c>
      <c r="D25" s="25">
        <f>SUM(八代市:氷川町!D25)</f>
        <v>100396</v>
      </c>
      <c r="E25" s="12">
        <f>SUM(八代市:氷川町!E25)</f>
        <v>2.81</v>
      </c>
      <c r="F25" s="25">
        <f>SUM(八代市:氷川町!F25)</f>
        <v>155</v>
      </c>
      <c r="G25" s="12">
        <f>SUM(八代市:氷川町!G25)</f>
        <v>299.85000000000002</v>
      </c>
      <c r="H25" s="25">
        <f>SUM(八代市:氷川町!H25)</f>
        <v>100551</v>
      </c>
      <c r="I25" s="12">
        <f>SUM(八代市:氷川町!I25)</f>
        <v>0</v>
      </c>
      <c r="J25" s="25">
        <f>SUM(八代市:氷川町!J25)</f>
        <v>0</v>
      </c>
      <c r="K25" s="12">
        <f>SUM(八代市:氷川町!K25)</f>
        <v>0</v>
      </c>
      <c r="L25" s="25">
        <f>SUM(八代市:氷川町!L25)</f>
        <v>0</v>
      </c>
      <c r="M25" s="12">
        <f>SUM(八代市:氷川町!M25)</f>
        <v>0</v>
      </c>
      <c r="N25" s="25">
        <f>SUM(八代市:氷川町!N25)</f>
        <v>0</v>
      </c>
      <c r="O25" s="12">
        <f>SUM(八代市:氷川町!O25)</f>
        <v>297.04000000000002</v>
      </c>
      <c r="P25" s="25">
        <f>SUM(八代市:氷川町!P25)</f>
        <v>100396</v>
      </c>
      <c r="Q25" s="12">
        <f>SUM(八代市:氷川町!Q25)</f>
        <v>2.81</v>
      </c>
      <c r="R25" s="25">
        <f>SUM(八代市:氷川町!R25)</f>
        <v>155</v>
      </c>
      <c r="S25" s="12">
        <f>SUM(八代市:氷川町!S25)</f>
        <v>299.85000000000002</v>
      </c>
      <c r="T25" s="25">
        <f>SUM(八代市:氷川町!T25)</f>
        <v>100551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SUM(八代市:氷川町!C26)</f>
        <v>766.95999999999992</v>
      </c>
      <c r="D26" s="25">
        <f>SUM(八代市:氷川町!D26)</f>
        <v>364749</v>
      </c>
      <c r="E26" s="12">
        <f>SUM(八代市:氷川町!E26)</f>
        <v>2.1</v>
      </c>
      <c r="F26" s="25">
        <f>SUM(八代市:氷川町!F26)</f>
        <v>180</v>
      </c>
      <c r="G26" s="12">
        <f>SUM(八代市:氷川町!G26)</f>
        <v>769.06</v>
      </c>
      <c r="H26" s="25">
        <f>SUM(八代市:氷川町!H26)</f>
        <v>364929</v>
      </c>
      <c r="I26" s="12">
        <f>SUM(八代市:氷川町!I26)</f>
        <v>9.44</v>
      </c>
      <c r="J26" s="25">
        <f>SUM(八代市:氷川町!J26)</f>
        <v>4694</v>
      </c>
      <c r="K26" s="12">
        <f>SUM(八代市:氷川町!K26)</f>
        <v>0.17</v>
      </c>
      <c r="L26" s="25">
        <f>SUM(八代市:氷川町!L26)</f>
        <v>24</v>
      </c>
      <c r="M26" s="12">
        <f>SUM(八代市:氷川町!M26)</f>
        <v>9.61</v>
      </c>
      <c r="N26" s="25">
        <f>SUM(八代市:氷川町!N26)</f>
        <v>4718</v>
      </c>
      <c r="O26" s="12">
        <f>SUM(八代市:氷川町!O26)</f>
        <v>776.4</v>
      </c>
      <c r="P26" s="25">
        <f>SUM(八代市:氷川町!P26)</f>
        <v>369443</v>
      </c>
      <c r="Q26" s="12">
        <f>SUM(八代市:氷川町!Q26)</f>
        <v>2.27</v>
      </c>
      <c r="R26" s="25">
        <f>SUM(八代市:氷川町!R26)</f>
        <v>204</v>
      </c>
      <c r="S26" s="12">
        <f>SUM(八代市:氷川町!S26)</f>
        <v>778.67</v>
      </c>
      <c r="T26" s="25">
        <f>SUM(八代市:氷川町!T26)</f>
        <v>369647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SUM(八代市:氷川町!C27)</f>
        <v>26845.239999999998</v>
      </c>
      <c r="D27" s="26">
        <f>SUM(八代市:氷川町!D27)</f>
        <v>11798860</v>
      </c>
      <c r="E27" s="19">
        <f>SUM(八代市:氷川町!E27)</f>
        <v>389.94</v>
      </c>
      <c r="F27" s="26">
        <f>SUM(八代市:氷川町!F27)</f>
        <v>47012</v>
      </c>
      <c r="G27" s="19">
        <f>SUM(八代市:氷川町!G27)</f>
        <v>27235.179999999989</v>
      </c>
      <c r="H27" s="26">
        <f>SUM(八代市:氷川町!H27)</f>
        <v>11845872</v>
      </c>
      <c r="I27" s="19">
        <f>SUM(八代市:氷川町!I27)</f>
        <v>175.35</v>
      </c>
      <c r="J27" s="26">
        <f>SUM(八代市:氷川町!J27)</f>
        <v>82273</v>
      </c>
      <c r="K27" s="19">
        <f>SUM(八代市:氷川町!K27)</f>
        <v>3.5599999999999996</v>
      </c>
      <c r="L27" s="26">
        <f>SUM(八代市:氷川町!L27)</f>
        <v>420</v>
      </c>
      <c r="M27" s="19">
        <f>SUM(八代市:氷川町!M27)</f>
        <v>178.90999999999997</v>
      </c>
      <c r="N27" s="26">
        <f>SUM(八代市:氷川町!N27)</f>
        <v>82693</v>
      </c>
      <c r="O27" s="19">
        <f>SUM(八代市:氷川町!O27)</f>
        <v>27020.589999999993</v>
      </c>
      <c r="P27" s="26">
        <f>SUM(八代市:氷川町!P27)</f>
        <v>11881133</v>
      </c>
      <c r="Q27" s="19">
        <f>SUM(八代市:氷川町!Q27)</f>
        <v>393.49999999999994</v>
      </c>
      <c r="R27" s="26">
        <f>SUM(八代市:氷川町!R27)</f>
        <v>47432</v>
      </c>
      <c r="S27" s="19">
        <f>SUM(八代市:氷川町!S27)</f>
        <v>27414.089999999993</v>
      </c>
      <c r="T27" s="26">
        <f>SUM(八代市:氷川町!T27)</f>
        <v>11928565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SUM(八代市:氷川町!C33)</f>
        <v>0</v>
      </c>
      <c r="D33" s="29">
        <f>SUM(八代市:氷川町!D33)</f>
        <v>0</v>
      </c>
      <c r="E33" s="12">
        <f>SUM(八代市:氷川町!E33)</f>
        <v>427.09999999999997</v>
      </c>
      <c r="F33" s="29">
        <f>SUM(八代市:氷川町!F33)</f>
        <v>67431</v>
      </c>
      <c r="G33" s="12">
        <f>SUM(八代市:氷川町!G33)</f>
        <v>427.09999999999997</v>
      </c>
      <c r="H33" s="25">
        <f>SUM(八代市:氷川町!H33)</f>
        <v>67431</v>
      </c>
      <c r="I33" s="12">
        <f>SUM(八代市:氷川町!I33)</f>
        <v>0</v>
      </c>
      <c r="J33" s="29">
        <f>SUM(八代市:氷川町!J33)</f>
        <v>0</v>
      </c>
      <c r="K33" s="12">
        <f>SUM(八代市:氷川町!K33)</f>
        <v>15.68</v>
      </c>
      <c r="L33" s="29">
        <f>SUM(八代市:氷川町!L33)</f>
        <v>845</v>
      </c>
      <c r="M33" s="12">
        <f>SUM(八代市:氷川町!M33)</f>
        <v>15.68</v>
      </c>
      <c r="N33" s="25">
        <f>SUM(八代市:氷川町!N33)</f>
        <v>845</v>
      </c>
      <c r="O33" s="12">
        <f>SUM(八代市:氷川町!O33)</f>
        <v>3.24</v>
      </c>
      <c r="P33" s="29">
        <f>SUM(八代市:氷川町!P33)</f>
        <v>636</v>
      </c>
      <c r="Q33" s="12">
        <f>SUM(八代市:氷川町!Q33)</f>
        <v>8287.44</v>
      </c>
      <c r="R33" s="29">
        <f>SUM(八代市:氷川町!R33)</f>
        <v>1411958</v>
      </c>
      <c r="S33" s="12">
        <f>SUM(八代市:氷川町!S33)</f>
        <v>8290.68</v>
      </c>
      <c r="T33" s="25">
        <f>SUM(八代市:氷川町!T33)</f>
        <v>1412594</v>
      </c>
      <c r="U33" s="14">
        <f>SUM(八代市:氷川町!U33)</f>
        <v>3.24</v>
      </c>
      <c r="V33" s="25">
        <f>SUM(八代市:氷川町!V33)</f>
        <v>636</v>
      </c>
      <c r="W33" s="14">
        <f>SUM(八代市:氷川町!W33)</f>
        <v>8730.2200000000012</v>
      </c>
      <c r="X33" s="25">
        <f>SUM(八代市:氷川町!X33)</f>
        <v>1480234</v>
      </c>
      <c r="Y33" s="12">
        <f>SUM(八代市:氷川町!Y33)</f>
        <v>8733.4600000000009</v>
      </c>
      <c r="Z33" s="25">
        <f>SUM(八代市:氷川町!Z33)</f>
        <v>1480870</v>
      </c>
    </row>
    <row r="34" spans="1:26" ht="14.15" customHeight="1">
      <c r="A34" s="42"/>
      <c r="B34" s="6" t="s">
        <v>27</v>
      </c>
      <c r="C34" s="12">
        <f>SUM(八代市:氷川町!C34)</f>
        <v>0</v>
      </c>
      <c r="D34" s="29">
        <f>SUM(八代市:氷川町!D34)</f>
        <v>0</v>
      </c>
      <c r="E34" s="12">
        <f>SUM(八代市:氷川町!E34)</f>
        <v>38.89</v>
      </c>
      <c r="F34" s="29">
        <f>SUM(八代市:氷川町!F34)</f>
        <v>6518</v>
      </c>
      <c r="G34" s="12">
        <f>SUM(八代市:氷川町!G34)</f>
        <v>38.89</v>
      </c>
      <c r="H34" s="25">
        <f>SUM(八代市:氷川町!H34)</f>
        <v>6518</v>
      </c>
      <c r="I34" s="12">
        <f>SUM(八代市:氷川町!I34)</f>
        <v>0</v>
      </c>
      <c r="J34" s="29">
        <f>SUM(八代市:氷川町!J34)</f>
        <v>0</v>
      </c>
      <c r="K34" s="12">
        <f>SUM(八代市:氷川町!K34)</f>
        <v>0.83</v>
      </c>
      <c r="L34" s="29">
        <f>SUM(八代市:氷川町!L34)</f>
        <v>40</v>
      </c>
      <c r="M34" s="12">
        <f>SUM(八代市:氷川町!M34)</f>
        <v>0.83</v>
      </c>
      <c r="N34" s="25">
        <f>SUM(八代市:氷川町!N34)</f>
        <v>40</v>
      </c>
      <c r="O34" s="12">
        <f>SUM(八代市:氷川町!O34)</f>
        <v>0.11</v>
      </c>
      <c r="P34" s="29">
        <f>SUM(八代市:氷川町!P34)</f>
        <v>31</v>
      </c>
      <c r="Q34" s="12">
        <f>SUM(八代市:氷川町!Q34)</f>
        <v>1159.3200000000002</v>
      </c>
      <c r="R34" s="29">
        <f>SUM(八代市:氷川町!R34)</f>
        <v>199943</v>
      </c>
      <c r="S34" s="12">
        <f>SUM(八代市:氷川町!S34)</f>
        <v>1159.43</v>
      </c>
      <c r="T34" s="25">
        <f>SUM(八代市:氷川町!T34)</f>
        <v>199974</v>
      </c>
      <c r="U34" s="14">
        <f>SUM(八代市:氷川町!U34)</f>
        <v>0.11</v>
      </c>
      <c r="V34" s="25">
        <f>SUM(八代市:氷川町!V34)</f>
        <v>31</v>
      </c>
      <c r="W34" s="14">
        <f>SUM(八代市:氷川町!W34)</f>
        <v>1199.04</v>
      </c>
      <c r="X34" s="25">
        <f>SUM(八代市:氷川町!X34)</f>
        <v>206501</v>
      </c>
      <c r="Y34" s="12">
        <f>SUM(八代市:氷川町!Y34)</f>
        <v>1199.1499999999999</v>
      </c>
      <c r="Z34" s="25">
        <f>SUM(八代市:氷川町!Z34)</f>
        <v>206532</v>
      </c>
    </row>
    <row r="35" spans="1:26" ht="14.15" customHeight="1">
      <c r="A35" s="42"/>
      <c r="B35" s="6" t="s">
        <v>28</v>
      </c>
      <c r="C35" s="12">
        <f>SUM(八代市:氷川町!C35)</f>
        <v>0</v>
      </c>
      <c r="D35" s="29">
        <f>SUM(八代市:氷川町!D35)</f>
        <v>0</v>
      </c>
      <c r="E35" s="12">
        <f>SUM(八代市:氷川町!E35)</f>
        <v>39.409999999999997</v>
      </c>
      <c r="F35" s="29">
        <f>SUM(八代市:氷川町!F35)</f>
        <v>6433</v>
      </c>
      <c r="G35" s="12">
        <f>SUM(八代市:氷川町!G35)</f>
        <v>39.409999999999997</v>
      </c>
      <c r="H35" s="25">
        <f>SUM(八代市:氷川町!H35)</f>
        <v>6433</v>
      </c>
      <c r="I35" s="12">
        <f>SUM(八代市:氷川町!I35)</f>
        <v>0</v>
      </c>
      <c r="J35" s="29">
        <f>SUM(八代市:氷川町!J35)</f>
        <v>0</v>
      </c>
      <c r="K35" s="12">
        <f>SUM(八代市:氷川町!K35)</f>
        <v>1.06</v>
      </c>
      <c r="L35" s="29">
        <f>SUM(八代市:氷川町!L35)</f>
        <v>50</v>
      </c>
      <c r="M35" s="12">
        <f>SUM(八代市:氷川町!M35)</f>
        <v>1.06</v>
      </c>
      <c r="N35" s="25">
        <f>SUM(八代市:氷川町!N35)</f>
        <v>50</v>
      </c>
      <c r="O35" s="12">
        <f>SUM(八代市:氷川町!O35)</f>
        <v>1.95</v>
      </c>
      <c r="P35" s="29">
        <f>SUM(八代市:氷川町!P35)</f>
        <v>527</v>
      </c>
      <c r="Q35" s="12">
        <f>SUM(八代市:氷川町!Q35)</f>
        <v>700.78</v>
      </c>
      <c r="R35" s="29">
        <f>SUM(八代市:氷川町!R35)</f>
        <v>113383</v>
      </c>
      <c r="S35" s="12">
        <f>SUM(八代市:氷川町!S35)</f>
        <v>702.73</v>
      </c>
      <c r="T35" s="25">
        <f>SUM(八代市:氷川町!T35)</f>
        <v>113910</v>
      </c>
      <c r="U35" s="14">
        <f>SUM(八代市:氷川町!U35)</f>
        <v>1.95</v>
      </c>
      <c r="V35" s="25">
        <f>SUM(八代市:氷川町!V35)</f>
        <v>527</v>
      </c>
      <c r="W35" s="14">
        <f>SUM(八代市:氷川町!W35)</f>
        <v>741.25</v>
      </c>
      <c r="X35" s="25">
        <f>SUM(八代市:氷川町!X35)</f>
        <v>119866</v>
      </c>
      <c r="Y35" s="12">
        <f>SUM(八代市:氷川町!Y35)</f>
        <v>743.2</v>
      </c>
      <c r="Z35" s="25">
        <f>SUM(八代市:氷川町!Z35)</f>
        <v>120393</v>
      </c>
    </row>
    <row r="36" spans="1:26" ht="14.15" customHeight="1">
      <c r="A36" s="42"/>
      <c r="B36" s="6" t="s">
        <v>29</v>
      </c>
      <c r="C36" s="12">
        <f>SUM(八代市:氷川町!C36)</f>
        <v>0</v>
      </c>
      <c r="D36" s="29">
        <f>SUM(八代市:氷川町!D36)</f>
        <v>0</v>
      </c>
      <c r="E36" s="12">
        <f>SUM(八代市:氷川町!E36)</f>
        <v>0</v>
      </c>
      <c r="F36" s="29">
        <f>SUM(八代市:氷川町!F36)</f>
        <v>0</v>
      </c>
      <c r="G36" s="12">
        <f>SUM(八代市:氷川町!G36)</f>
        <v>0</v>
      </c>
      <c r="H36" s="25">
        <f>SUM(八代市:氷川町!H36)</f>
        <v>0</v>
      </c>
      <c r="I36" s="12">
        <f>SUM(八代市:氷川町!I36)</f>
        <v>0</v>
      </c>
      <c r="J36" s="29">
        <f>SUM(八代市:氷川町!J36)</f>
        <v>0</v>
      </c>
      <c r="K36" s="12">
        <f>SUM(八代市:氷川町!K36)</f>
        <v>0</v>
      </c>
      <c r="L36" s="29">
        <f>SUM(八代市:氷川町!L36)</f>
        <v>0</v>
      </c>
      <c r="M36" s="12">
        <f>SUM(八代市:氷川町!M36)</f>
        <v>0</v>
      </c>
      <c r="N36" s="25">
        <f>SUM(八代市:氷川町!N36)</f>
        <v>0</v>
      </c>
      <c r="O36" s="12">
        <f>SUM(八代市:氷川町!O36)</f>
        <v>0</v>
      </c>
      <c r="P36" s="29">
        <f>SUM(八代市:氷川町!P36)</f>
        <v>0</v>
      </c>
      <c r="Q36" s="12">
        <f>SUM(八代市:氷川町!Q36)</f>
        <v>1.22</v>
      </c>
      <c r="R36" s="29">
        <f>SUM(八代市:氷川町!R36)</f>
        <v>208</v>
      </c>
      <c r="S36" s="12">
        <f>SUM(八代市:氷川町!S36)</f>
        <v>1.22</v>
      </c>
      <c r="T36" s="25">
        <f>SUM(八代市:氷川町!T36)</f>
        <v>208</v>
      </c>
      <c r="U36" s="14">
        <f>SUM(八代市:氷川町!U36)</f>
        <v>0</v>
      </c>
      <c r="V36" s="25">
        <f>SUM(八代市:氷川町!V36)</f>
        <v>0</v>
      </c>
      <c r="W36" s="14">
        <f>SUM(八代市:氷川町!W36)</f>
        <v>1.22</v>
      </c>
      <c r="X36" s="25">
        <f>SUM(八代市:氷川町!X36)</f>
        <v>208</v>
      </c>
      <c r="Y36" s="12">
        <f>SUM(八代市:氷川町!Y36)</f>
        <v>1.22</v>
      </c>
      <c r="Z36" s="25">
        <f>SUM(八代市:氷川町!Z36)</f>
        <v>208</v>
      </c>
    </row>
    <row r="37" spans="1:26" ht="14.15" customHeight="1">
      <c r="A37" s="42"/>
      <c r="B37" s="6" t="s">
        <v>30</v>
      </c>
      <c r="C37" s="12">
        <f>SUM(八代市:氷川町!C37)</f>
        <v>0</v>
      </c>
      <c r="D37" s="29">
        <f>SUM(八代市:氷川町!D37)</f>
        <v>0</v>
      </c>
      <c r="E37" s="12">
        <f>SUM(八代市:氷川町!E37)</f>
        <v>0.17</v>
      </c>
      <c r="F37" s="29">
        <f>SUM(八代市:氷川町!F37)</f>
        <v>29</v>
      </c>
      <c r="G37" s="12">
        <f>SUM(八代市:氷川町!G37)</f>
        <v>0.17</v>
      </c>
      <c r="H37" s="25">
        <f>SUM(八代市:氷川町!H37)</f>
        <v>29</v>
      </c>
      <c r="I37" s="12">
        <f>SUM(八代市:氷川町!I37)</f>
        <v>0</v>
      </c>
      <c r="J37" s="29">
        <f>SUM(八代市:氷川町!J37)</f>
        <v>0</v>
      </c>
      <c r="K37" s="12">
        <f>SUM(八代市:氷川町!K37)</f>
        <v>0</v>
      </c>
      <c r="L37" s="29">
        <f>SUM(八代市:氷川町!L37)</f>
        <v>0</v>
      </c>
      <c r="M37" s="12">
        <f>SUM(八代市:氷川町!M37)</f>
        <v>0</v>
      </c>
      <c r="N37" s="25">
        <f>SUM(八代市:氷川町!N37)</f>
        <v>0</v>
      </c>
      <c r="O37" s="12">
        <f>SUM(八代市:氷川町!O37)</f>
        <v>0</v>
      </c>
      <c r="P37" s="29">
        <f>SUM(八代市:氷川町!P37)</f>
        <v>0</v>
      </c>
      <c r="Q37" s="12">
        <f>SUM(八代市:氷川町!Q37)</f>
        <v>15.299999999999999</v>
      </c>
      <c r="R37" s="29">
        <f>SUM(八代市:氷川町!R37)</f>
        <v>2679</v>
      </c>
      <c r="S37" s="12">
        <f>SUM(八代市:氷川町!S37)</f>
        <v>15.299999999999999</v>
      </c>
      <c r="T37" s="25">
        <f>SUM(八代市:氷川町!T37)</f>
        <v>2679</v>
      </c>
      <c r="U37" s="14">
        <f>SUM(八代市:氷川町!U37)</f>
        <v>0</v>
      </c>
      <c r="V37" s="25">
        <f>SUM(八代市:氷川町!V37)</f>
        <v>0</v>
      </c>
      <c r="W37" s="14">
        <f>SUM(八代市:氷川町!W37)</f>
        <v>15.469999999999999</v>
      </c>
      <c r="X37" s="25">
        <f>SUM(八代市:氷川町!X37)</f>
        <v>2708</v>
      </c>
      <c r="Y37" s="12">
        <f>SUM(八代市:氷川町!Y37)</f>
        <v>15.469999999999999</v>
      </c>
      <c r="Z37" s="25">
        <f>SUM(八代市:氷川町!Z37)</f>
        <v>2708</v>
      </c>
    </row>
    <row r="38" spans="1:26" ht="14.15" customHeight="1">
      <c r="A38" s="42"/>
      <c r="B38" s="6" t="s">
        <v>31</v>
      </c>
      <c r="C38" s="12">
        <f>SUM(八代市:氷川町!C38)</f>
        <v>0</v>
      </c>
      <c r="D38" s="29">
        <f>SUM(八代市:氷川町!D38)</f>
        <v>0</v>
      </c>
      <c r="E38" s="12">
        <f>SUM(八代市:氷川町!E38)</f>
        <v>0</v>
      </c>
      <c r="F38" s="29">
        <f>SUM(八代市:氷川町!F38)</f>
        <v>0</v>
      </c>
      <c r="G38" s="12">
        <f>SUM(八代市:氷川町!G38)</f>
        <v>0</v>
      </c>
      <c r="H38" s="25">
        <f>SUM(八代市:氷川町!H38)</f>
        <v>0</v>
      </c>
      <c r="I38" s="12">
        <f>SUM(八代市:氷川町!I38)</f>
        <v>0</v>
      </c>
      <c r="J38" s="29">
        <f>SUM(八代市:氷川町!J38)</f>
        <v>0</v>
      </c>
      <c r="K38" s="12">
        <f>SUM(八代市:氷川町!K38)</f>
        <v>0</v>
      </c>
      <c r="L38" s="29">
        <f>SUM(八代市:氷川町!L38)</f>
        <v>0</v>
      </c>
      <c r="M38" s="12">
        <f>SUM(八代市:氷川町!M38)</f>
        <v>0</v>
      </c>
      <c r="N38" s="25">
        <f>SUM(八代市:氷川町!N38)</f>
        <v>0</v>
      </c>
      <c r="O38" s="12">
        <f>SUM(八代市:氷川町!O38)</f>
        <v>0</v>
      </c>
      <c r="P38" s="29">
        <f>SUM(八代市:氷川町!P38)</f>
        <v>0</v>
      </c>
      <c r="Q38" s="12">
        <f>SUM(八代市:氷川町!Q38)</f>
        <v>0.14000000000000001</v>
      </c>
      <c r="R38" s="29">
        <f>SUM(八代市:氷川町!R38)</f>
        <v>24</v>
      </c>
      <c r="S38" s="12">
        <f>SUM(八代市:氷川町!S38)</f>
        <v>0.14000000000000001</v>
      </c>
      <c r="T38" s="25">
        <f>SUM(八代市:氷川町!T38)</f>
        <v>24</v>
      </c>
      <c r="U38" s="14">
        <f>SUM(八代市:氷川町!U38)</f>
        <v>0</v>
      </c>
      <c r="V38" s="25">
        <f>SUM(八代市:氷川町!V38)</f>
        <v>0</v>
      </c>
      <c r="W38" s="14">
        <f>SUM(八代市:氷川町!W38)</f>
        <v>0.14000000000000001</v>
      </c>
      <c r="X38" s="25">
        <f>SUM(八代市:氷川町!X38)</f>
        <v>24</v>
      </c>
      <c r="Y38" s="12">
        <f>SUM(八代市:氷川町!Y38)</f>
        <v>0.14000000000000001</v>
      </c>
      <c r="Z38" s="25">
        <f>SUM(八代市:氷川町!Z38)</f>
        <v>24</v>
      </c>
    </row>
    <row r="39" spans="1:26" ht="14.15" customHeight="1">
      <c r="A39" s="42"/>
      <c r="B39" s="6" t="s">
        <v>32</v>
      </c>
      <c r="C39" s="12">
        <f>SUM(八代市:氷川町!C39)</f>
        <v>0</v>
      </c>
      <c r="D39" s="29">
        <f>SUM(八代市:氷川町!D39)</f>
        <v>0</v>
      </c>
      <c r="E39" s="12">
        <f>SUM(八代市:氷川町!E39)</f>
        <v>4.2300000000000004</v>
      </c>
      <c r="F39" s="29">
        <f>SUM(八代市:氷川町!F39)</f>
        <v>721</v>
      </c>
      <c r="G39" s="12">
        <f>SUM(八代市:氷川町!G39)</f>
        <v>4.2300000000000004</v>
      </c>
      <c r="H39" s="25">
        <f>SUM(八代市:氷川町!H39)</f>
        <v>721</v>
      </c>
      <c r="I39" s="12">
        <f>SUM(八代市:氷川町!I39)</f>
        <v>0</v>
      </c>
      <c r="J39" s="29">
        <f>SUM(八代市:氷川町!J39)</f>
        <v>0</v>
      </c>
      <c r="K39" s="12">
        <f>SUM(八代市:氷川町!K39)</f>
        <v>0</v>
      </c>
      <c r="L39" s="29">
        <f>SUM(八代市:氷川町!L39)</f>
        <v>0</v>
      </c>
      <c r="M39" s="12">
        <f>SUM(八代市:氷川町!M39)</f>
        <v>0</v>
      </c>
      <c r="N39" s="25">
        <f>SUM(八代市:氷川町!N39)</f>
        <v>0</v>
      </c>
      <c r="O39" s="12">
        <f>SUM(八代市:氷川町!O39)</f>
        <v>0</v>
      </c>
      <c r="P39" s="29">
        <f>SUM(八代市:氷川町!P39)</f>
        <v>0</v>
      </c>
      <c r="Q39" s="12">
        <f>SUM(八代市:氷川町!Q39)</f>
        <v>230.1</v>
      </c>
      <c r="R39" s="29">
        <f>SUM(八代市:氷川町!R39)</f>
        <v>39437</v>
      </c>
      <c r="S39" s="12">
        <f>SUM(八代市:氷川町!S39)</f>
        <v>230.1</v>
      </c>
      <c r="T39" s="25">
        <f>SUM(八代市:氷川町!T39)</f>
        <v>39437</v>
      </c>
      <c r="U39" s="14">
        <f>SUM(八代市:氷川町!U39)</f>
        <v>0</v>
      </c>
      <c r="V39" s="25">
        <f>SUM(八代市:氷川町!V39)</f>
        <v>0</v>
      </c>
      <c r="W39" s="14">
        <f>SUM(八代市:氷川町!W39)</f>
        <v>234.32999999999998</v>
      </c>
      <c r="X39" s="25">
        <f>SUM(八代市:氷川町!X39)</f>
        <v>40158</v>
      </c>
      <c r="Y39" s="12">
        <f>SUM(八代市:氷川町!Y39)</f>
        <v>234.32999999999998</v>
      </c>
      <c r="Z39" s="25">
        <f>SUM(八代市:氷川町!Z39)</f>
        <v>40158</v>
      </c>
    </row>
    <row r="40" spans="1:26" ht="14.15" customHeight="1">
      <c r="A40" s="42"/>
      <c r="B40" s="6" t="s">
        <v>33</v>
      </c>
      <c r="C40" s="12">
        <f>SUM(八代市:氷川町!C40)</f>
        <v>0</v>
      </c>
      <c r="D40" s="25">
        <f>SUM(八代市:氷川町!D40)</f>
        <v>0</v>
      </c>
      <c r="E40" s="12">
        <f>SUM(八代市:氷川町!E40)</f>
        <v>509.8</v>
      </c>
      <c r="F40" s="25">
        <f>SUM(八代市:氷川町!F40)</f>
        <v>81132</v>
      </c>
      <c r="G40" s="12">
        <f>SUM(八代市:氷川町!G40)</f>
        <v>509.8</v>
      </c>
      <c r="H40" s="25">
        <f>SUM(八代市:氷川町!H40)</f>
        <v>81132</v>
      </c>
      <c r="I40" s="12">
        <f>SUM(八代市:氷川町!I40)</f>
        <v>0</v>
      </c>
      <c r="J40" s="25">
        <f>SUM(八代市:氷川町!J40)</f>
        <v>0</v>
      </c>
      <c r="K40" s="12">
        <f>SUM(八代市:氷川町!K40)</f>
        <v>17.569999999999997</v>
      </c>
      <c r="L40" s="25">
        <f>SUM(八代市:氷川町!L40)</f>
        <v>935</v>
      </c>
      <c r="M40" s="12">
        <f>SUM(八代市:氷川町!M40)</f>
        <v>17.569999999999997</v>
      </c>
      <c r="N40" s="25">
        <f>SUM(八代市:氷川町!N40)</f>
        <v>935</v>
      </c>
      <c r="O40" s="12">
        <f>SUM(八代市:氷川町!O40)</f>
        <v>5.3</v>
      </c>
      <c r="P40" s="25">
        <f>SUM(八代市:氷川町!P40)</f>
        <v>1194</v>
      </c>
      <c r="Q40" s="12">
        <f>SUM(八代市:氷川町!Q40)</f>
        <v>10394.299999999999</v>
      </c>
      <c r="R40" s="25">
        <f>SUM(八代市:氷川町!R40)</f>
        <v>1767632</v>
      </c>
      <c r="S40" s="12">
        <f>SUM(八代市:氷川町!S40)</f>
        <v>10399.599999999999</v>
      </c>
      <c r="T40" s="25">
        <f>SUM(八代市:氷川町!T40)</f>
        <v>1768826</v>
      </c>
      <c r="U40" s="14">
        <f>SUM(八代市:氷川町!U40)</f>
        <v>5.3</v>
      </c>
      <c r="V40" s="25">
        <f>SUM(八代市:氷川町!V40)</f>
        <v>1194</v>
      </c>
      <c r="W40" s="14">
        <f>SUM(八代市:氷川町!W40)</f>
        <v>10921.669999999998</v>
      </c>
      <c r="X40" s="25">
        <f>SUM(八代市:氷川町!X40)</f>
        <v>1849699</v>
      </c>
      <c r="Y40" s="12">
        <f>SUM(八代市:氷川町!Y40)</f>
        <v>10926.969999999998</v>
      </c>
      <c r="Z40" s="25">
        <f>SUM(八代市:氷川町!Z40)</f>
        <v>1850893</v>
      </c>
    </row>
    <row r="41" spans="1:26" ht="14.15" customHeight="1">
      <c r="A41" s="42" t="s">
        <v>34</v>
      </c>
      <c r="B41" s="6" t="s">
        <v>35</v>
      </c>
      <c r="C41" s="12">
        <f>SUM(八代市:氷川町!C41)</f>
        <v>0</v>
      </c>
      <c r="D41" s="25">
        <f>SUM(八代市:氷川町!D41)</f>
        <v>0</v>
      </c>
      <c r="E41" s="12">
        <f>SUM(八代市:氷川町!E41)</f>
        <v>1.55</v>
      </c>
      <c r="F41" s="25">
        <f>SUM(八代市:氷川町!F41)</f>
        <v>248</v>
      </c>
      <c r="G41" s="12">
        <f>SUM(八代市:氷川町!G41)</f>
        <v>1.55</v>
      </c>
      <c r="H41" s="25">
        <f>SUM(八代市:氷川町!H41)</f>
        <v>248</v>
      </c>
      <c r="I41" s="12">
        <f>SUM(八代市:氷川町!I41)</f>
        <v>0</v>
      </c>
      <c r="J41" s="25">
        <f>SUM(八代市:氷川町!J41)</f>
        <v>0</v>
      </c>
      <c r="K41" s="12">
        <f>SUM(八代市:氷川町!K41)</f>
        <v>0.01</v>
      </c>
      <c r="L41" s="25">
        <f>SUM(八代市:氷川町!L41)</f>
        <v>0</v>
      </c>
      <c r="M41" s="12">
        <f>SUM(八代市:氷川町!M41)</f>
        <v>0.01</v>
      </c>
      <c r="N41" s="25">
        <f>SUM(八代市:氷川町!N41)</f>
        <v>0</v>
      </c>
      <c r="O41" s="12">
        <f>SUM(八代市:氷川町!O41)</f>
        <v>0</v>
      </c>
      <c r="P41" s="25">
        <f>SUM(八代市:氷川町!P41)</f>
        <v>0</v>
      </c>
      <c r="Q41" s="12">
        <f>SUM(八代市:氷川町!Q41)</f>
        <v>100.01</v>
      </c>
      <c r="R41" s="25">
        <f>SUM(八代市:氷川町!R41)</f>
        <v>16464</v>
      </c>
      <c r="S41" s="12">
        <f>SUM(八代市:氷川町!S41)</f>
        <v>100.01</v>
      </c>
      <c r="T41" s="25">
        <f>SUM(八代市:氷川町!T41)</f>
        <v>16464</v>
      </c>
      <c r="U41" s="14">
        <f>SUM(八代市:氷川町!U41)</f>
        <v>0</v>
      </c>
      <c r="V41" s="25">
        <f>SUM(八代市:氷川町!V41)</f>
        <v>0</v>
      </c>
      <c r="W41" s="14">
        <f>SUM(八代市:氷川町!W41)</f>
        <v>101.57000000000001</v>
      </c>
      <c r="X41" s="25">
        <f>SUM(八代市:氷川町!X41)</f>
        <v>16712</v>
      </c>
      <c r="Y41" s="12">
        <f>SUM(八代市:氷川町!Y41)</f>
        <v>101.57000000000001</v>
      </c>
      <c r="Z41" s="25">
        <f>SUM(八代市:氷川町!Z41)</f>
        <v>16712</v>
      </c>
    </row>
    <row r="42" spans="1:26" ht="14.15" customHeight="1">
      <c r="A42" s="42"/>
      <c r="B42" s="6" t="s">
        <v>36</v>
      </c>
      <c r="C42" s="12">
        <f>SUM(八代市:氷川町!C42)</f>
        <v>0</v>
      </c>
      <c r="D42" s="25">
        <f>SUM(八代市:氷川町!D42)</f>
        <v>0</v>
      </c>
      <c r="E42" s="12">
        <f>SUM(八代市:氷川町!E42)</f>
        <v>0</v>
      </c>
      <c r="F42" s="25">
        <f>SUM(八代市:氷川町!F42)</f>
        <v>0</v>
      </c>
      <c r="G42" s="12">
        <f>SUM(八代市:氷川町!G42)</f>
        <v>0</v>
      </c>
      <c r="H42" s="25">
        <f>SUM(八代市:氷川町!H42)</f>
        <v>0</v>
      </c>
      <c r="I42" s="12">
        <f>SUM(八代市:氷川町!I42)</f>
        <v>0</v>
      </c>
      <c r="J42" s="25">
        <f>SUM(八代市:氷川町!J42)</f>
        <v>0</v>
      </c>
      <c r="K42" s="12">
        <f>SUM(八代市:氷川町!K42)</f>
        <v>0</v>
      </c>
      <c r="L42" s="25">
        <f>SUM(八代市:氷川町!L42)</f>
        <v>0</v>
      </c>
      <c r="M42" s="12">
        <f>SUM(八代市:氷川町!M42)</f>
        <v>0</v>
      </c>
      <c r="N42" s="25">
        <f>SUM(八代市:氷川町!N42)</f>
        <v>0</v>
      </c>
      <c r="O42" s="12">
        <f>SUM(八代市:氷川町!O42)</f>
        <v>0</v>
      </c>
      <c r="P42" s="25">
        <f>SUM(八代市:氷川町!P42)</f>
        <v>0</v>
      </c>
      <c r="Q42" s="12">
        <f>SUM(八代市:氷川町!Q42)</f>
        <v>7.68</v>
      </c>
      <c r="R42" s="25">
        <f>SUM(八代市:氷川町!R42)</f>
        <v>1363</v>
      </c>
      <c r="S42" s="12">
        <f>SUM(八代市:氷川町!S42)</f>
        <v>7.68</v>
      </c>
      <c r="T42" s="25">
        <f>SUM(八代市:氷川町!T42)</f>
        <v>1363</v>
      </c>
      <c r="U42" s="14">
        <f>SUM(八代市:氷川町!U42)</f>
        <v>0</v>
      </c>
      <c r="V42" s="25">
        <f>SUM(八代市:氷川町!V42)</f>
        <v>0</v>
      </c>
      <c r="W42" s="14">
        <f>SUM(八代市:氷川町!W42)</f>
        <v>7.68</v>
      </c>
      <c r="X42" s="25">
        <f>SUM(八代市:氷川町!X42)</f>
        <v>1363</v>
      </c>
      <c r="Y42" s="12">
        <f>SUM(八代市:氷川町!Y42)</f>
        <v>7.68</v>
      </c>
      <c r="Z42" s="25">
        <f>SUM(八代市:氷川町!Z42)</f>
        <v>1363</v>
      </c>
    </row>
    <row r="43" spans="1:26" ht="14.15" customHeight="1">
      <c r="A43" s="42"/>
      <c r="B43" s="6" t="s">
        <v>37</v>
      </c>
      <c r="C43" s="12">
        <f>SUM(八代市:氷川町!C43)</f>
        <v>0</v>
      </c>
      <c r="D43" s="25">
        <f>SUM(八代市:氷川町!D43)</f>
        <v>0</v>
      </c>
      <c r="E43" s="12">
        <f>SUM(八代市:氷川町!E43)</f>
        <v>0</v>
      </c>
      <c r="F43" s="25">
        <f>SUM(八代市:氷川町!F43)</f>
        <v>0</v>
      </c>
      <c r="G43" s="12">
        <f>SUM(八代市:氷川町!G43)</f>
        <v>0</v>
      </c>
      <c r="H43" s="25">
        <f>SUM(八代市:氷川町!H43)</f>
        <v>0</v>
      </c>
      <c r="I43" s="12">
        <f>SUM(八代市:氷川町!I43)</f>
        <v>0</v>
      </c>
      <c r="J43" s="25">
        <f>SUM(八代市:氷川町!J43)</f>
        <v>0</v>
      </c>
      <c r="K43" s="12">
        <f>SUM(八代市:氷川町!K43)</f>
        <v>0</v>
      </c>
      <c r="L43" s="25">
        <f>SUM(八代市:氷川町!L43)</f>
        <v>0</v>
      </c>
      <c r="M43" s="12">
        <f>SUM(八代市:氷川町!M43)</f>
        <v>0</v>
      </c>
      <c r="N43" s="25">
        <f>SUM(八代市:氷川町!N43)</f>
        <v>0</v>
      </c>
      <c r="O43" s="12">
        <f>SUM(八代市:氷川町!O43)</f>
        <v>0</v>
      </c>
      <c r="P43" s="25">
        <f>SUM(八代市:氷川町!P43)</f>
        <v>0</v>
      </c>
      <c r="Q43" s="12">
        <f>SUM(八代市:氷川町!Q43)</f>
        <v>27.2</v>
      </c>
      <c r="R43" s="25">
        <f>SUM(八代市:氷川町!R43)</f>
        <v>5039</v>
      </c>
      <c r="S43" s="12">
        <f>SUM(八代市:氷川町!S43)</f>
        <v>27.2</v>
      </c>
      <c r="T43" s="25">
        <f>SUM(八代市:氷川町!T43)</f>
        <v>5039</v>
      </c>
      <c r="U43" s="14">
        <f>SUM(八代市:氷川町!U43)</f>
        <v>0</v>
      </c>
      <c r="V43" s="25">
        <f>SUM(八代市:氷川町!V43)</f>
        <v>0</v>
      </c>
      <c r="W43" s="14">
        <f>SUM(八代市:氷川町!W43)</f>
        <v>27.2</v>
      </c>
      <c r="X43" s="25">
        <f>SUM(八代市:氷川町!X43)</f>
        <v>5039</v>
      </c>
      <c r="Y43" s="12">
        <f>SUM(八代市:氷川町!Y43)</f>
        <v>27.2</v>
      </c>
      <c r="Z43" s="25">
        <f>SUM(八代市:氷川町!Z43)</f>
        <v>5039</v>
      </c>
    </row>
    <row r="44" spans="1:26" ht="14.15" customHeight="1">
      <c r="A44" s="42"/>
      <c r="B44" s="6" t="s">
        <v>33</v>
      </c>
      <c r="C44" s="12">
        <f>SUM(八代市:氷川町!C44)</f>
        <v>0</v>
      </c>
      <c r="D44" s="25">
        <f>SUM(八代市:氷川町!D44)</f>
        <v>0</v>
      </c>
      <c r="E44" s="12">
        <f>SUM(八代市:氷川町!E44)</f>
        <v>1.55</v>
      </c>
      <c r="F44" s="25">
        <f>SUM(八代市:氷川町!F44)</f>
        <v>248</v>
      </c>
      <c r="G44" s="12">
        <f>SUM(八代市:氷川町!G44)</f>
        <v>1.55</v>
      </c>
      <c r="H44" s="25">
        <f>SUM(八代市:氷川町!H44)</f>
        <v>248</v>
      </c>
      <c r="I44" s="12">
        <f>SUM(八代市:氷川町!I44)</f>
        <v>0</v>
      </c>
      <c r="J44" s="25">
        <f>SUM(八代市:氷川町!J44)</f>
        <v>0</v>
      </c>
      <c r="K44" s="12">
        <f>SUM(八代市:氷川町!K44)</f>
        <v>0.01</v>
      </c>
      <c r="L44" s="25">
        <f>SUM(八代市:氷川町!L44)</f>
        <v>0</v>
      </c>
      <c r="M44" s="12">
        <f>SUM(八代市:氷川町!M44)</f>
        <v>0.01</v>
      </c>
      <c r="N44" s="25">
        <f>SUM(八代市:氷川町!N44)</f>
        <v>0</v>
      </c>
      <c r="O44" s="12">
        <f>SUM(八代市:氷川町!O44)</f>
        <v>0</v>
      </c>
      <c r="P44" s="25">
        <f>SUM(八代市:氷川町!P44)</f>
        <v>0</v>
      </c>
      <c r="Q44" s="12">
        <f>SUM(八代市:氷川町!Q44)</f>
        <v>134.88999999999999</v>
      </c>
      <c r="R44" s="25">
        <f>SUM(八代市:氷川町!R44)</f>
        <v>22866</v>
      </c>
      <c r="S44" s="12">
        <f>SUM(八代市:氷川町!S44)</f>
        <v>134.88999999999999</v>
      </c>
      <c r="T44" s="25">
        <f>SUM(八代市:氷川町!T44)</f>
        <v>22866</v>
      </c>
      <c r="U44" s="14">
        <f>SUM(八代市:氷川町!U44)</f>
        <v>0</v>
      </c>
      <c r="V44" s="25">
        <f>SUM(八代市:氷川町!V44)</f>
        <v>0</v>
      </c>
      <c r="W44" s="14">
        <f>SUM(八代市:氷川町!W44)</f>
        <v>136.44999999999999</v>
      </c>
      <c r="X44" s="25">
        <f>SUM(八代市:氷川町!X44)</f>
        <v>23114</v>
      </c>
      <c r="Y44" s="12">
        <f>SUM(八代市:氷川町!Y44)</f>
        <v>136.44999999999999</v>
      </c>
      <c r="Z44" s="25">
        <f>SUM(八代市:氷川町!Z44)</f>
        <v>23114</v>
      </c>
    </row>
    <row r="45" spans="1:26" ht="14.15" customHeight="1">
      <c r="A45" s="43" t="s">
        <v>38</v>
      </c>
      <c r="B45" s="6" t="s">
        <v>39</v>
      </c>
      <c r="C45" s="12">
        <f>SUM(八代市:氷川町!C45)</f>
        <v>0</v>
      </c>
      <c r="D45" s="25">
        <f>SUM(八代市:氷川町!D45)</f>
        <v>0</v>
      </c>
      <c r="E45" s="12">
        <f>SUM(八代市:氷川町!E45)</f>
        <v>9.5</v>
      </c>
      <c r="F45" s="25">
        <f>SUM(八代市:氷川町!F45)</f>
        <v>1492</v>
      </c>
      <c r="G45" s="12">
        <f>SUM(八代市:氷川町!G45)</f>
        <v>9.5</v>
      </c>
      <c r="H45" s="25">
        <f>SUM(八代市:氷川町!H45)</f>
        <v>1492</v>
      </c>
      <c r="I45" s="12">
        <f>SUM(八代市:氷川町!I45)</f>
        <v>0</v>
      </c>
      <c r="J45" s="25">
        <f>SUM(八代市:氷川町!J45)</f>
        <v>0</v>
      </c>
      <c r="K45" s="12">
        <f>SUM(八代市:氷川町!K45)</f>
        <v>0</v>
      </c>
      <c r="L45" s="25">
        <f>SUM(八代市:氷川町!L45)</f>
        <v>0</v>
      </c>
      <c r="M45" s="12">
        <f>SUM(八代市:氷川町!M45)</f>
        <v>0</v>
      </c>
      <c r="N45" s="25">
        <f>SUM(八代市:氷川町!N45)</f>
        <v>0</v>
      </c>
      <c r="O45" s="12">
        <f>SUM(八代市:氷川町!O45)</f>
        <v>0</v>
      </c>
      <c r="P45" s="25">
        <f>SUM(八代市:氷川町!P45)</f>
        <v>0</v>
      </c>
      <c r="Q45" s="12">
        <f>SUM(八代市:氷川町!Q45)</f>
        <v>169.87</v>
      </c>
      <c r="R45" s="25">
        <f>SUM(八代市:氷川町!R45)</f>
        <v>30075</v>
      </c>
      <c r="S45" s="12">
        <f>SUM(八代市:氷川町!S45)</f>
        <v>169.87</v>
      </c>
      <c r="T45" s="25">
        <f>SUM(八代市:氷川町!T45)</f>
        <v>30075</v>
      </c>
      <c r="U45" s="14">
        <f>SUM(八代市:氷川町!U45)</f>
        <v>0</v>
      </c>
      <c r="V45" s="25">
        <f>SUM(八代市:氷川町!V45)</f>
        <v>0</v>
      </c>
      <c r="W45" s="14">
        <f>SUM(八代市:氷川町!W45)</f>
        <v>179.37</v>
      </c>
      <c r="X45" s="25">
        <f>SUM(八代市:氷川町!X45)</f>
        <v>31567</v>
      </c>
      <c r="Y45" s="12">
        <f>SUM(八代市:氷川町!Y45)</f>
        <v>179.37</v>
      </c>
      <c r="Z45" s="25">
        <f>SUM(八代市:氷川町!Z45)</f>
        <v>31567</v>
      </c>
    </row>
    <row r="46" spans="1:26" ht="14.15" customHeight="1">
      <c r="A46" s="42"/>
      <c r="B46" s="6" t="s">
        <v>40</v>
      </c>
      <c r="C46" s="12">
        <f>SUM(八代市:氷川町!C46)</f>
        <v>0</v>
      </c>
      <c r="D46" s="25">
        <f>SUM(八代市:氷川町!D46)</f>
        <v>0</v>
      </c>
      <c r="E46" s="12">
        <f>SUM(八代市:氷川町!E46)</f>
        <v>0</v>
      </c>
      <c r="F46" s="25">
        <f>SUM(八代市:氷川町!F46)</f>
        <v>0</v>
      </c>
      <c r="G46" s="12">
        <f>SUM(八代市:氷川町!G46)</f>
        <v>0</v>
      </c>
      <c r="H46" s="25">
        <f>SUM(八代市:氷川町!H46)</f>
        <v>0</v>
      </c>
      <c r="I46" s="12">
        <f>SUM(八代市:氷川町!I46)</f>
        <v>0</v>
      </c>
      <c r="J46" s="25">
        <f>SUM(八代市:氷川町!J46)</f>
        <v>0</v>
      </c>
      <c r="K46" s="12">
        <f>SUM(八代市:氷川町!K46)</f>
        <v>0</v>
      </c>
      <c r="L46" s="25">
        <f>SUM(八代市:氷川町!L46)</f>
        <v>0</v>
      </c>
      <c r="M46" s="12">
        <f>SUM(八代市:氷川町!M46)</f>
        <v>0</v>
      </c>
      <c r="N46" s="25">
        <f>SUM(八代市:氷川町!N46)</f>
        <v>0</v>
      </c>
      <c r="O46" s="12">
        <f>SUM(八代市:氷川町!O46)</f>
        <v>0</v>
      </c>
      <c r="P46" s="25">
        <f>SUM(八代市:氷川町!P46)</f>
        <v>0</v>
      </c>
      <c r="Q46" s="12">
        <f>SUM(八代市:氷川町!Q46)</f>
        <v>0.13</v>
      </c>
      <c r="R46" s="25">
        <f>SUM(八代市:氷川町!R46)</f>
        <v>22</v>
      </c>
      <c r="S46" s="12">
        <f>SUM(八代市:氷川町!S46)</f>
        <v>0.13</v>
      </c>
      <c r="T46" s="25">
        <f>SUM(八代市:氷川町!T46)</f>
        <v>22</v>
      </c>
      <c r="U46" s="14">
        <f>SUM(八代市:氷川町!U46)</f>
        <v>0</v>
      </c>
      <c r="V46" s="25">
        <f>SUM(八代市:氷川町!V46)</f>
        <v>0</v>
      </c>
      <c r="W46" s="14">
        <f>SUM(八代市:氷川町!W46)</f>
        <v>0.13</v>
      </c>
      <c r="X46" s="25">
        <f>SUM(八代市:氷川町!X46)</f>
        <v>22</v>
      </c>
      <c r="Y46" s="12">
        <f>SUM(八代市:氷川町!Y46)</f>
        <v>0.13</v>
      </c>
      <c r="Z46" s="25">
        <f>SUM(八代市:氷川町!Z46)</f>
        <v>22</v>
      </c>
    </row>
    <row r="47" spans="1:26" ht="14.15" customHeight="1">
      <c r="A47" s="42"/>
      <c r="B47" s="6" t="s">
        <v>33</v>
      </c>
      <c r="C47" s="12">
        <f>SUM(八代市:氷川町!C47)</f>
        <v>0</v>
      </c>
      <c r="D47" s="25">
        <f>SUM(八代市:氷川町!D47)</f>
        <v>0</v>
      </c>
      <c r="E47" s="12">
        <f>SUM(八代市:氷川町!E47)</f>
        <v>9.5</v>
      </c>
      <c r="F47" s="25">
        <f>SUM(八代市:氷川町!F47)</f>
        <v>1492</v>
      </c>
      <c r="G47" s="12">
        <f>SUM(八代市:氷川町!G47)</f>
        <v>9.5</v>
      </c>
      <c r="H47" s="25">
        <f>SUM(八代市:氷川町!H47)</f>
        <v>1492</v>
      </c>
      <c r="I47" s="12">
        <f>SUM(八代市:氷川町!I47)</f>
        <v>0</v>
      </c>
      <c r="J47" s="25">
        <f>SUM(八代市:氷川町!J47)</f>
        <v>0</v>
      </c>
      <c r="K47" s="12">
        <f>SUM(八代市:氷川町!K47)</f>
        <v>0</v>
      </c>
      <c r="L47" s="25">
        <f>SUM(八代市:氷川町!L47)</f>
        <v>0</v>
      </c>
      <c r="M47" s="12">
        <f>SUM(八代市:氷川町!M47)</f>
        <v>0</v>
      </c>
      <c r="N47" s="25">
        <f>SUM(八代市:氷川町!N47)</f>
        <v>0</v>
      </c>
      <c r="O47" s="12">
        <f>SUM(八代市:氷川町!O47)</f>
        <v>0</v>
      </c>
      <c r="P47" s="25">
        <f>SUM(八代市:氷川町!P47)</f>
        <v>0</v>
      </c>
      <c r="Q47" s="12">
        <f>SUM(八代市:氷川町!Q47)</f>
        <v>170</v>
      </c>
      <c r="R47" s="25">
        <f>SUM(八代市:氷川町!R47)</f>
        <v>30097</v>
      </c>
      <c r="S47" s="12">
        <f>SUM(八代市:氷川町!S47)</f>
        <v>170</v>
      </c>
      <c r="T47" s="25">
        <f>SUM(八代市:氷川町!T47)</f>
        <v>30097</v>
      </c>
      <c r="U47" s="14">
        <f>SUM(八代市:氷川町!U47)</f>
        <v>0</v>
      </c>
      <c r="V47" s="25">
        <f>SUM(八代市:氷川町!V47)</f>
        <v>0</v>
      </c>
      <c r="W47" s="14">
        <f>SUM(八代市:氷川町!W47)</f>
        <v>179.5</v>
      </c>
      <c r="X47" s="25">
        <f>SUM(八代市:氷川町!X47)</f>
        <v>31589</v>
      </c>
      <c r="Y47" s="12">
        <f>SUM(八代市:氷川町!Y47)</f>
        <v>179.5</v>
      </c>
      <c r="Z47" s="25">
        <f>SUM(八代市:氷川町!Z47)</f>
        <v>31589</v>
      </c>
    </row>
    <row r="48" spans="1:26" ht="14.15" customHeight="1">
      <c r="A48" s="44" t="s">
        <v>41</v>
      </c>
      <c r="B48" s="45"/>
      <c r="C48" s="12">
        <f>SUM(八代市:氷川町!C48)</f>
        <v>0</v>
      </c>
      <c r="D48" s="29">
        <f>SUM(八代市:氷川町!D48)</f>
        <v>0</v>
      </c>
      <c r="E48" s="12">
        <f>SUM(八代市:氷川町!E48)</f>
        <v>0.18</v>
      </c>
      <c r="F48" s="29">
        <f>SUM(八代市:氷川町!F48)</f>
        <v>31</v>
      </c>
      <c r="G48" s="12">
        <f>SUM(八代市:氷川町!G48)</f>
        <v>0.18</v>
      </c>
      <c r="H48" s="25">
        <f>SUM(八代市:氷川町!H48)</f>
        <v>31</v>
      </c>
      <c r="I48" s="12">
        <f>SUM(八代市:氷川町!I48)</f>
        <v>0</v>
      </c>
      <c r="J48" s="29">
        <f>SUM(八代市:氷川町!J48)</f>
        <v>0</v>
      </c>
      <c r="K48" s="12">
        <f>SUM(八代市:氷川町!K48)</f>
        <v>0</v>
      </c>
      <c r="L48" s="29">
        <f>SUM(八代市:氷川町!L48)</f>
        <v>0</v>
      </c>
      <c r="M48" s="12">
        <f>SUM(八代市:氷川町!M48)</f>
        <v>0</v>
      </c>
      <c r="N48" s="25">
        <f>SUM(八代市:氷川町!N48)</f>
        <v>0</v>
      </c>
      <c r="O48" s="12">
        <f>SUM(八代市:氷川町!O48)</f>
        <v>0</v>
      </c>
      <c r="P48" s="29">
        <f>SUM(八代市:氷川町!P48)</f>
        <v>0</v>
      </c>
      <c r="Q48" s="12">
        <f>SUM(八代市:氷川町!Q48)</f>
        <v>29.520000000000003</v>
      </c>
      <c r="R48" s="29">
        <f>SUM(八代市:氷川町!R48)</f>
        <v>5093</v>
      </c>
      <c r="S48" s="12">
        <f>SUM(八代市:氷川町!S48)</f>
        <v>29.520000000000003</v>
      </c>
      <c r="T48" s="25">
        <f>SUM(八代市:氷川町!T48)</f>
        <v>5093</v>
      </c>
      <c r="U48" s="14">
        <f>SUM(八代市:氷川町!U48)</f>
        <v>0</v>
      </c>
      <c r="V48" s="25">
        <f>SUM(八代市:氷川町!V48)</f>
        <v>0</v>
      </c>
      <c r="W48" s="14">
        <f>SUM(八代市:氷川町!W48)</f>
        <v>29.700000000000003</v>
      </c>
      <c r="X48" s="25">
        <f>SUM(八代市:氷川町!X48)</f>
        <v>5124</v>
      </c>
      <c r="Y48" s="12">
        <f>SUM(八代市:氷川町!Y48)</f>
        <v>29.700000000000003</v>
      </c>
      <c r="Z48" s="25">
        <f>SUM(八代市:氷川町!Z48)</f>
        <v>5124</v>
      </c>
    </row>
    <row r="49" spans="1:26" ht="14.15" customHeight="1">
      <c r="A49" s="44" t="s">
        <v>42</v>
      </c>
      <c r="B49" s="45"/>
      <c r="C49" s="12">
        <f>SUM(八代市:氷川町!C49)</f>
        <v>0</v>
      </c>
      <c r="D49" s="29">
        <f>SUM(八代市:氷川町!D49)</f>
        <v>0</v>
      </c>
      <c r="E49" s="12">
        <f>SUM(八代市:氷川町!E49)</f>
        <v>3.44</v>
      </c>
      <c r="F49" s="29">
        <f>SUM(八代市:氷川町!F49)</f>
        <v>515</v>
      </c>
      <c r="G49" s="12">
        <f>SUM(八代市:氷川町!G49)</f>
        <v>3.44</v>
      </c>
      <c r="H49" s="25">
        <f>SUM(八代市:氷川町!H49)</f>
        <v>515</v>
      </c>
      <c r="I49" s="12">
        <f>SUM(八代市:氷川町!I49)</f>
        <v>0</v>
      </c>
      <c r="J49" s="29">
        <f>SUM(八代市:氷川町!J49)</f>
        <v>0</v>
      </c>
      <c r="K49" s="12">
        <f>SUM(八代市:氷川町!K49)</f>
        <v>0</v>
      </c>
      <c r="L49" s="29">
        <f>SUM(八代市:氷川町!L49)</f>
        <v>0</v>
      </c>
      <c r="M49" s="12">
        <f>SUM(八代市:氷川町!M49)</f>
        <v>0</v>
      </c>
      <c r="N49" s="25">
        <f>SUM(八代市:氷川町!N49)</f>
        <v>0</v>
      </c>
      <c r="O49" s="12">
        <f>SUM(八代市:氷川町!O49)</f>
        <v>0</v>
      </c>
      <c r="P49" s="29">
        <f>SUM(八代市:氷川町!P49)</f>
        <v>0</v>
      </c>
      <c r="Q49" s="12">
        <f>SUM(八代市:氷川町!Q49)</f>
        <v>265.85000000000002</v>
      </c>
      <c r="R49" s="29">
        <f>SUM(八代市:氷川町!R49)</f>
        <v>41728</v>
      </c>
      <c r="S49" s="12">
        <f>SUM(八代市:氷川町!S49)</f>
        <v>265.85000000000002</v>
      </c>
      <c r="T49" s="25">
        <f>SUM(八代市:氷川町!T49)</f>
        <v>41728</v>
      </c>
      <c r="U49" s="14">
        <f>SUM(八代市:氷川町!U49)</f>
        <v>0</v>
      </c>
      <c r="V49" s="25">
        <f>SUM(八代市:氷川町!V49)</f>
        <v>0</v>
      </c>
      <c r="W49" s="14">
        <f>SUM(八代市:氷川町!W49)</f>
        <v>269.29000000000002</v>
      </c>
      <c r="X49" s="25">
        <f>SUM(八代市:氷川町!X49)</f>
        <v>42243</v>
      </c>
      <c r="Y49" s="12">
        <f>SUM(八代市:氷川町!Y49)</f>
        <v>269.29000000000002</v>
      </c>
      <c r="Z49" s="25">
        <f>SUM(八代市:氷川町!Z49)</f>
        <v>42243</v>
      </c>
    </row>
    <row r="50" spans="1:26" ht="14.15" customHeight="1">
      <c r="A50" s="44" t="s">
        <v>43</v>
      </c>
      <c r="B50" s="45"/>
      <c r="C50" s="12">
        <f>SUM(八代市:氷川町!C50)</f>
        <v>0</v>
      </c>
      <c r="D50" s="29">
        <f>SUM(八代市:氷川町!D50)</f>
        <v>0</v>
      </c>
      <c r="E50" s="12">
        <f>SUM(八代市:氷川町!E50)</f>
        <v>2.3199999999999998</v>
      </c>
      <c r="F50" s="29">
        <f>SUM(八代市:氷川町!F50)</f>
        <v>200</v>
      </c>
      <c r="G50" s="12">
        <f>SUM(八代市:氷川町!G50)</f>
        <v>2.3199999999999998</v>
      </c>
      <c r="H50" s="25">
        <f>SUM(八代市:氷川町!H50)</f>
        <v>200</v>
      </c>
      <c r="I50" s="12">
        <f>SUM(八代市:氷川町!I50)</f>
        <v>0</v>
      </c>
      <c r="J50" s="29">
        <f>SUM(八代市:氷川町!J50)</f>
        <v>0</v>
      </c>
      <c r="K50" s="12">
        <f>SUM(八代市:氷川町!K50)</f>
        <v>0</v>
      </c>
      <c r="L50" s="29">
        <f>SUM(八代市:氷川町!L50)</f>
        <v>0</v>
      </c>
      <c r="M50" s="12">
        <f>SUM(八代市:氷川町!M50)</f>
        <v>0</v>
      </c>
      <c r="N50" s="25">
        <f>SUM(八代市:氷川町!N50)</f>
        <v>0</v>
      </c>
      <c r="O50" s="12">
        <f>SUM(八代市:氷川町!O50)</f>
        <v>0</v>
      </c>
      <c r="P50" s="29">
        <f>SUM(八代市:氷川町!P50)</f>
        <v>0</v>
      </c>
      <c r="Q50" s="12">
        <f>SUM(八代市:氷川町!Q50)</f>
        <v>14.1</v>
      </c>
      <c r="R50" s="29">
        <f>SUM(八代市:氷川町!R50)</f>
        <v>1640</v>
      </c>
      <c r="S50" s="12">
        <f>SUM(八代市:氷川町!S50)</f>
        <v>14.1</v>
      </c>
      <c r="T50" s="25">
        <f>SUM(八代市:氷川町!T50)</f>
        <v>1640</v>
      </c>
      <c r="U50" s="14">
        <f>SUM(八代市:氷川町!U50)</f>
        <v>0</v>
      </c>
      <c r="V50" s="25">
        <f>SUM(八代市:氷川町!V50)</f>
        <v>0</v>
      </c>
      <c r="W50" s="14">
        <f>SUM(八代市:氷川町!W50)</f>
        <v>16.419999999999998</v>
      </c>
      <c r="X50" s="25">
        <f>SUM(八代市:氷川町!X50)</f>
        <v>1840</v>
      </c>
      <c r="Y50" s="12">
        <f>SUM(八代市:氷川町!Y50)</f>
        <v>16.419999999999998</v>
      </c>
      <c r="Z50" s="25">
        <f>SUM(八代市:氷川町!Z50)</f>
        <v>1840</v>
      </c>
    </row>
    <row r="51" spans="1:26" ht="14.15" customHeight="1">
      <c r="A51" s="42" t="s">
        <v>44</v>
      </c>
      <c r="B51" s="42"/>
      <c r="C51" s="12">
        <f>SUM(八代市:氷川町!C51)</f>
        <v>0</v>
      </c>
      <c r="D51" s="29">
        <f>SUM(八代市:氷川町!D51)</f>
        <v>0</v>
      </c>
      <c r="E51" s="12">
        <f>SUM(八代市:氷川町!E51)</f>
        <v>42.83</v>
      </c>
      <c r="F51" s="29">
        <f>SUM(八代市:氷川町!F51)</f>
        <v>7222</v>
      </c>
      <c r="G51" s="12">
        <f>SUM(八代市:氷川町!G51)</f>
        <v>42.83</v>
      </c>
      <c r="H51" s="25">
        <f>SUM(八代市:氷川町!H51)</f>
        <v>7222</v>
      </c>
      <c r="I51" s="12">
        <f>SUM(八代市:氷川町!I51)</f>
        <v>0</v>
      </c>
      <c r="J51" s="29">
        <f>SUM(八代市:氷川町!J51)</f>
        <v>0</v>
      </c>
      <c r="K51" s="12">
        <f>SUM(八代市:氷川町!K51)</f>
        <v>0.94</v>
      </c>
      <c r="L51" s="29">
        <f>SUM(八代市:氷川町!L51)</f>
        <v>34</v>
      </c>
      <c r="M51" s="12">
        <f>SUM(八代市:氷川町!M51)</f>
        <v>0.94</v>
      </c>
      <c r="N51" s="25">
        <f>SUM(八代市:氷川町!N51)</f>
        <v>34</v>
      </c>
      <c r="O51" s="12">
        <f>SUM(八代市:氷川町!O51)</f>
        <v>0</v>
      </c>
      <c r="P51" s="29">
        <f>SUM(八代市:氷川町!P51)</f>
        <v>0</v>
      </c>
      <c r="Q51" s="12">
        <f>SUM(八代市:氷川町!Q51)</f>
        <v>715.29</v>
      </c>
      <c r="R51" s="29">
        <f>SUM(八代市:氷川町!R51)</f>
        <v>123453</v>
      </c>
      <c r="S51" s="12">
        <f>SUM(八代市:氷川町!S51)</f>
        <v>715.29</v>
      </c>
      <c r="T51" s="25">
        <f>SUM(八代市:氷川町!T51)</f>
        <v>123453</v>
      </c>
      <c r="U51" s="14">
        <f>SUM(八代市:氷川町!U51)</f>
        <v>0</v>
      </c>
      <c r="V51" s="25">
        <f>SUM(八代市:氷川町!V51)</f>
        <v>0</v>
      </c>
      <c r="W51" s="14">
        <f>SUM(八代市:氷川町!W51)</f>
        <v>759.06</v>
      </c>
      <c r="X51" s="25">
        <f>SUM(八代市:氷川町!X51)</f>
        <v>130709</v>
      </c>
      <c r="Y51" s="12">
        <f>SUM(八代市:氷川町!Y51)</f>
        <v>759.06</v>
      </c>
      <c r="Z51" s="25">
        <f>SUM(八代市:氷川町!Z51)</f>
        <v>130709</v>
      </c>
    </row>
    <row r="52" spans="1:26" ht="14.15" customHeight="1">
      <c r="A52" s="42" t="s">
        <v>45</v>
      </c>
      <c r="B52" s="42"/>
      <c r="C52" s="19">
        <f>SUM(八代市:氷川町!C52)</f>
        <v>0</v>
      </c>
      <c r="D52" s="26">
        <f>SUM(八代市:氷川町!D52)</f>
        <v>0</v>
      </c>
      <c r="E52" s="19">
        <f>SUM(八代市:氷川町!E52)</f>
        <v>569.62000000000012</v>
      </c>
      <c r="F52" s="26">
        <f>SUM(八代市:氷川町!F52)</f>
        <v>90840</v>
      </c>
      <c r="G52" s="19">
        <f>SUM(八代市:氷川町!G52)</f>
        <v>569.62000000000012</v>
      </c>
      <c r="H52" s="26">
        <f>SUM(八代市:氷川町!H52)</f>
        <v>90840</v>
      </c>
      <c r="I52" s="19">
        <f>SUM(八代市:氷川町!I52)</f>
        <v>0</v>
      </c>
      <c r="J52" s="26">
        <f>SUM(八代市:氷川町!J52)</f>
        <v>0</v>
      </c>
      <c r="K52" s="19">
        <f>SUM(八代市:氷川町!K52)</f>
        <v>18.52</v>
      </c>
      <c r="L52" s="26">
        <f>SUM(八代市:氷川町!L52)</f>
        <v>969</v>
      </c>
      <c r="M52" s="19">
        <f>SUM(八代市:氷川町!M52)</f>
        <v>18.52</v>
      </c>
      <c r="N52" s="26">
        <f>SUM(八代市:氷川町!N52)</f>
        <v>969</v>
      </c>
      <c r="O52" s="19">
        <f>SUM(八代市:氷川町!O52)</f>
        <v>5.3</v>
      </c>
      <c r="P52" s="26">
        <f>SUM(八代市:氷川町!P52)</f>
        <v>1194</v>
      </c>
      <c r="Q52" s="19">
        <f>SUM(八代市:氷川町!Q52)</f>
        <v>11723.949999999999</v>
      </c>
      <c r="R52" s="26">
        <f>SUM(八代市:氷川町!R52)</f>
        <v>1992509</v>
      </c>
      <c r="S52" s="19">
        <f>SUM(八代市:氷川町!S52)</f>
        <v>11729.249999999998</v>
      </c>
      <c r="T52" s="26">
        <f>SUM(八代市:氷川町!T52)</f>
        <v>1993703</v>
      </c>
      <c r="U52" s="19">
        <f>SUM(八代市:氷川町!U52)</f>
        <v>5.3</v>
      </c>
      <c r="V52" s="26">
        <f>SUM(八代市:氷川町!V52)</f>
        <v>1194</v>
      </c>
      <c r="W52" s="19">
        <f>SUM(八代市:氷川町!W52)</f>
        <v>12312.090000000002</v>
      </c>
      <c r="X52" s="26">
        <f>SUM(八代市:氷川町!X52)</f>
        <v>2084318</v>
      </c>
      <c r="Y52" s="19">
        <f>SUM(八代市:氷川町!Y52)</f>
        <v>12317.390000000001</v>
      </c>
      <c r="Z52" s="26">
        <f>SUM(八代市:氷川町!Z52)</f>
        <v>2085512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SUM(八代市:氷川町!C58)</f>
        <v>18728.490000000002</v>
      </c>
      <c r="D58" s="25">
        <f>SUM(八代市:氷川町!D58)</f>
        <v>8237471</v>
      </c>
      <c r="E58" s="14">
        <f>SUM(八代市:氷川町!E58)</f>
        <v>9021.7100000000009</v>
      </c>
      <c r="F58" s="25">
        <f>SUM(八代市:氷川町!F58)</f>
        <v>1514980</v>
      </c>
      <c r="G58" s="14">
        <f>SUM(八代市:氷川町!G58)</f>
        <v>27750.2</v>
      </c>
      <c r="H58" s="25">
        <f>SUM(八代市:氷川町!H58)</f>
        <v>9752451</v>
      </c>
      <c r="I58" s="15">
        <f>SUM(八代市:氷川町!I58)</f>
        <v>57.89</v>
      </c>
      <c r="J58" s="29">
        <f>SUM(八代市:氷川町!J58)</f>
        <v>86.64</v>
      </c>
      <c r="K58" s="17">
        <f>SUM(八代市:氷川町!K58)</f>
        <v>23.48</v>
      </c>
      <c r="L58" s="32">
        <f>SUM(八代市:氷川町!L58)</f>
        <v>293.43</v>
      </c>
      <c r="M58" s="18">
        <f>SUM(八代市:氷川町!M58)</f>
        <v>306854</v>
      </c>
      <c r="N58" s="25">
        <f>SUM(八代市:氷川町!N58)</f>
        <v>6.91</v>
      </c>
      <c r="O58" s="17">
        <f>SUM(八代市:氷川町!O58)</f>
        <v>28218.550000000003</v>
      </c>
    </row>
    <row r="59" spans="1:26" ht="14.15" customHeight="1">
      <c r="A59" s="42"/>
      <c r="B59" s="6" t="s">
        <v>27</v>
      </c>
      <c r="C59" s="14">
        <f>SUM(八代市:氷川町!C59)</f>
        <v>1816.52</v>
      </c>
      <c r="D59" s="25">
        <f>SUM(八代市:氷川町!D59)</f>
        <v>816491</v>
      </c>
      <c r="E59" s="14">
        <f>SUM(八代市:氷川町!E59)</f>
        <v>1226.3899999999999</v>
      </c>
      <c r="F59" s="25">
        <f>SUM(八代市:氷川町!F59)</f>
        <v>209687</v>
      </c>
      <c r="G59" s="14">
        <f>SUM(八代市:氷川町!G59)</f>
        <v>3042.9099999999994</v>
      </c>
      <c r="H59" s="25">
        <f>SUM(八代市:氷川町!H59)</f>
        <v>1026178</v>
      </c>
      <c r="I59" s="15">
        <f>SUM(八代市:氷川町!I59)</f>
        <v>7.45</v>
      </c>
      <c r="J59" s="29">
        <f>SUM(八代市:氷川町!J59)</f>
        <v>4.1199999999999992</v>
      </c>
      <c r="K59" s="17">
        <f>SUM(八代市:氷川町!K59)</f>
        <v>0.42</v>
      </c>
      <c r="L59" s="32">
        <f>SUM(八代市:氷川町!L59)</f>
        <v>17.73</v>
      </c>
      <c r="M59" s="18">
        <f>SUM(八代市:氷川町!M59)</f>
        <v>19310</v>
      </c>
      <c r="N59" s="25">
        <f>SUM(八代市:氷川町!N59)</f>
        <v>1.56</v>
      </c>
      <c r="O59" s="17">
        <f>SUM(八代市:氷川町!O59)</f>
        <v>3074.1899999999991</v>
      </c>
    </row>
    <row r="60" spans="1:26" ht="14.15" customHeight="1">
      <c r="A60" s="42"/>
      <c r="B60" s="6" t="s">
        <v>28</v>
      </c>
      <c r="C60" s="14">
        <f>SUM(八代市:氷川町!C60)</f>
        <v>1511.8600000000001</v>
      </c>
      <c r="D60" s="25">
        <f>SUM(八代市:氷川町!D60)</f>
        <v>613054</v>
      </c>
      <c r="E60" s="14">
        <f>SUM(八代市:氷川町!E60)</f>
        <v>765.47</v>
      </c>
      <c r="F60" s="25">
        <f>SUM(八代市:氷川町!F60)</f>
        <v>122478</v>
      </c>
      <c r="G60" s="14">
        <f>SUM(八代市:氷川町!G60)</f>
        <v>2277.3300000000004</v>
      </c>
      <c r="H60" s="25">
        <f>SUM(八代市:氷川町!H60)</f>
        <v>735532</v>
      </c>
      <c r="I60" s="15">
        <f>SUM(八代市:氷川町!I60)</f>
        <v>1.64</v>
      </c>
      <c r="J60" s="29">
        <f>SUM(八代市:氷川町!J60)</f>
        <v>45.12</v>
      </c>
      <c r="K60" s="17">
        <f>SUM(八代市:氷川町!K60)</f>
        <v>4.5599999999999996</v>
      </c>
      <c r="L60" s="32">
        <f>SUM(八代市:氷川町!L60)</f>
        <v>1.23</v>
      </c>
      <c r="M60" s="18">
        <f>SUM(八代市:氷川町!M60)</f>
        <v>1200</v>
      </c>
      <c r="N60" s="25">
        <f>SUM(八代市:氷川町!N60)</f>
        <v>0</v>
      </c>
      <c r="O60" s="17">
        <f>SUM(八代市:氷川町!O60)</f>
        <v>2329.88</v>
      </c>
    </row>
    <row r="61" spans="1:26" ht="14.15" customHeight="1">
      <c r="A61" s="42"/>
      <c r="B61" s="6" t="s">
        <v>29</v>
      </c>
      <c r="C61" s="14">
        <f>SUM(八代市:氷川町!C61)</f>
        <v>6.03</v>
      </c>
      <c r="D61" s="25">
        <f>SUM(八代市:氷川町!D61)</f>
        <v>2001</v>
      </c>
      <c r="E61" s="14">
        <f>SUM(八代市:氷川町!E61)</f>
        <v>1.22</v>
      </c>
      <c r="F61" s="25">
        <f>SUM(八代市:氷川町!F61)</f>
        <v>208</v>
      </c>
      <c r="G61" s="14">
        <f>SUM(八代市:氷川町!G61)</f>
        <v>7.25</v>
      </c>
      <c r="H61" s="25">
        <f>SUM(八代市:氷川町!H61)</f>
        <v>2209</v>
      </c>
      <c r="I61" s="15">
        <f>SUM(八代市:氷川町!I61)</f>
        <v>0</v>
      </c>
      <c r="J61" s="29">
        <f>SUM(八代市:氷川町!J61)</f>
        <v>1.47</v>
      </c>
      <c r="K61" s="17">
        <f>SUM(八代市:氷川町!K61)</f>
        <v>0</v>
      </c>
      <c r="L61" s="32">
        <f>SUM(八代市:氷川町!L61)</f>
        <v>0</v>
      </c>
      <c r="M61" s="18">
        <f>SUM(八代市:氷川町!M61)</f>
        <v>0</v>
      </c>
      <c r="N61" s="25">
        <f>SUM(八代市:氷川町!N61)</f>
        <v>0</v>
      </c>
      <c r="O61" s="17">
        <f>SUM(八代市:氷川町!O61)</f>
        <v>8.7200000000000006</v>
      </c>
    </row>
    <row r="62" spans="1:26" ht="14.15" customHeight="1">
      <c r="A62" s="42"/>
      <c r="B62" s="6" t="s">
        <v>30</v>
      </c>
      <c r="C62" s="14">
        <f>SUM(八代市:氷川町!C62)</f>
        <v>9.4700000000000006</v>
      </c>
      <c r="D62" s="25">
        <f>SUM(八代市:氷川町!D62)</f>
        <v>4434</v>
      </c>
      <c r="E62" s="14">
        <f>SUM(八代市:氷川町!E62)</f>
        <v>15.469999999999999</v>
      </c>
      <c r="F62" s="25">
        <f>SUM(八代市:氷川町!F62)</f>
        <v>2708</v>
      </c>
      <c r="G62" s="14">
        <f>SUM(八代市:氷川町!G62)</f>
        <v>24.939999999999998</v>
      </c>
      <c r="H62" s="25">
        <f>SUM(八代市:氷川町!H62)</f>
        <v>7142</v>
      </c>
      <c r="I62" s="15">
        <f>SUM(八代市:氷川町!I62)</f>
        <v>0</v>
      </c>
      <c r="J62" s="29">
        <f>SUM(八代市:氷川町!J62)</f>
        <v>0</v>
      </c>
      <c r="K62" s="17">
        <f>SUM(八代市:氷川町!K62)</f>
        <v>0</v>
      </c>
      <c r="L62" s="32">
        <f>SUM(八代市:氷川町!L62)</f>
        <v>0.44</v>
      </c>
      <c r="M62" s="18">
        <f>SUM(八代市:氷川町!M62)</f>
        <v>521</v>
      </c>
      <c r="N62" s="25">
        <f>SUM(八代市:氷川町!N62)</f>
        <v>0</v>
      </c>
      <c r="O62" s="17">
        <f>SUM(八代市:氷川町!O62)</f>
        <v>25.379999999999995</v>
      </c>
    </row>
    <row r="63" spans="1:26" ht="14.15" customHeight="1">
      <c r="A63" s="42"/>
      <c r="B63" s="6" t="s">
        <v>31</v>
      </c>
      <c r="C63" s="14">
        <f>SUM(八代市:氷川町!C63)</f>
        <v>21.63</v>
      </c>
      <c r="D63" s="25">
        <f>SUM(八代市:氷川町!D63)</f>
        <v>5466</v>
      </c>
      <c r="E63" s="14">
        <f>SUM(八代市:氷川町!E63)</f>
        <v>0.14000000000000001</v>
      </c>
      <c r="F63" s="25">
        <f>SUM(八代市:氷川町!F63)</f>
        <v>24</v>
      </c>
      <c r="G63" s="14">
        <f>SUM(八代市:氷川町!G63)</f>
        <v>21.77</v>
      </c>
      <c r="H63" s="25">
        <f>SUM(八代市:氷川町!H63)</f>
        <v>5490</v>
      </c>
      <c r="I63" s="15">
        <f>SUM(八代市:氷川町!I63)</f>
        <v>0</v>
      </c>
      <c r="J63" s="29">
        <f>SUM(八代市:氷川町!J63)</f>
        <v>0</v>
      </c>
      <c r="K63" s="17">
        <f>SUM(八代市:氷川町!K63)</f>
        <v>0.02</v>
      </c>
      <c r="L63" s="32">
        <f>SUM(八代市:氷川町!L63)</f>
        <v>0</v>
      </c>
      <c r="M63" s="18">
        <f>SUM(八代市:氷川町!M63)</f>
        <v>0</v>
      </c>
      <c r="N63" s="25">
        <f>SUM(八代市:氷川町!N63)</f>
        <v>0</v>
      </c>
      <c r="O63" s="17">
        <f>SUM(八代市:氷川町!O63)</f>
        <v>21.79</v>
      </c>
    </row>
    <row r="64" spans="1:26" ht="14.15" customHeight="1">
      <c r="A64" s="42"/>
      <c r="B64" s="6" t="s">
        <v>32</v>
      </c>
      <c r="C64" s="14">
        <f>SUM(八代市:氷川町!C64)</f>
        <v>131.26</v>
      </c>
      <c r="D64" s="25">
        <f>SUM(八代市:氷川町!D64)</f>
        <v>56347</v>
      </c>
      <c r="E64" s="14">
        <f>SUM(八代市:氷川町!E64)</f>
        <v>236.58999999999997</v>
      </c>
      <c r="F64" s="25">
        <f>SUM(八代市:氷川町!F64)</f>
        <v>40418</v>
      </c>
      <c r="G64" s="14">
        <f>SUM(八代市:氷川町!G64)</f>
        <v>367.84999999999997</v>
      </c>
      <c r="H64" s="25">
        <f>SUM(八代市:氷川町!H64)</f>
        <v>96765</v>
      </c>
      <c r="I64" s="15">
        <f>SUM(八代市:氷川町!I64)</f>
        <v>0</v>
      </c>
      <c r="J64" s="29">
        <f>SUM(八代市:氷川町!J64)</f>
        <v>0.38</v>
      </c>
      <c r="K64" s="17">
        <f>SUM(八代市:氷川町!K64)</f>
        <v>0</v>
      </c>
      <c r="L64" s="32">
        <f>SUM(八代市:氷川町!L64)</f>
        <v>2.2400000000000002</v>
      </c>
      <c r="M64" s="18">
        <f>SUM(八代市:氷川町!M64)</f>
        <v>1136</v>
      </c>
      <c r="N64" s="36">
        <f>SUM(八代市:氷川町!N64)</f>
        <v>0</v>
      </c>
      <c r="O64" s="16">
        <f>SUM(八代市:氷川町!O64)</f>
        <v>370.46999999999997</v>
      </c>
    </row>
    <row r="65" spans="1:15" ht="14.15" customHeight="1">
      <c r="A65" s="42"/>
      <c r="B65" s="6" t="s">
        <v>33</v>
      </c>
      <c r="C65" s="14">
        <f>SUM(八代市:氷川町!C65)</f>
        <v>22225.26</v>
      </c>
      <c r="D65" s="25">
        <f>SUM(八代市:氷川町!D65)</f>
        <v>9735264</v>
      </c>
      <c r="E65" s="14">
        <f>SUM(八代市:氷川町!E65)</f>
        <v>11266.989999999998</v>
      </c>
      <c r="F65" s="25">
        <f>SUM(八代市:氷川町!F65)</f>
        <v>1890503</v>
      </c>
      <c r="G65" s="14">
        <f>SUM(八代市:氷川町!G65)</f>
        <v>33492.25</v>
      </c>
      <c r="H65" s="25">
        <f>SUM(八代市:氷川町!H65)</f>
        <v>11625767</v>
      </c>
      <c r="I65" s="12">
        <f>SUM(八代市:氷川町!I65)</f>
        <v>66.98</v>
      </c>
      <c r="J65" s="32">
        <f>SUM(八代市:氷川町!J65)</f>
        <v>137.72999999999999</v>
      </c>
      <c r="K65" s="12">
        <f>SUM(八代市:氷川町!K65)</f>
        <v>28.48</v>
      </c>
      <c r="L65" s="32">
        <f>SUM(八代市:氷川町!L65)</f>
        <v>315.07</v>
      </c>
      <c r="M65" s="18">
        <f>SUM(八代市:氷川町!M65)</f>
        <v>329021</v>
      </c>
      <c r="N65" s="36">
        <f>SUM(八代市:氷川町!N65)</f>
        <v>8.4700000000000006</v>
      </c>
      <c r="O65" s="16">
        <f>SUM(八代市:氷川町!O65)</f>
        <v>34048.98000000001</v>
      </c>
    </row>
    <row r="66" spans="1:15" ht="14.15" customHeight="1">
      <c r="A66" s="42" t="s">
        <v>34</v>
      </c>
      <c r="B66" s="6" t="s">
        <v>35</v>
      </c>
      <c r="C66" s="14">
        <f>SUM(八代市:氷川町!C66)</f>
        <v>617.73</v>
      </c>
      <c r="D66" s="25">
        <f>SUM(八代市:氷川町!D66)</f>
        <v>287244</v>
      </c>
      <c r="E66" s="14">
        <f>SUM(八代市:氷川町!E66)</f>
        <v>104.69000000000001</v>
      </c>
      <c r="F66" s="25">
        <f>SUM(八代市:氷川町!F66)</f>
        <v>17167</v>
      </c>
      <c r="G66" s="14">
        <f>SUM(八代市:氷川町!G66)</f>
        <v>722.42000000000007</v>
      </c>
      <c r="H66" s="25">
        <f>SUM(八代市:氷川町!H66)</f>
        <v>304411</v>
      </c>
      <c r="I66" s="12">
        <f>SUM(八代市:氷川町!I66)</f>
        <v>0</v>
      </c>
      <c r="J66" s="32">
        <f>SUM(八代市:氷川町!J66)</f>
        <v>1.71</v>
      </c>
      <c r="K66" s="12">
        <f>SUM(八代市:氷川町!K66)</f>
        <v>15.68</v>
      </c>
      <c r="L66" s="32">
        <f>SUM(八代市:氷川町!L66)</f>
        <v>7.0000000000000007E-2</v>
      </c>
      <c r="M66" s="18">
        <f>SUM(八代市:氷川町!M66)</f>
        <v>84</v>
      </c>
      <c r="N66" s="36">
        <f>SUM(八代市:氷川町!N66)</f>
        <v>0</v>
      </c>
      <c r="O66" s="16">
        <f>SUM(八代市:氷川町!O66)</f>
        <v>739.88000000000011</v>
      </c>
    </row>
    <row r="67" spans="1:15" ht="14.15" customHeight="1">
      <c r="A67" s="42"/>
      <c r="B67" s="6" t="s">
        <v>36</v>
      </c>
      <c r="C67" s="14">
        <f>SUM(八代市:氷川町!C67)</f>
        <v>134.22</v>
      </c>
      <c r="D67" s="25">
        <f>SUM(八代市:氷川町!D67)</f>
        <v>66652</v>
      </c>
      <c r="E67" s="14">
        <f>SUM(八代市:氷川町!E67)</f>
        <v>7.68</v>
      </c>
      <c r="F67" s="25">
        <f>SUM(八代市:氷川町!F67)</f>
        <v>1363</v>
      </c>
      <c r="G67" s="14">
        <f>SUM(八代市:氷川町!G67)</f>
        <v>141.9</v>
      </c>
      <c r="H67" s="25">
        <f>SUM(八代市:氷川町!H67)</f>
        <v>68015</v>
      </c>
      <c r="I67" s="12">
        <f>SUM(八代市:氷川町!I67)</f>
        <v>0</v>
      </c>
      <c r="J67" s="32">
        <f>SUM(八代市:氷川町!J67)</f>
        <v>0</v>
      </c>
      <c r="K67" s="12">
        <f>SUM(八代市:氷川町!K67)</f>
        <v>7.31</v>
      </c>
      <c r="L67" s="32">
        <f>SUM(八代市:氷川町!L67)</f>
        <v>0</v>
      </c>
      <c r="M67" s="18">
        <f>SUM(八代市:氷川町!M67)</f>
        <v>0</v>
      </c>
      <c r="N67" s="36">
        <f>SUM(八代市:氷川町!N67)</f>
        <v>0</v>
      </c>
      <c r="O67" s="16">
        <f>SUM(八代市:氷川町!O67)</f>
        <v>149.21</v>
      </c>
    </row>
    <row r="68" spans="1:15" ht="14.15" customHeight="1">
      <c r="A68" s="42"/>
      <c r="B68" s="6" t="s">
        <v>37</v>
      </c>
      <c r="C68" s="14">
        <f>SUM(八代市:氷川町!C68)</f>
        <v>5.59</v>
      </c>
      <c r="D68" s="25">
        <f>SUM(八代市:氷川町!D68)</f>
        <v>2863</v>
      </c>
      <c r="E68" s="14">
        <f>SUM(八代市:氷川町!E68)</f>
        <v>27.2</v>
      </c>
      <c r="F68" s="25">
        <f>SUM(八代市:氷川町!F68)</f>
        <v>5039</v>
      </c>
      <c r="G68" s="14">
        <f>SUM(八代市:氷川町!G68)</f>
        <v>32.79</v>
      </c>
      <c r="H68" s="25">
        <f>SUM(八代市:氷川町!H68)</f>
        <v>7902</v>
      </c>
      <c r="I68" s="12">
        <f>SUM(八代市:氷川町!I68)</f>
        <v>0</v>
      </c>
      <c r="J68" s="32">
        <f>SUM(八代市:氷川町!J68)</f>
        <v>0</v>
      </c>
      <c r="K68" s="12">
        <f>SUM(八代市:氷川町!K68)</f>
        <v>0</v>
      </c>
      <c r="L68" s="32">
        <f>SUM(八代市:氷川町!L68)</f>
        <v>0</v>
      </c>
      <c r="M68" s="18">
        <f>SUM(八代市:氷川町!M68)</f>
        <v>0</v>
      </c>
      <c r="N68" s="36">
        <f>SUM(八代市:氷川町!N68)</f>
        <v>0</v>
      </c>
      <c r="O68" s="16">
        <f>SUM(八代市:氷川町!O68)</f>
        <v>32.79</v>
      </c>
    </row>
    <row r="69" spans="1:15" ht="14.15" customHeight="1">
      <c r="A69" s="42"/>
      <c r="B69" s="6" t="s">
        <v>33</v>
      </c>
      <c r="C69" s="14">
        <f>SUM(八代市:氷川町!C69)</f>
        <v>757.54000000000008</v>
      </c>
      <c r="D69" s="25">
        <f>SUM(八代市:氷川町!D69)</f>
        <v>356759</v>
      </c>
      <c r="E69" s="14">
        <f>SUM(八代市:氷川町!E69)</f>
        <v>139.57</v>
      </c>
      <c r="F69" s="25">
        <f>SUM(八代市:氷川町!F69)</f>
        <v>23569</v>
      </c>
      <c r="G69" s="14">
        <f>SUM(八代市:氷川町!G69)</f>
        <v>897.11000000000013</v>
      </c>
      <c r="H69" s="25">
        <f>SUM(八代市:氷川町!H69)</f>
        <v>380328</v>
      </c>
      <c r="I69" s="12">
        <f>SUM(八代市:氷川町!I69)</f>
        <v>0</v>
      </c>
      <c r="J69" s="32">
        <f>SUM(八代市:氷川町!J69)</f>
        <v>1.71</v>
      </c>
      <c r="K69" s="12">
        <f>SUM(八代市:氷川町!K69)</f>
        <v>22.99</v>
      </c>
      <c r="L69" s="32">
        <f>SUM(八代市:氷川町!L69)</f>
        <v>7.0000000000000007E-2</v>
      </c>
      <c r="M69" s="18">
        <f>SUM(八代市:氷川町!M69)</f>
        <v>84</v>
      </c>
      <c r="N69" s="36">
        <f>SUM(八代市:氷川町!N69)</f>
        <v>0</v>
      </c>
      <c r="O69" s="16">
        <f>SUM(八代市:氷川町!O69)</f>
        <v>921.88000000000022</v>
      </c>
    </row>
    <row r="70" spans="1:15" ht="14.15" customHeight="1">
      <c r="A70" s="43" t="s">
        <v>38</v>
      </c>
      <c r="B70" s="6" t="s">
        <v>39</v>
      </c>
      <c r="C70" s="14">
        <f>SUM(八代市:氷川町!C70)</f>
        <v>381.15999999999997</v>
      </c>
      <c r="D70" s="25">
        <f>SUM(八代市:氷川町!D70)</f>
        <v>175766</v>
      </c>
      <c r="E70" s="14">
        <f>SUM(八代市:氷川町!E70)</f>
        <v>199.44</v>
      </c>
      <c r="F70" s="25">
        <f>SUM(八代市:氷川町!F70)</f>
        <v>34085</v>
      </c>
      <c r="G70" s="14">
        <f>SUM(八代市:氷川町!G70)</f>
        <v>580.59999999999991</v>
      </c>
      <c r="H70" s="25">
        <f>SUM(八代市:氷川町!H70)</f>
        <v>209851</v>
      </c>
      <c r="I70" s="12">
        <f>SUM(八代市:氷川町!I70)</f>
        <v>0</v>
      </c>
      <c r="J70" s="32">
        <f>SUM(八代市:氷川町!J70)</f>
        <v>0.19</v>
      </c>
      <c r="K70" s="12">
        <f>SUM(八代市:氷川町!K70)</f>
        <v>0</v>
      </c>
      <c r="L70" s="32">
        <f>SUM(八代市:氷川町!L70)</f>
        <v>3.0700000000000003</v>
      </c>
      <c r="M70" s="18">
        <f>SUM(八代市:氷川町!M70)</f>
        <v>3228</v>
      </c>
      <c r="N70" s="36">
        <f>SUM(八代市:氷川町!N70)</f>
        <v>0</v>
      </c>
      <c r="O70" s="16">
        <f>SUM(八代市:氷川町!O70)</f>
        <v>583.86</v>
      </c>
    </row>
    <row r="71" spans="1:15" ht="14.15" customHeight="1">
      <c r="A71" s="42"/>
      <c r="B71" s="6" t="s">
        <v>40</v>
      </c>
      <c r="C71" s="14">
        <f>SUM(八代市:氷川町!C71)</f>
        <v>0.15</v>
      </c>
      <c r="D71" s="25">
        <f>SUM(八代市:氷川町!D71)</f>
        <v>80</v>
      </c>
      <c r="E71" s="14">
        <f>SUM(八代市:氷川町!E71)</f>
        <v>0.13</v>
      </c>
      <c r="F71" s="25">
        <f>SUM(八代市:氷川町!F71)</f>
        <v>22</v>
      </c>
      <c r="G71" s="14">
        <f>SUM(八代市:氷川町!G71)</f>
        <v>0.28000000000000003</v>
      </c>
      <c r="H71" s="25">
        <f>SUM(八代市:氷川町!H71)</f>
        <v>102</v>
      </c>
      <c r="I71" s="12">
        <f>SUM(八代市:氷川町!I71)</f>
        <v>0</v>
      </c>
      <c r="J71" s="32">
        <f>SUM(八代市:氷川町!J71)</f>
        <v>0</v>
      </c>
      <c r="K71" s="12">
        <f>SUM(八代市:氷川町!K71)</f>
        <v>0</v>
      </c>
      <c r="L71" s="32">
        <f>SUM(八代市:氷川町!L71)</f>
        <v>0</v>
      </c>
      <c r="M71" s="18">
        <f>SUM(八代市:氷川町!M71)</f>
        <v>0</v>
      </c>
      <c r="N71" s="36">
        <f>SUM(八代市:氷川町!N71)</f>
        <v>0</v>
      </c>
      <c r="O71" s="16">
        <f>SUM(八代市:氷川町!O71)</f>
        <v>0.28000000000000003</v>
      </c>
    </row>
    <row r="72" spans="1:15" ht="14.15" customHeight="1">
      <c r="A72" s="42"/>
      <c r="B72" s="6" t="s">
        <v>33</v>
      </c>
      <c r="C72" s="14">
        <f>SUM(八代市:氷川町!C72)</f>
        <v>381.30999999999995</v>
      </c>
      <c r="D72" s="25">
        <f>SUM(八代市:氷川町!D72)</f>
        <v>175846</v>
      </c>
      <c r="E72" s="14">
        <f>SUM(八代市:氷川町!E72)</f>
        <v>199.57</v>
      </c>
      <c r="F72" s="25">
        <f>SUM(八代市:氷川町!F72)</f>
        <v>34107</v>
      </c>
      <c r="G72" s="14">
        <f>SUM(八代市:氷川町!G72)</f>
        <v>580.87999999999988</v>
      </c>
      <c r="H72" s="25">
        <f>SUM(八代市:氷川町!H72)</f>
        <v>209953</v>
      </c>
      <c r="I72" s="12">
        <f>SUM(八代市:氷川町!I72)</f>
        <v>0</v>
      </c>
      <c r="J72" s="32">
        <f>SUM(八代市:氷川町!J72)</f>
        <v>0.19</v>
      </c>
      <c r="K72" s="12">
        <f>SUM(八代市:氷川町!K72)</f>
        <v>0</v>
      </c>
      <c r="L72" s="32">
        <f>SUM(八代市:氷川町!L72)</f>
        <v>3.0700000000000003</v>
      </c>
      <c r="M72" s="18">
        <f>SUM(八代市:氷川町!M72)</f>
        <v>3228</v>
      </c>
      <c r="N72" s="36">
        <f>SUM(八代市:氷川町!N72)</f>
        <v>0</v>
      </c>
      <c r="O72" s="16">
        <f>SUM(八代市:氷川町!O72)</f>
        <v>584.14</v>
      </c>
    </row>
    <row r="73" spans="1:15" ht="14.15" customHeight="1">
      <c r="A73" s="44" t="s">
        <v>41</v>
      </c>
      <c r="B73" s="45"/>
      <c r="C73" s="14">
        <f>SUM(八代市:氷川町!C73)</f>
        <v>41.35</v>
      </c>
      <c r="D73" s="25">
        <f>SUM(八代市:氷川町!D73)</f>
        <v>16124</v>
      </c>
      <c r="E73" s="14">
        <f>SUM(八代市:氷川町!E73)</f>
        <v>29.700000000000003</v>
      </c>
      <c r="F73" s="25">
        <f>SUM(八代市:氷川町!F73)</f>
        <v>5124</v>
      </c>
      <c r="G73" s="14">
        <f>SUM(八代市:氷川町!G73)</f>
        <v>71.05</v>
      </c>
      <c r="H73" s="25">
        <f>SUM(八代市:氷川町!H73)</f>
        <v>21248</v>
      </c>
      <c r="I73" s="15">
        <f>SUM(八代市:氷川町!I73)</f>
        <v>0</v>
      </c>
      <c r="J73" s="29">
        <f>SUM(八代市:氷川町!J73)</f>
        <v>1.04</v>
      </c>
      <c r="K73" s="17">
        <f>SUM(八代市:氷川町!K73)</f>
        <v>1.65</v>
      </c>
      <c r="L73" s="32">
        <f>SUM(八代市:氷川町!L73)</f>
        <v>0</v>
      </c>
      <c r="M73" s="18">
        <f>SUM(八代市:氷川町!M73)</f>
        <v>0</v>
      </c>
      <c r="N73" s="36">
        <f>SUM(八代市:氷川町!N73)</f>
        <v>0</v>
      </c>
      <c r="O73" s="16">
        <f>SUM(八代市:氷川町!O73)</f>
        <v>73.740000000000009</v>
      </c>
    </row>
    <row r="74" spans="1:15" ht="14.15" customHeight="1">
      <c r="A74" s="44" t="s">
        <v>42</v>
      </c>
      <c r="B74" s="45"/>
      <c r="C74" s="14">
        <f>SUM(八代市:氷川町!C74)</f>
        <v>2546.9899999999998</v>
      </c>
      <c r="D74" s="25">
        <f>SUM(八代市:氷川町!D74)</f>
        <v>1128495</v>
      </c>
      <c r="E74" s="14">
        <f>SUM(八代市:氷川町!E74)</f>
        <v>289.20000000000005</v>
      </c>
      <c r="F74" s="25">
        <f>SUM(八代市:氷川町!F74)</f>
        <v>45539</v>
      </c>
      <c r="G74" s="14">
        <f>SUM(八代市:氷川町!G74)</f>
        <v>2836.1899999999996</v>
      </c>
      <c r="H74" s="25">
        <f>SUM(八代市:氷川町!H74)</f>
        <v>1174034</v>
      </c>
      <c r="I74" s="15">
        <f>SUM(八代市:氷川町!I74)</f>
        <v>1.96</v>
      </c>
      <c r="J74" s="29">
        <f>SUM(八代市:氷川町!J74)</f>
        <v>13.16</v>
      </c>
      <c r="K74" s="17">
        <f>SUM(八代市:氷川町!K74)</f>
        <v>42.73</v>
      </c>
      <c r="L74" s="32">
        <f>SUM(八代市:氷川町!L74)</f>
        <v>0</v>
      </c>
      <c r="M74" s="18">
        <f>SUM(八代市:氷川町!M74)</f>
        <v>0</v>
      </c>
      <c r="N74" s="25">
        <f>SUM(八代市:氷川町!N74)</f>
        <v>0</v>
      </c>
      <c r="O74" s="17">
        <f>SUM(八代市:氷川町!O74)</f>
        <v>2894.0399999999995</v>
      </c>
    </row>
    <row r="75" spans="1:15" ht="14.15" customHeight="1">
      <c r="A75" s="44" t="s">
        <v>43</v>
      </c>
      <c r="B75" s="45"/>
      <c r="C75" s="14">
        <f>SUM(八代市:氷川町!C75)</f>
        <v>297.04000000000002</v>
      </c>
      <c r="D75" s="25">
        <f>SUM(八代市:氷川町!D75)</f>
        <v>100396</v>
      </c>
      <c r="E75" s="14">
        <f>SUM(八代市:氷川町!E75)</f>
        <v>19.229999999999997</v>
      </c>
      <c r="F75" s="25">
        <f>SUM(八代市:氷川町!F75)</f>
        <v>1995</v>
      </c>
      <c r="G75" s="14">
        <f>SUM(八代市:氷川町!G75)</f>
        <v>316.27000000000004</v>
      </c>
      <c r="H75" s="25">
        <f>SUM(八代市:氷川町!H75)</f>
        <v>102391</v>
      </c>
      <c r="I75" s="15">
        <f>SUM(八代市:氷川町!I75)</f>
        <v>0</v>
      </c>
      <c r="J75" s="29">
        <f>SUM(八代市:氷川町!J75)</f>
        <v>0.39</v>
      </c>
      <c r="K75" s="17">
        <f>SUM(八代市:氷川町!K75)</f>
        <v>0</v>
      </c>
      <c r="L75" s="32">
        <f>SUM(八代市:氷川町!L75)</f>
        <v>0</v>
      </c>
      <c r="M75" s="18">
        <f>SUM(八代市:氷川町!M75)</f>
        <v>0</v>
      </c>
      <c r="N75" s="25">
        <f>SUM(八代市:氷川町!N75)</f>
        <v>0</v>
      </c>
      <c r="O75" s="17">
        <f>SUM(八代市:氷川町!O75)</f>
        <v>316.66000000000003</v>
      </c>
    </row>
    <row r="76" spans="1:15" ht="14.15" customHeight="1">
      <c r="A76" s="42" t="s">
        <v>44</v>
      </c>
      <c r="B76" s="42"/>
      <c r="C76" s="14">
        <f>SUM(八代市:氷川町!C76)</f>
        <v>776.4</v>
      </c>
      <c r="D76" s="25">
        <f>SUM(八代市:氷川町!D76)</f>
        <v>369443</v>
      </c>
      <c r="E76" s="14">
        <f>SUM(八代市:氷川町!E76)</f>
        <v>761.32999999999993</v>
      </c>
      <c r="F76" s="25">
        <f>SUM(八代市:氷川町!F76)</f>
        <v>130913</v>
      </c>
      <c r="G76" s="14">
        <f>SUM(八代市:氷川町!G76)</f>
        <v>1537.73</v>
      </c>
      <c r="H76" s="25">
        <f>SUM(八代市:氷川町!H76)</f>
        <v>500356</v>
      </c>
      <c r="I76" s="15">
        <f>SUM(八代市:氷川町!I76)</f>
        <v>1.94</v>
      </c>
      <c r="J76" s="29">
        <f>SUM(八代市:氷川町!J76)</f>
        <v>1.27</v>
      </c>
      <c r="K76" s="17">
        <f>SUM(八代市:氷川町!K76)</f>
        <v>3.21</v>
      </c>
      <c r="L76" s="32">
        <f>SUM(八代市:氷川町!L76)</f>
        <v>5.51</v>
      </c>
      <c r="M76" s="18">
        <f>SUM(八代市:氷川町!M76)</f>
        <v>5170</v>
      </c>
      <c r="N76" s="25">
        <f>SUM(八代市:氷川町!N76)</f>
        <v>0.8</v>
      </c>
      <c r="O76" s="17">
        <f>SUM(八代市:氷川町!O76)</f>
        <v>1550.46</v>
      </c>
    </row>
    <row r="77" spans="1:15" ht="14.15" customHeight="1">
      <c r="A77" s="42" t="s">
        <v>45</v>
      </c>
      <c r="B77" s="42"/>
      <c r="C77" s="19">
        <f>SUM(八代市:氷川町!C77)</f>
        <v>27025.889999999996</v>
      </c>
      <c r="D77" s="26">
        <f>SUM(八代市:氷川町!D77)</f>
        <v>11882327</v>
      </c>
      <c r="E77" s="19">
        <f>SUM(八代市:氷川町!E77)</f>
        <v>12705.59</v>
      </c>
      <c r="F77" s="26">
        <f>SUM(八代市:氷川町!F77)</f>
        <v>2131750</v>
      </c>
      <c r="G77" s="19">
        <f>SUM(八代市:氷川町!G77)</f>
        <v>39731.479999999996</v>
      </c>
      <c r="H77" s="26">
        <f>SUM(八代市:氷川町!H77)</f>
        <v>14014077</v>
      </c>
      <c r="I77" s="15">
        <f>SUM(八代市:氷川町!I77)</f>
        <v>70.88</v>
      </c>
      <c r="J77" s="33">
        <f>SUM(八代市:氷川町!J77)</f>
        <v>155.48999999999998</v>
      </c>
      <c r="K77" s="20">
        <f>SUM(八代市:氷川町!K77)</f>
        <v>99.059999999999988</v>
      </c>
      <c r="L77" s="35">
        <f>SUM(八代市:氷川町!L77)</f>
        <v>323.72000000000003</v>
      </c>
      <c r="M77" s="21">
        <f>SUM(八代市:氷川町!M77)</f>
        <v>337503</v>
      </c>
      <c r="N77" s="26">
        <f>SUM(八代市:氷川町!N77)</f>
        <v>9.2700000000000014</v>
      </c>
      <c r="O77" s="20">
        <f>SUM(八代市:氷川町!O77)</f>
        <v>40389.900000000009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A48:B48"/>
    <mergeCell ref="A49:B49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76:B76"/>
    <mergeCell ref="A77:B77"/>
    <mergeCell ref="A58:A65"/>
    <mergeCell ref="A66:A69"/>
    <mergeCell ref="A70:A72"/>
    <mergeCell ref="A73:B73"/>
    <mergeCell ref="A74:B74"/>
    <mergeCell ref="A50:B50"/>
    <mergeCell ref="A51:B51"/>
    <mergeCell ref="A52:B52"/>
    <mergeCell ref="A54:B57"/>
    <mergeCell ref="A75:B7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27C7B-1486-4C50-A747-93A7365D7077}">
  <sheetPr codeName="Sheet39">
    <pageSetUpPr fitToPage="1"/>
  </sheetPr>
  <dimension ref="A1:BD77"/>
  <sheetViews>
    <sheetView showZeros="0" view="pageBreakPreview" topLeftCell="A34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82</v>
      </c>
      <c r="D3" s="23" t="s">
        <v>81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18474.009999999998</v>
      </c>
      <c r="D8" s="25">
        <v>8121795</v>
      </c>
      <c r="E8" s="12">
        <v>289.58</v>
      </c>
      <c r="F8" s="25">
        <v>34513</v>
      </c>
      <c r="G8" s="12">
        <f t="shared" ref="G8:G26" si="0">SUM(C8,E8)</f>
        <v>18763.59</v>
      </c>
      <c r="H8" s="25">
        <f t="shared" ref="H8:H26" si="1">SUM(D8,F8)</f>
        <v>8156308</v>
      </c>
      <c r="I8" s="12">
        <v>136.77000000000001</v>
      </c>
      <c r="J8" s="25">
        <v>64091</v>
      </c>
      <c r="K8" s="12">
        <v>1.32</v>
      </c>
      <c r="L8" s="25">
        <v>162</v>
      </c>
      <c r="M8" s="12">
        <f t="shared" ref="M8:M26" si="2">SUM(I8,K8)</f>
        <v>138.09</v>
      </c>
      <c r="N8" s="25">
        <f t="shared" ref="N8:N26" si="3">SUM(J8,L8)</f>
        <v>64253</v>
      </c>
      <c r="O8" s="12">
        <f t="shared" ref="O8:O26" si="4">SUM(C8,I8)</f>
        <v>18610.78</v>
      </c>
      <c r="P8" s="25">
        <f t="shared" ref="P8:P26" si="5">SUM(D8,J8)</f>
        <v>8185886</v>
      </c>
      <c r="Q8" s="12">
        <f t="shared" ref="Q8:Q26" si="6">SUM(E8,K8)</f>
        <v>290.89999999999998</v>
      </c>
      <c r="R8" s="25">
        <f t="shared" ref="R8:R26" si="7">SUM(F8,L8)</f>
        <v>34675</v>
      </c>
      <c r="S8" s="12">
        <f t="shared" ref="S8:S26" si="8">SUM(O8,Q8)</f>
        <v>18901.68</v>
      </c>
      <c r="T8" s="25">
        <f t="shared" ref="T8:T26" si="9">SUM(P8,R8)</f>
        <v>8220561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1799.26</v>
      </c>
      <c r="D9" s="25">
        <v>808481</v>
      </c>
      <c r="E9" s="12">
        <v>27.35</v>
      </c>
      <c r="F9" s="25">
        <v>3186</v>
      </c>
      <c r="G9" s="12">
        <f t="shared" si="0"/>
        <v>1826.61</v>
      </c>
      <c r="H9" s="25">
        <f t="shared" si="1"/>
        <v>811667</v>
      </c>
      <c r="I9" s="12">
        <v>7.23</v>
      </c>
      <c r="J9" s="25">
        <v>3440</v>
      </c>
      <c r="K9" s="12">
        <v>0</v>
      </c>
      <c r="L9" s="25">
        <v>0</v>
      </c>
      <c r="M9" s="12">
        <f t="shared" si="2"/>
        <v>7.23</v>
      </c>
      <c r="N9" s="25">
        <f t="shared" si="3"/>
        <v>3440</v>
      </c>
      <c r="O9" s="12">
        <f t="shared" si="4"/>
        <v>1806.49</v>
      </c>
      <c r="P9" s="25">
        <f t="shared" si="5"/>
        <v>811921</v>
      </c>
      <c r="Q9" s="12">
        <f t="shared" si="6"/>
        <v>27.35</v>
      </c>
      <c r="R9" s="25">
        <f t="shared" si="7"/>
        <v>3186</v>
      </c>
      <c r="S9" s="12">
        <f t="shared" si="8"/>
        <v>1833.84</v>
      </c>
      <c r="T9" s="25">
        <f t="shared" si="9"/>
        <v>815107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1500.14</v>
      </c>
      <c r="D10" s="25">
        <v>607665</v>
      </c>
      <c r="E10" s="12">
        <v>24.22</v>
      </c>
      <c r="F10" s="25">
        <v>2612</v>
      </c>
      <c r="G10" s="12">
        <f t="shared" si="0"/>
        <v>1524.3600000000001</v>
      </c>
      <c r="H10" s="25">
        <f t="shared" si="1"/>
        <v>610277</v>
      </c>
      <c r="I10" s="12">
        <v>9.6199999999999992</v>
      </c>
      <c r="J10" s="25">
        <v>4796</v>
      </c>
      <c r="K10" s="12">
        <v>0</v>
      </c>
      <c r="L10" s="25">
        <v>0</v>
      </c>
      <c r="M10" s="12">
        <f t="shared" si="2"/>
        <v>9.6199999999999992</v>
      </c>
      <c r="N10" s="25">
        <f t="shared" si="3"/>
        <v>4796</v>
      </c>
      <c r="O10" s="12">
        <f t="shared" si="4"/>
        <v>1509.76</v>
      </c>
      <c r="P10" s="25">
        <f t="shared" si="5"/>
        <v>612461</v>
      </c>
      <c r="Q10" s="12">
        <f t="shared" si="6"/>
        <v>24.22</v>
      </c>
      <c r="R10" s="25">
        <f t="shared" si="7"/>
        <v>2612</v>
      </c>
      <c r="S10" s="12">
        <f t="shared" si="8"/>
        <v>1533.98</v>
      </c>
      <c r="T10" s="25">
        <f t="shared" si="9"/>
        <v>615073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6.03</v>
      </c>
      <c r="D11" s="25">
        <v>2001</v>
      </c>
      <c r="E11" s="12">
        <v>0</v>
      </c>
      <c r="F11" s="25">
        <v>0</v>
      </c>
      <c r="G11" s="12">
        <f t="shared" si="0"/>
        <v>6.03</v>
      </c>
      <c r="H11" s="25">
        <f t="shared" si="1"/>
        <v>2001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6.03</v>
      </c>
      <c r="P11" s="25">
        <f t="shared" si="5"/>
        <v>2001</v>
      </c>
      <c r="Q11" s="12">
        <f t="shared" si="6"/>
        <v>0</v>
      </c>
      <c r="R11" s="25">
        <f t="shared" si="7"/>
        <v>0</v>
      </c>
      <c r="S11" s="12">
        <f t="shared" si="8"/>
        <v>6.03</v>
      </c>
      <c r="T11" s="25">
        <f t="shared" si="9"/>
        <v>2001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9.4700000000000006</v>
      </c>
      <c r="D12" s="25">
        <v>4434</v>
      </c>
      <c r="E12" s="12">
        <v>0</v>
      </c>
      <c r="F12" s="25">
        <v>0</v>
      </c>
      <c r="G12" s="12">
        <f t="shared" si="0"/>
        <v>9.4700000000000006</v>
      </c>
      <c r="H12" s="25">
        <f t="shared" si="1"/>
        <v>4434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9.4700000000000006</v>
      </c>
      <c r="P12" s="25">
        <f t="shared" si="5"/>
        <v>4434</v>
      </c>
      <c r="Q12" s="12">
        <f t="shared" si="6"/>
        <v>0</v>
      </c>
      <c r="R12" s="25">
        <f t="shared" si="7"/>
        <v>0</v>
      </c>
      <c r="S12" s="12">
        <f t="shared" si="8"/>
        <v>9.4700000000000006</v>
      </c>
      <c r="T12" s="25">
        <f t="shared" si="9"/>
        <v>4434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21.63</v>
      </c>
      <c r="D13" s="25">
        <v>5466</v>
      </c>
      <c r="E13" s="12">
        <v>0</v>
      </c>
      <c r="F13" s="25">
        <v>0</v>
      </c>
      <c r="G13" s="12">
        <f t="shared" si="0"/>
        <v>21.63</v>
      </c>
      <c r="H13" s="25">
        <f t="shared" si="1"/>
        <v>5466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21.63</v>
      </c>
      <c r="P13" s="25">
        <f t="shared" si="5"/>
        <v>5466</v>
      </c>
      <c r="Q13" s="12">
        <f t="shared" si="6"/>
        <v>0</v>
      </c>
      <c r="R13" s="25">
        <f t="shared" si="7"/>
        <v>0</v>
      </c>
      <c r="S13" s="12">
        <f t="shared" si="8"/>
        <v>21.63</v>
      </c>
      <c r="T13" s="25">
        <f t="shared" si="9"/>
        <v>5466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126.83</v>
      </c>
      <c r="D14" s="25">
        <v>54866</v>
      </c>
      <c r="E14" s="12">
        <v>0.19</v>
      </c>
      <c r="F14" s="25">
        <v>26</v>
      </c>
      <c r="G14" s="12">
        <f t="shared" si="0"/>
        <v>127.02</v>
      </c>
      <c r="H14" s="25">
        <f t="shared" si="1"/>
        <v>54892</v>
      </c>
      <c r="I14" s="12">
        <v>4.3899999999999997</v>
      </c>
      <c r="J14" s="25">
        <v>1462</v>
      </c>
      <c r="K14" s="12">
        <v>2.0699999999999998</v>
      </c>
      <c r="L14" s="25">
        <v>234</v>
      </c>
      <c r="M14" s="12">
        <f t="shared" si="2"/>
        <v>6.4599999999999991</v>
      </c>
      <c r="N14" s="25">
        <f t="shared" si="3"/>
        <v>1696</v>
      </c>
      <c r="O14" s="12">
        <f t="shared" si="4"/>
        <v>131.22</v>
      </c>
      <c r="P14" s="25">
        <f t="shared" si="5"/>
        <v>56328</v>
      </c>
      <c r="Q14" s="12">
        <f t="shared" si="6"/>
        <v>2.2599999999999998</v>
      </c>
      <c r="R14" s="25">
        <f t="shared" si="7"/>
        <v>260</v>
      </c>
      <c r="S14" s="12">
        <f t="shared" si="8"/>
        <v>133.47999999999999</v>
      </c>
      <c r="T14" s="25">
        <f t="shared" si="9"/>
        <v>56588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21937.37</v>
      </c>
      <c r="D15" s="25">
        <f>SUM(D8:D14)</f>
        <v>9604708</v>
      </c>
      <c r="E15" s="12">
        <f>SUM(E8:E14)</f>
        <v>341.34</v>
      </c>
      <c r="F15" s="25">
        <f>SUM(F8:F14)</f>
        <v>40337</v>
      </c>
      <c r="G15" s="12">
        <f t="shared" si="0"/>
        <v>22278.71</v>
      </c>
      <c r="H15" s="25">
        <f t="shared" si="1"/>
        <v>9645045</v>
      </c>
      <c r="I15" s="12">
        <f>SUM(I8:I14)</f>
        <v>158.01</v>
      </c>
      <c r="J15" s="25">
        <f>SUM(J8:J14)</f>
        <v>73789</v>
      </c>
      <c r="K15" s="12">
        <f>SUM(K8:K14)</f>
        <v>3.3899999999999997</v>
      </c>
      <c r="L15" s="25">
        <f>SUM(L8:L14)</f>
        <v>396</v>
      </c>
      <c r="M15" s="12">
        <f t="shared" si="2"/>
        <v>161.39999999999998</v>
      </c>
      <c r="N15" s="25">
        <f t="shared" si="3"/>
        <v>74185</v>
      </c>
      <c r="O15" s="12">
        <f t="shared" si="4"/>
        <v>22095.379999999997</v>
      </c>
      <c r="P15" s="25">
        <f t="shared" si="5"/>
        <v>9678497</v>
      </c>
      <c r="Q15" s="12">
        <f t="shared" si="6"/>
        <v>344.72999999999996</v>
      </c>
      <c r="R15" s="25">
        <f t="shared" si="7"/>
        <v>40733</v>
      </c>
      <c r="S15" s="12">
        <f t="shared" si="8"/>
        <v>22440.109999999997</v>
      </c>
      <c r="T15" s="25">
        <f t="shared" si="9"/>
        <v>9719230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609.83000000000004</v>
      </c>
      <c r="D16" s="25">
        <v>283454</v>
      </c>
      <c r="E16" s="12">
        <v>3.12</v>
      </c>
      <c r="F16" s="25">
        <v>455</v>
      </c>
      <c r="G16" s="12">
        <f t="shared" si="0"/>
        <v>612.95000000000005</v>
      </c>
      <c r="H16" s="25">
        <f t="shared" si="1"/>
        <v>283909</v>
      </c>
      <c r="I16" s="12">
        <v>7.9</v>
      </c>
      <c r="J16" s="25">
        <v>3790</v>
      </c>
      <c r="K16" s="12">
        <v>0</v>
      </c>
      <c r="L16" s="25">
        <v>0</v>
      </c>
      <c r="M16" s="12">
        <f t="shared" si="2"/>
        <v>7.9</v>
      </c>
      <c r="N16" s="25">
        <f t="shared" si="3"/>
        <v>3790</v>
      </c>
      <c r="O16" s="12">
        <f t="shared" si="4"/>
        <v>617.73</v>
      </c>
      <c r="P16" s="25">
        <f t="shared" si="5"/>
        <v>287244</v>
      </c>
      <c r="Q16" s="12">
        <f t="shared" si="6"/>
        <v>3.12</v>
      </c>
      <c r="R16" s="25">
        <f t="shared" si="7"/>
        <v>455</v>
      </c>
      <c r="S16" s="12">
        <f t="shared" si="8"/>
        <v>620.85</v>
      </c>
      <c r="T16" s="25">
        <f t="shared" si="9"/>
        <v>287699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134.22</v>
      </c>
      <c r="D17" s="25">
        <v>66652</v>
      </c>
      <c r="E17" s="12">
        <v>0</v>
      </c>
      <c r="F17" s="25">
        <v>0</v>
      </c>
      <c r="G17" s="12">
        <f t="shared" si="0"/>
        <v>134.22</v>
      </c>
      <c r="H17" s="25">
        <f t="shared" si="1"/>
        <v>66652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134.22</v>
      </c>
      <c r="P17" s="25">
        <f t="shared" si="5"/>
        <v>66652</v>
      </c>
      <c r="Q17" s="12">
        <f t="shared" si="6"/>
        <v>0</v>
      </c>
      <c r="R17" s="25">
        <f t="shared" si="7"/>
        <v>0</v>
      </c>
      <c r="S17" s="12">
        <f t="shared" si="8"/>
        <v>134.22</v>
      </c>
      <c r="T17" s="25">
        <f t="shared" si="9"/>
        <v>66652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5.59</v>
      </c>
      <c r="D18" s="25">
        <v>2863</v>
      </c>
      <c r="E18" s="12">
        <v>0</v>
      </c>
      <c r="F18" s="25">
        <v>0</v>
      </c>
      <c r="G18" s="12">
        <f t="shared" si="0"/>
        <v>5.59</v>
      </c>
      <c r="H18" s="25">
        <f t="shared" si="1"/>
        <v>2863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5.59</v>
      </c>
      <c r="P18" s="25">
        <f t="shared" si="5"/>
        <v>2863</v>
      </c>
      <c r="Q18" s="12">
        <f t="shared" si="6"/>
        <v>0</v>
      </c>
      <c r="R18" s="25">
        <f t="shared" si="7"/>
        <v>0</v>
      </c>
      <c r="S18" s="12">
        <f t="shared" si="8"/>
        <v>5.59</v>
      </c>
      <c r="T18" s="25">
        <f t="shared" si="9"/>
        <v>2863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749.6400000000001</v>
      </c>
      <c r="D19" s="25">
        <f>SUM(D16:D18)</f>
        <v>352969</v>
      </c>
      <c r="E19" s="12">
        <f>SUM(E16:E18)</f>
        <v>3.12</v>
      </c>
      <c r="F19" s="25">
        <f>SUM(F16:F18)</f>
        <v>455</v>
      </c>
      <c r="G19" s="12">
        <f t="shared" si="0"/>
        <v>752.7600000000001</v>
      </c>
      <c r="H19" s="25">
        <f t="shared" si="1"/>
        <v>353424</v>
      </c>
      <c r="I19" s="12">
        <f>SUM(I16:I18)</f>
        <v>7.9</v>
      </c>
      <c r="J19" s="25">
        <f>SUM(J16:J18)</f>
        <v>3790</v>
      </c>
      <c r="K19" s="12">
        <f>SUM(K16:K18)</f>
        <v>0</v>
      </c>
      <c r="L19" s="25">
        <f>SUM(L16:L18)</f>
        <v>0</v>
      </c>
      <c r="M19" s="12">
        <f t="shared" si="2"/>
        <v>7.9</v>
      </c>
      <c r="N19" s="25">
        <f t="shared" si="3"/>
        <v>3790</v>
      </c>
      <c r="O19" s="12">
        <f t="shared" si="4"/>
        <v>757.54000000000008</v>
      </c>
      <c r="P19" s="25">
        <f t="shared" si="5"/>
        <v>356759</v>
      </c>
      <c r="Q19" s="12">
        <f t="shared" si="6"/>
        <v>3.12</v>
      </c>
      <c r="R19" s="25">
        <f t="shared" si="7"/>
        <v>455</v>
      </c>
      <c r="S19" s="12">
        <f t="shared" si="8"/>
        <v>760.66000000000008</v>
      </c>
      <c r="T19" s="25">
        <f t="shared" si="9"/>
        <v>357214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376.95</v>
      </c>
      <c r="D20" s="25">
        <v>173994</v>
      </c>
      <c r="E20" s="12">
        <v>20.07</v>
      </c>
      <c r="F20" s="25">
        <v>2518</v>
      </c>
      <c r="G20" s="12">
        <f t="shared" si="0"/>
        <v>397.02</v>
      </c>
      <c r="H20" s="25">
        <f t="shared" si="1"/>
        <v>176512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376.95</v>
      </c>
      <c r="P20" s="25">
        <f t="shared" si="5"/>
        <v>173994</v>
      </c>
      <c r="Q20" s="12">
        <f t="shared" si="6"/>
        <v>20.07</v>
      </c>
      <c r="R20" s="25">
        <f t="shared" si="7"/>
        <v>2518</v>
      </c>
      <c r="S20" s="12">
        <f t="shared" si="8"/>
        <v>397.02</v>
      </c>
      <c r="T20" s="25">
        <f t="shared" si="9"/>
        <v>176512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0.15</v>
      </c>
      <c r="D21" s="25">
        <v>80</v>
      </c>
      <c r="E21" s="12">
        <v>0</v>
      </c>
      <c r="F21" s="25">
        <v>0</v>
      </c>
      <c r="G21" s="12">
        <f t="shared" si="0"/>
        <v>0.15</v>
      </c>
      <c r="H21" s="25">
        <f t="shared" si="1"/>
        <v>80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0.15</v>
      </c>
      <c r="P21" s="25">
        <f t="shared" si="5"/>
        <v>80</v>
      </c>
      <c r="Q21" s="12">
        <f t="shared" si="6"/>
        <v>0</v>
      </c>
      <c r="R21" s="25">
        <f t="shared" si="7"/>
        <v>0</v>
      </c>
      <c r="S21" s="12">
        <f t="shared" si="8"/>
        <v>0.15</v>
      </c>
      <c r="T21" s="25">
        <f t="shared" si="9"/>
        <v>80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377.09999999999997</v>
      </c>
      <c r="D22" s="25">
        <f>SUM(D20:D21)</f>
        <v>174074</v>
      </c>
      <c r="E22" s="12">
        <f>SUM(E20:E21)</f>
        <v>20.07</v>
      </c>
      <c r="F22" s="25">
        <f>SUM(F20:F21)</f>
        <v>2518</v>
      </c>
      <c r="G22" s="12">
        <f t="shared" si="0"/>
        <v>397.16999999999996</v>
      </c>
      <c r="H22" s="25">
        <f t="shared" si="1"/>
        <v>176592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377.09999999999997</v>
      </c>
      <c r="P22" s="25">
        <f t="shared" si="5"/>
        <v>174074</v>
      </c>
      <c r="Q22" s="12">
        <f t="shared" si="6"/>
        <v>20.07</v>
      </c>
      <c r="R22" s="25">
        <f t="shared" si="7"/>
        <v>2518</v>
      </c>
      <c r="S22" s="12">
        <f t="shared" si="8"/>
        <v>397.16999999999996</v>
      </c>
      <c r="T22" s="25">
        <f t="shared" si="9"/>
        <v>176592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41.35</v>
      </c>
      <c r="D23" s="25">
        <v>16124</v>
      </c>
      <c r="E23" s="12">
        <v>0</v>
      </c>
      <c r="F23" s="25">
        <v>0</v>
      </c>
      <c r="G23" s="12">
        <f t="shared" si="0"/>
        <v>41.35</v>
      </c>
      <c r="H23" s="25">
        <f t="shared" si="1"/>
        <v>16124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41.35</v>
      </c>
      <c r="P23" s="25">
        <f t="shared" si="5"/>
        <v>16124</v>
      </c>
      <c r="Q23" s="12">
        <f t="shared" si="6"/>
        <v>0</v>
      </c>
      <c r="R23" s="25">
        <f t="shared" si="7"/>
        <v>0</v>
      </c>
      <c r="S23" s="12">
        <f t="shared" si="8"/>
        <v>41.35</v>
      </c>
      <c r="T23" s="25">
        <f t="shared" si="9"/>
        <v>16124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2546.9899999999998</v>
      </c>
      <c r="D24" s="25">
        <v>1128495</v>
      </c>
      <c r="E24" s="12">
        <v>19.91</v>
      </c>
      <c r="F24" s="25">
        <v>3296</v>
      </c>
      <c r="G24" s="12">
        <f t="shared" si="0"/>
        <v>2566.8999999999996</v>
      </c>
      <c r="H24" s="25">
        <f t="shared" si="1"/>
        <v>1131791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2546.9899999999998</v>
      </c>
      <c r="P24" s="25">
        <f t="shared" si="5"/>
        <v>1128495</v>
      </c>
      <c r="Q24" s="12">
        <f t="shared" si="6"/>
        <v>19.91</v>
      </c>
      <c r="R24" s="25">
        <f t="shared" si="7"/>
        <v>3296</v>
      </c>
      <c r="S24" s="12">
        <f t="shared" si="8"/>
        <v>2566.8999999999996</v>
      </c>
      <c r="T24" s="25">
        <f t="shared" si="9"/>
        <v>1131791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297.04000000000002</v>
      </c>
      <c r="D25" s="25">
        <v>100396</v>
      </c>
      <c r="E25" s="12">
        <v>2.81</v>
      </c>
      <c r="F25" s="25">
        <v>155</v>
      </c>
      <c r="G25" s="12">
        <f t="shared" si="0"/>
        <v>299.85000000000002</v>
      </c>
      <c r="H25" s="25">
        <f t="shared" si="1"/>
        <v>100551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297.04000000000002</v>
      </c>
      <c r="P25" s="25">
        <f t="shared" si="5"/>
        <v>100396</v>
      </c>
      <c r="Q25" s="12">
        <f t="shared" si="6"/>
        <v>2.81</v>
      </c>
      <c r="R25" s="25">
        <f t="shared" si="7"/>
        <v>155</v>
      </c>
      <c r="S25" s="12">
        <f t="shared" si="8"/>
        <v>299.85000000000002</v>
      </c>
      <c r="T25" s="25">
        <f t="shared" si="9"/>
        <v>100551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766.68</v>
      </c>
      <c r="D26" s="25">
        <v>364625</v>
      </c>
      <c r="E26" s="12">
        <v>2.1</v>
      </c>
      <c r="F26" s="25">
        <v>180</v>
      </c>
      <c r="G26" s="12">
        <f t="shared" si="0"/>
        <v>768.78</v>
      </c>
      <c r="H26" s="25">
        <f t="shared" si="1"/>
        <v>364805</v>
      </c>
      <c r="I26" s="12">
        <v>9.44</v>
      </c>
      <c r="J26" s="25">
        <v>4694</v>
      </c>
      <c r="K26" s="12">
        <v>0.17</v>
      </c>
      <c r="L26" s="25">
        <v>24</v>
      </c>
      <c r="M26" s="12">
        <f t="shared" si="2"/>
        <v>9.61</v>
      </c>
      <c r="N26" s="25">
        <f t="shared" si="3"/>
        <v>4718</v>
      </c>
      <c r="O26" s="12">
        <f t="shared" si="4"/>
        <v>776.12</v>
      </c>
      <c r="P26" s="25">
        <f t="shared" si="5"/>
        <v>369319</v>
      </c>
      <c r="Q26" s="12">
        <f t="shared" si="6"/>
        <v>2.27</v>
      </c>
      <c r="R26" s="25">
        <f t="shared" si="7"/>
        <v>204</v>
      </c>
      <c r="S26" s="12">
        <f t="shared" si="8"/>
        <v>778.39</v>
      </c>
      <c r="T26" s="25">
        <f t="shared" si="9"/>
        <v>369523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26716.17</v>
      </c>
      <c r="D27" s="26">
        <f t="shared" si="10"/>
        <v>11741391</v>
      </c>
      <c r="E27" s="19">
        <f t="shared" si="10"/>
        <v>389.35</v>
      </c>
      <c r="F27" s="26">
        <f t="shared" si="10"/>
        <v>46941</v>
      </c>
      <c r="G27" s="19">
        <f t="shared" si="10"/>
        <v>27105.51999999999</v>
      </c>
      <c r="H27" s="26">
        <f t="shared" si="10"/>
        <v>11788332</v>
      </c>
      <c r="I27" s="19">
        <f t="shared" si="10"/>
        <v>175.35</v>
      </c>
      <c r="J27" s="26">
        <f t="shared" si="10"/>
        <v>82273</v>
      </c>
      <c r="K27" s="19">
        <f t="shared" si="10"/>
        <v>3.5599999999999996</v>
      </c>
      <c r="L27" s="26">
        <f t="shared" si="10"/>
        <v>420</v>
      </c>
      <c r="M27" s="19">
        <f t="shared" si="10"/>
        <v>178.90999999999997</v>
      </c>
      <c r="N27" s="26">
        <f t="shared" si="10"/>
        <v>82693</v>
      </c>
      <c r="O27" s="19">
        <f t="shared" si="10"/>
        <v>26891.519999999993</v>
      </c>
      <c r="P27" s="26">
        <f t="shared" si="10"/>
        <v>11823664</v>
      </c>
      <c r="Q27" s="19">
        <f t="shared" si="10"/>
        <v>392.90999999999997</v>
      </c>
      <c r="R27" s="26">
        <f t="shared" si="10"/>
        <v>47361</v>
      </c>
      <c r="S27" s="19">
        <f t="shared" si="10"/>
        <v>27284.429999999993</v>
      </c>
      <c r="T27" s="26">
        <f t="shared" si="10"/>
        <v>11871025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412.59</v>
      </c>
      <c r="F33" s="29">
        <v>64925</v>
      </c>
      <c r="G33" s="12">
        <f t="shared" ref="G33:G51" si="11">SUM(C33,E33)</f>
        <v>412.59</v>
      </c>
      <c r="H33" s="25">
        <f t="shared" ref="H33:H51" si="12">SUM(D33,F33)</f>
        <v>64925</v>
      </c>
      <c r="I33" s="12">
        <v>0</v>
      </c>
      <c r="J33" s="29">
        <v>0</v>
      </c>
      <c r="K33" s="12">
        <v>15.68</v>
      </c>
      <c r="L33" s="29">
        <v>845</v>
      </c>
      <c r="M33" s="12">
        <f t="shared" ref="M33:M51" si="13">SUM(I33,K33)</f>
        <v>15.68</v>
      </c>
      <c r="N33" s="25">
        <f t="shared" ref="N33:N51" si="14">SUM(J33,L33)</f>
        <v>845</v>
      </c>
      <c r="O33" s="12">
        <v>3.24</v>
      </c>
      <c r="P33" s="29">
        <v>636</v>
      </c>
      <c r="Q33" s="12">
        <v>8220.19</v>
      </c>
      <c r="R33" s="29">
        <v>1401167</v>
      </c>
      <c r="S33" s="12">
        <f t="shared" ref="S33:S51" si="15">SUM(O33,Q33)</f>
        <v>8223.43</v>
      </c>
      <c r="T33" s="25">
        <f t="shared" ref="T33:T51" si="16">SUM(P33,R33)</f>
        <v>1401803</v>
      </c>
      <c r="U33" s="14">
        <f t="shared" ref="U33:U51" si="17">SUM(C33,I33,O33)</f>
        <v>3.24</v>
      </c>
      <c r="V33" s="25">
        <f t="shared" ref="V33:V51" si="18">SUM(D33,J33,P33)</f>
        <v>636</v>
      </c>
      <c r="W33" s="14">
        <f t="shared" ref="W33:W51" si="19">SUM(E33,K33,Q33)</f>
        <v>8648.4600000000009</v>
      </c>
      <c r="X33" s="25">
        <f t="shared" ref="X33:X51" si="20">SUM(F33,L33,R33)</f>
        <v>1466937</v>
      </c>
      <c r="Y33" s="12">
        <f t="shared" ref="Y33:Y51" si="21">SUM(U33,W33)</f>
        <v>8651.7000000000007</v>
      </c>
      <c r="Z33" s="25">
        <f t="shared" ref="Z33:Z51" si="22">SUM(V33,X33)</f>
        <v>1467573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38.26</v>
      </c>
      <c r="F34" s="29">
        <v>6410</v>
      </c>
      <c r="G34" s="12">
        <f t="shared" si="11"/>
        <v>38.26</v>
      </c>
      <c r="H34" s="25">
        <f t="shared" si="12"/>
        <v>6410</v>
      </c>
      <c r="I34" s="12">
        <v>0</v>
      </c>
      <c r="J34" s="29">
        <v>0</v>
      </c>
      <c r="K34" s="12">
        <v>0.83</v>
      </c>
      <c r="L34" s="29">
        <v>40</v>
      </c>
      <c r="M34" s="12">
        <f t="shared" si="13"/>
        <v>0.83</v>
      </c>
      <c r="N34" s="25">
        <f t="shared" si="14"/>
        <v>40</v>
      </c>
      <c r="O34" s="12">
        <v>0.11</v>
      </c>
      <c r="P34" s="29">
        <v>31</v>
      </c>
      <c r="Q34" s="12">
        <v>1154.9000000000001</v>
      </c>
      <c r="R34" s="29">
        <v>199220</v>
      </c>
      <c r="S34" s="12">
        <f t="shared" si="15"/>
        <v>1155.01</v>
      </c>
      <c r="T34" s="25">
        <f t="shared" si="16"/>
        <v>199251</v>
      </c>
      <c r="U34" s="14">
        <f t="shared" si="17"/>
        <v>0.11</v>
      </c>
      <c r="V34" s="25">
        <f t="shared" si="18"/>
        <v>31</v>
      </c>
      <c r="W34" s="14">
        <f t="shared" si="19"/>
        <v>1193.99</v>
      </c>
      <c r="X34" s="25">
        <f t="shared" si="20"/>
        <v>205670</v>
      </c>
      <c r="Y34" s="12">
        <f t="shared" si="21"/>
        <v>1194.0999999999999</v>
      </c>
      <c r="Z34" s="25">
        <f t="shared" si="22"/>
        <v>205701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39.409999999999997</v>
      </c>
      <c r="F35" s="29">
        <v>6433</v>
      </c>
      <c r="G35" s="12">
        <f t="shared" si="11"/>
        <v>39.409999999999997</v>
      </c>
      <c r="H35" s="25">
        <f t="shared" si="12"/>
        <v>6433</v>
      </c>
      <c r="I35" s="12">
        <v>0</v>
      </c>
      <c r="J35" s="29">
        <v>0</v>
      </c>
      <c r="K35" s="12">
        <v>1.06</v>
      </c>
      <c r="L35" s="29">
        <v>50</v>
      </c>
      <c r="M35" s="12">
        <f t="shared" si="13"/>
        <v>1.06</v>
      </c>
      <c r="N35" s="25">
        <f t="shared" si="14"/>
        <v>50</v>
      </c>
      <c r="O35" s="12">
        <v>1.95</v>
      </c>
      <c r="P35" s="29">
        <v>527</v>
      </c>
      <c r="Q35" s="12">
        <v>700.65</v>
      </c>
      <c r="R35" s="29">
        <v>113371</v>
      </c>
      <c r="S35" s="12">
        <f t="shared" si="15"/>
        <v>702.6</v>
      </c>
      <c r="T35" s="25">
        <f t="shared" si="16"/>
        <v>113898</v>
      </c>
      <c r="U35" s="14">
        <f t="shared" si="17"/>
        <v>1.95</v>
      </c>
      <c r="V35" s="25">
        <f t="shared" si="18"/>
        <v>527</v>
      </c>
      <c r="W35" s="14">
        <f t="shared" si="19"/>
        <v>741.12</v>
      </c>
      <c r="X35" s="25">
        <f t="shared" si="20"/>
        <v>119854</v>
      </c>
      <c r="Y35" s="12">
        <f t="shared" si="21"/>
        <v>743.07</v>
      </c>
      <c r="Z35" s="25">
        <f t="shared" si="22"/>
        <v>120381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1.22</v>
      </c>
      <c r="R36" s="29">
        <v>208</v>
      </c>
      <c r="S36" s="12">
        <f t="shared" si="15"/>
        <v>1.22</v>
      </c>
      <c r="T36" s="25">
        <f t="shared" si="16"/>
        <v>208</v>
      </c>
      <c r="U36" s="14">
        <f t="shared" si="17"/>
        <v>0</v>
      </c>
      <c r="V36" s="25">
        <f t="shared" si="18"/>
        <v>0</v>
      </c>
      <c r="W36" s="14">
        <f t="shared" si="19"/>
        <v>1.22</v>
      </c>
      <c r="X36" s="25">
        <f t="shared" si="20"/>
        <v>208</v>
      </c>
      <c r="Y36" s="12">
        <f t="shared" si="21"/>
        <v>1.22</v>
      </c>
      <c r="Z36" s="25">
        <f t="shared" si="22"/>
        <v>208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0.17</v>
      </c>
      <c r="F37" s="29">
        <v>29</v>
      </c>
      <c r="G37" s="12">
        <f t="shared" si="11"/>
        <v>0.17</v>
      </c>
      <c r="H37" s="25">
        <f t="shared" si="12"/>
        <v>29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15.19</v>
      </c>
      <c r="R37" s="29">
        <v>2660</v>
      </c>
      <c r="S37" s="12">
        <f t="shared" si="15"/>
        <v>15.19</v>
      </c>
      <c r="T37" s="25">
        <f t="shared" si="16"/>
        <v>2660</v>
      </c>
      <c r="U37" s="14">
        <f t="shared" si="17"/>
        <v>0</v>
      </c>
      <c r="V37" s="25">
        <f t="shared" si="18"/>
        <v>0</v>
      </c>
      <c r="W37" s="14">
        <f t="shared" si="19"/>
        <v>15.36</v>
      </c>
      <c r="X37" s="25">
        <f t="shared" si="20"/>
        <v>2689</v>
      </c>
      <c r="Y37" s="12">
        <f t="shared" si="21"/>
        <v>15.36</v>
      </c>
      <c r="Z37" s="25">
        <f t="shared" si="22"/>
        <v>2689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0.14000000000000001</v>
      </c>
      <c r="R38" s="29">
        <v>24</v>
      </c>
      <c r="S38" s="12">
        <f t="shared" si="15"/>
        <v>0.14000000000000001</v>
      </c>
      <c r="T38" s="25">
        <f t="shared" si="16"/>
        <v>24</v>
      </c>
      <c r="U38" s="14">
        <f t="shared" si="17"/>
        <v>0</v>
      </c>
      <c r="V38" s="25">
        <f t="shared" si="18"/>
        <v>0</v>
      </c>
      <c r="W38" s="14">
        <f t="shared" si="19"/>
        <v>0.14000000000000001</v>
      </c>
      <c r="X38" s="25">
        <f t="shared" si="20"/>
        <v>24</v>
      </c>
      <c r="Y38" s="12">
        <f t="shared" si="21"/>
        <v>0.14000000000000001</v>
      </c>
      <c r="Z38" s="25">
        <f t="shared" si="22"/>
        <v>24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4.2300000000000004</v>
      </c>
      <c r="F39" s="29">
        <v>721</v>
      </c>
      <c r="G39" s="12">
        <f t="shared" si="11"/>
        <v>4.2300000000000004</v>
      </c>
      <c r="H39" s="25">
        <f t="shared" si="12"/>
        <v>721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230.1</v>
      </c>
      <c r="R39" s="29">
        <v>39437</v>
      </c>
      <c r="S39" s="12">
        <f t="shared" si="15"/>
        <v>230.1</v>
      </c>
      <c r="T39" s="25">
        <f t="shared" si="16"/>
        <v>39437</v>
      </c>
      <c r="U39" s="14">
        <f t="shared" si="17"/>
        <v>0</v>
      </c>
      <c r="V39" s="25">
        <f t="shared" si="18"/>
        <v>0</v>
      </c>
      <c r="W39" s="14">
        <f t="shared" si="19"/>
        <v>234.32999999999998</v>
      </c>
      <c r="X39" s="25">
        <f t="shared" si="20"/>
        <v>40158</v>
      </c>
      <c r="Y39" s="12">
        <f t="shared" si="21"/>
        <v>234.32999999999998</v>
      </c>
      <c r="Z39" s="25">
        <f t="shared" si="22"/>
        <v>40158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494.66</v>
      </c>
      <c r="F40" s="25">
        <f>SUM(F33:F39)</f>
        <v>78518</v>
      </c>
      <c r="G40" s="12">
        <f t="shared" si="11"/>
        <v>494.66</v>
      </c>
      <c r="H40" s="25">
        <f t="shared" si="12"/>
        <v>78518</v>
      </c>
      <c r="I40" s="12">
        <f>SUM(I33:I39)</f>
        <v>0</v>
      </c>
      <c r="J40" s="25">
        <f>SUM(J33:J39)</f>
        <v>0</v>
      </c>
      <c r="K40" s="12">
        <f>SUM(K33:K39)</f>
        <v>17.569999999999997</v>
      </c>
      <c r="L40" s="25">
        <f>SUM(L33:L39)</f>
        <v>935</v>
      </c>
      <c r="M40" s="12">
        <f t="shared" si="13"/>
        <v>17.569999999999997</v>
      </c>
      <c r="N40" s="25">
        <f t="shared" si="14"/>
        <v>935</v>
      </c>
      <c r="O40" s="12">
        <f>SUM(O33:O39)</f>
        <v>5.3</v>
      </c>
      <c r="P40" s="25">
        <f>SUM(P33:P39)</f>
        <v>1194</v>
      </c>
      <c r="Q40" s="12">
        <f>SUM(Q33:Q39)</f>
        <v>10322.39</v>
      </c>
      <c r="R40" s="25">
        <f>SUM(R33:R39)</f>
        <v>1756087</v>
      </c>
      <c r="S40" s="12">
        <f t="shared" si="15"/>
        <v>10327.689999999999</v>
      </c>
      <c r="T40" s="25">
        <f t="shared" si="16"/>
        <v>1757281</v>
      </c>
      <c r="U40" s="14">
        <f t="shared" si="17"/>
        <v>5.3</v>
      </c>
      <c r="V40" s="25">
        <f t="shared" si="18"/>
        <v>1194</v>
      </c>
      <c r="W40" s="14">
        <f t="shared" si="19"/>
        <v>10834.619999999999</v>
      </c>
      <c r="X40" s="25">
        <f t="shared" si="20"/>
        <v>1835540</v>
      </c>
      <c r="Y40" s="12">
        <f t="shared" si="21"/>
        <v>10839.919999999998</v>
      </c>
      <c r="Z40" s="25">
        <f t="shared" si="22"/>
        <v>1836734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1.55</v>
      </c>
      <c r="F41" s="25">
        <v>248</v>
      </c>
      <c r="G41" s="12">
        <f t="shared" si="11"/>
        <v>1.55</v>
      </c>
      <c r="H41" s="25">
        <f t="shared" si="12"/>
        <v>248</v>
      </c>
      <c r="I41" s="12">
        <v>0</v>
      </c>
      <c r="J41" s="25">
        <v>0</v>
      </c>
      <c r="K41" s="12">
        <v>0.01</v>
      </c>
      <c r="L41" s="25">
        <v>0</v>
      </c>
      <c r="M41" s="12">
        <f t="shared" si="13"/>
        <v>0.01</v>
      </c>
      <c r="N41" s="25">
        <f t="shared" si="14"/>
        <v>0</v>
      </c>
      <c r="O41" s="12">
        <v>0</v>
      </c>
      <c r="P41" s="25">
        <v>0</v>
      </c>
      <c r="Q41" s="12">
        <v>100.01</v>
      </c>
      <c r="R41" s="25">
        <v>16464</v>
      </c>
      <c r="S41" s="12">
        <f t="shared" si="15"/>
        <v>100.01</v>
      </c>
      <c r="T41" s="25">
        <f t="shared" si="16"/>
        <v>16464</v>
      </c>
      <c r="U41" s="14">
        <f t="shared" si="17"/>
        <v>0</v>
      </c>
      <c r="V41" s="25">
        <f t="shared" si="18"/>
        <v>0</v>
      </c>
      <c r="W41" s="14">
        <f t="shared" si="19"/>
        <v>101.57000000000001</v>
      </c>
      <c r="X41" s="25">
        <f t="shared" si="20"/>
        <v>16712</v>
      </c>
      <c r="Y41" s="12">
        <f t="shared" si="21"/>
        <v>101.57000000000001</v>
      </c>
      <c r="Z41" s="25">
        <f t="shared" si="22"/>
        <v>16712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7.68</v>
      </c>
      <c r="R42" s="25">
        <v>1363</v>
      </c>
      <c r="S42" s="12">
        <f t="shared" si="15"/>
        <v>7.68</v>
      </c>
      <c r="T42" s="25">
        <f t="shared" si="16"/>
        <v>1363</v>
      </c>
      <c r="U42" s="14">
        <f t="shared" si="17"/>
        <v>0</v>
      </c>
      <c r="V42" s="25">
        <f t="shared" si="18"/>
        <v>0</v>
      </c>
      <c r="W42" s="14">
        <f t="shared" si="19"/>
        <v>7.68</v>
      </c>
      <c r="X42" s="25">
        <f t="shared" si="20"/>
        <v>1363</v>
      </c>
      <c r="Y42" s="12">
        <f t="shared" si="21"/>
        <v>7.68</v>
      </c>
      <c r="Z42" s="25">
        <f t="shared" si="22"/>
        <v>1363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27.2</v>
      </c>
      <c r="R43" s="25">
        <v>5039</v>
      </c>
      <c r="S43" s="12">
        <f t="shared" si="15"/>
        <v>27.2</v>
      </c>
      <c r="T43" s="25">
        <f t="shared" si="16"/>
        <v>5039</v>
      </c>
      <c r="U43" s="14">
        <f t="shared" si="17"/>
        <v>0</v>
      </c>
      <c r="V43" s="25">
        <f t="shared" si="18"/>
        <v>0</v>
      </c>
      <c r="W43" s="14">
        <f t="shared" si="19"/>
        <v>27.2</v>
      </c>
      <c r="X43" s="25">
        <f t="shared" si="20"/>
        <v>5039</v>
      </c>
      <c r="Y43" s="12">
        <f t="shared" si="21"/>
        <v>27.2</v>
      </c>
      <c r="Z43" s="25">
        <f t="shared" si="22"/>
        <v>5039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1.55</v>
      </c>
      <c r="F44" s="25">
        <f>SUM(F41:F43)</f>
        <v>248</v>
      </c>
      <c r="G44" s="12">
        <f t="shared" si="11"/>
        <v>1.55</v>
      </c>
      <c r="H44" s="25">
        <f t="shared" si="12"/>
        <v>248</v>
      </c>
      <c r="I44" s="12">
        <f>SUM(I41:I43)</f>
        <v>0</v>
      </c>
      <c r="J44" s="25">
        <f>SUM(J41:J43)</f>
        <v>0</v>
      </c>
      <c r="K44" s="12">
        <f>SUM(K41:K43)</f>
        <v>0.01</v>
      </c>
      <c r="L44" s="25">
        <f>SUM(L41:L43)</f>
        <v>0</v>
      </c>
      <c r="M44" s="12">
        <f t="shared" si="13"/>
        <v>0.01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134.88999999999999</v>
      </c>
      <c r="R44" s="25">
        <f>SUM(R41:R43)</f>
        <v>22866</v>
      </c>
      <c r="S44" s="12">
        <f t="shared" si="15"/>
        <v>134.88999999999999</v>
      </c>
      <c r="T44" s="25">
        <f t="shared" si="16"/>
        <v>22866</v>
      </c>
      <c r="U44" s="14">
        <f t="shared" si="17"/>
        <v>0</v>
      </c>
      <c r="V44" s="25">
        <f t="shared" si="18"/>
        <v>0</v>
      </c>
      <c r="W44" s="14">
        <f t="shared" si="19"/>
        <v>136.44999999999999</v>
      </c>
      <c r="X44" s="25">
        <f t="shared" si="20"/>
        <v>23114</v>
      </c>
      <c r="Y44" s="12">
        <f t="shared" si="21"/>
        <v>136.44999999999999</v>
      </c>
      <c r="Z44" s="25">
        <f t="shared" si="22"/>
        <v>23114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8.01</v>
      </c>
      <c r="F45" s="25">
        <v>1232</v>
      </c>
      <c r="G45" s="12">
        <f t="shared" si="11"/>
        <v>8.01</v>
      </c>
      <c r="H45" s="25">
        <f t="shared" si="12"/>
        <v>1232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165.3</v>
      </c>
      <c r="R45" s="25">
        <v>29378</v>
      </c>
      <c r="S45" s="12">
        <f t="shared" si="15"/>
        <v>165.3</v>
      </c>
      <c r="T45" s="25">
        <f t="shared" si="16"/>
        <v>29378</v>
      </c>
      <c r="U45" s="14">
        <f t="shared" si="17"/>
        <v>0</v>
      </c>
      <c r="V45" s="25">
        <f t="shared" si="18"/>
        <v>0</v>
      </c>
      <c r="W45" s="14">
        <f t="shared" si="19"/>
        <v>173.31</v>
      </c>
      <c r="X45" s="25">
        <f t="shared" si="20"/>
        <v>30610</v>
      </c>
      <c r="Y45" s="12">
        <f t="shared" si="21"/>
        <v>173.31</v>
      </c>
      <c r="Z45" s="25">
        <f t="shared" si="22"/>
        <v>30610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0.13</v>
      </c>
      <c r="R46" s="25">
        <v>22</v>
      </c>
      <c r="S46" s="12">
        <f t="shared" si="15"/>
        <v>0.13</v>
      </c>
      <c r="T46" s="25">
        <f t="shared" si="16"/>
        <v>22</v>
      </c>
      <c r="U46" s="14">
        <f t="shared" si="17"/>
        <v>0</v>
      </c>
      <c r="V46" s="25">
        <f t="shared" si="18"/>
        <v>0</v>
      </c>
      <c r="W46" s="14">
        <f t="shared" si="19"/>
        <v>0.13</v>
      </c>
      <c r="X46" s="25">
        <f t="shared" si="20"/>
        <v>22</v>
      </c>
      <c r="Y46" s="12">
        <f t="shared" si="21"/>
        <v>0.13</v>
      </c>
      <c r="Z46" s="25">
        <f t="shared" si="22"/>
        <v>22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8.01</v>
      </c>
      <c r="F47" s="25">
        <f>SUM(F45:F46)</f>
        <v>1232</v>
      </c>
      <c r="G47" s="12">
        <f t="shared" si="11"/>
        <v>8.01</v>
      </c>
      <c r="H47" s="25">
        <f t="shared" si="12"/>
        <v>1232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165.43</v>
      </c>
      <c r="R47" s="25">
        <f>SUM(R45:R46)</f>
        <v>29400</v>
      </c>
      <c r="S47" s="12">
        <f t="shared" si="15"/>
        <v>165.43</v>
      </c>
      <c r="T47" s="25">
        <f t="shared" si="16"/>
        <v>29400</v>
      </c>
      <c r="U47" s="14">
        <f t="shared" si="17"/>
        <v>0</v>
      </c>
      <c r="V47" s="25">
        <f t="shared" si="18"/>
        <v>0</v>
      </c>
      <c r="W47" s="14">
        <f t="shared" si="19"/>
        <v>173.44</v>
      </c>
      <c r="X47" s="25">
        <f t="shared" si="20"/>
        <v>30632</v>
      </c>
      <c r="Y47" s="12">
        <f t="shared" si="21"/>
        <v>173.44</v>
      </c>
      <c r="Z47" s="25">
        <f t="shared" si="22"/>
        <v>30632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0.18</v>
      </c>
      <c r="F48" s="29">
        <v>31</v>
      </c>
      <c r="G48" s="12">
        <f t="shared" si="11"/>
        <v>0.18</v>
      </c>
      <c r="H48" s="25">
        <f t="shared" si="12"/>
        <v>31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29.42</v>
      </c>
      <c r="R48" s="29">
        <v>5076</v>
      </c>
      <c r="S48" s="12">
        <f t="shared" si="15"/>
        <v>29.42</v>
      </c>
      <c r="T48" s="25">
        <f t="shared" si="16"/>
        <v>5076</v>
      </c>
      <c r="U48" s="14">
        <f t="shared" si="17"/>
        <v>0</v>
      </c>
      <c r="V48" s="25">
        <f t="shared" si="18"/>
        <v>0</v>
      </c>
      <c r="W48" s="14">
        <f t="shared" si="19"/>
        <v>29.6</v>
      </c>
      <c r="X48" s="25">
        <f t="shared" si="20"/>
        <v>5107</v>
      </c>
      <c r="Y48" s="12">
        <f t="shared" si="21"/>
        <v>29.6</v>
      </c>
      <c r="Z48" s="25">
        <f t="shared" si="22"/>
        <v>5107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3.44</v>
      </c>
      <c r="F49" s="29">
        <v>515</v>
      </c>
      <c r="G49" s="12">
        <f t="shared" si="11"/>
        <v>3.44</v>
      </c>
      <c r="H49" s="25">
        <f t="shared" si="12"/>
        <v>515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265.85000000000002</v>
      </c>
      <c r="R49" s="29">
        <v>41728</v>
      </c>
      <c r="S49" s="12">
        <f t="shared" si="15"/>
        <v>265.85000000000002</v>
      </c>
      <c r="T49" s="25">
        <f t="shared" si="16"/>
        <v>41728</v>
      </c>
      <c r="U49" s="14">
        <f t="shared" si="17"/>
        <v>0</v>
      </c>
      <c r="V49" s="25">
        <f t="shared" si="18"/>
        <v>0</v>
      </c>
      <c r="W49" s="14">
        <f t="shared" si="19"/>
        <v>269.29000000000002</v>
      </c>
      <c r="X49" s="25">
        <f t="shared" si="20"/>
        <v>42243</v>
      </c>
      <c r="Y49" s="12">
        <f t="shared" si="21"/>
        <v>269.29000000000002</v>
      </c>
      <c r="Z49" s="25">
        <f t="shared" si="22"/>
        <v>42243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2.3199999999999998</v>
      </c>
      <c r="F50" s="29">
        <v>200</v>
      </c>
      <c r="G50" s="12">
        <f t="shared" si="11"/>
        <v>2.3199999999999998</v>
      </c>
      <c r="H50" s="25">
        <f t="shared" si="12"/>
        <v>200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14.1</v>
      </c>
      <c r="R50" s="29">
        <v>1640</v>
      </c>
      <c r="S50" s="12">
        <f t="shared" si="15"/>
        <v>14.1</v>
      </c>
      <c r="T50" s="25">
        <f t="shared" si="16"/>
        <v>1640</v>
      </c>
      <c r="U50" s="14">
        <f t="shared" si="17"/>
        <v>0</v>
      </c>
      <c r="V50" s="25">
        <f t="shared" si="18"/>
        <v>0</v>
      </c>
      <c r="W50" s="14">
        <f t="shared" si="19"/>
        <v>16.419999999999998</v>
      </c>
      <c r="X50" s="25">
        <f t="shared" si="20"/>
        <v>1840</v>
      </c>
      <c r="Y50" s="12">
        <f t="shared" si="21"/>
        <v>16.419999999999998</v>
      </c>
      <c r="Z50" s="25">
        <f t="shared" si="22"/>
        <v>1840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42.75</v>
      </c>
      <c r="F51" s="29">
        <v>7209</v>
      </c>
      <c r="G51" s="12">
        <f t="shared" si="11"/>
        <v>42.75</v>
      </c>
      <c r="H51" s="25">
        <f t="shared" si="12"/>
        <v>7209</v>
      </c>
      <c r="I51" s="12">
        <v>0</v>
      </c>
      <c r="J51" s="29">
        <v>0</v>
      </c>
      <c r="K51" s="12">
        <v>0.94</v>
      </c>
      <c r="L51" s="29">
        <v>34</v>
      </c>
      <c r="M51" s="12">
        <f t="shared" si="13"/>
        <v>0.94</v>
      </c>
      <c r="N51" s="25">
        <f t="shared" si="14"/>
        <v>34</v>
      </c>
      <c r="O51" s="12">
        <v>0</v>
      </c>
      <c r="P51" s="29">
        <v>0</v>
      </c>
      <c r="Q51" s="12">
        <v>715.13</v>
      </c>
      <c r="R51" s="29">
        <v>123428</v>
      </c>
      <c r="S51" s="12">
        <f t="shared" si="15"/>
        <v>715.13</v>
      </c>
      <c r="T51" s="25">
        <f t="shared" si="16"/>
        <v>123428</v>
      </c>
      <c r="U51" s="14">
        <f t="shared" si="17"/>
        <v>0</v>
      </c>
      <c r="V51" s="25">
        <f t="shared" si="18"/>
        <v>0</v>
      </c>
      <c r="W51" s="14">
        <f t="shared" si="19"/>
        <v>758.81999999999994</v>
      </c>
      <c r="X51" s="25">
        <f t="shared" si="20"/>
        <v>130671</v>
      </c>
      <c r="Y51" s="12">
        <f t="shared" si="21"/>
        <v>758.81999999999994</v>
      </c>
      <c r="Z51" s="25">
        <f t="shared" si="22"/>
        <v>130671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552.91000000000008</v>
      </c>
      <c r="F52" s="26">
        <f t="shared" si="23"/>
        <v>87953</v>
      </c>
      <c r="G52" s="19">
        <f t="shared" si="23"/>
        <v>552.91000000000008</v>
      </c>
      <c r="H52" s="26">
        <f t="shared" si="23"/>
        <v>87953</v>
      </c>
      <c r="I52" s="19">
        <f t="shared" si="23"/>
        <v>0</v>
      </c>
      <c r="J52" s="26">
        <f t="shared" si="23"/>
        <v>0</v>
      </c>
      <c r="K52" s="19">
        <f t="shared" si="23"/>
        <v>18.52</v>
      </c>
      <c r="L52" s="26">
        <f t="shared" si="23"/>
        <v>969</v>
      </c>
      <c r="M52" s="19">
        <f t="shared" si="23"/>
        <v>18.52</v>
      </c>
      <c r="N52" s="26">
        <f t="shared" si="23"/>
        <v>969</v>
      </c>
      <c r="O52" s="19">
        <f t="shared" si="23"/>
        <v>5.3</v>
      </c>
      <c r="P52" s="26">
        <f t="shared" si="23"/>
        <v>1194</v>
      </c>
      <c r="Q52" s="19">
        <f t="shared" ref="Q52:Z52" si="24">SUM(Q40,Q44,Q47,Q48:Q51)</f>
        <v>11647.21</v>
      </c>
      <c r="R52" s="26">
        <f t="shared" si="24"/>
        <v>1980225</v>
      </c>
      <c r="S52" s="19">
        <f t="shared" si="24"/>
        <v>11652.509999999998</v>
      </c>
      <c r="T52" s="26">
        <f t="shared" si="24"/>
        <v>1981419</v>
      </c>
      <c r="U52" s="19">
        <f t="shared" si="24"/>
        <v>5.3</v>
      </c>
      <c r="V52" s="26">
        <f t="shared" si="24"/>
        <v>1194</v>
      </c>
      <c r="W52" s="19">
        <f t="shared" si="24"/>
        <v>12218.640000000001</v>
      </c>
      <c r="X52" s="26">
        <f t="shared" si="24"/>
        <v>2069147</v>
      </c>
      <c r="Y52" s="19">
        <f t="shared" si="24"/>
        <v>12223.94</v>
      </c>
      <c r="Z52" s="26">
        <f t="shared" si="24"/>
        <v>2070341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18614.02</v>
      </c>
      <c r="D58" s="25">
        <f t="shared" ref="D58:D76" si="26">SUM(V33,P8)</f>
        <v>8186522</v>
      </c>
      <c r="E58" s="14">
        <f t="shared" ref="E58:E76" si="27">SUM(W33,Q8)</f>
        <v>8939.36</v>
      </c>
      <c r="F58" s="25">
        <f t="shared" ref="F58:F76" si="28">SUM(X33,R8)</f>
        <v>1501612</v>
      </c>
      <c r="G58" s="14">
        <f t="shared" ref="G58:G76" si="29">SUM(Y33,S8)</f>
        <v>27553.38</v>
      </c>
      <c r="H58" s="25">
        <f t="shared" ref="H58:H76" si="30">SUM(Z33,T8)</f>
        <v>9688134</v>
      </c>
      <c r="I58" s="15">
        <v>57.89</v>
      </c>
      <c r="J58" s="29">
        <v>84.95</v>
      </c>
      <c r="K58" s="17">
        <v>23.48</v>
      </c>
      <c r="L58" s="32">
        <v>272.11</v>
      </c>
      <c r="M58" s="18">
        <v>284011</v>
      </c>
      <c r="N58" s="25">
        <v>6.91</v>
      </c>
      <c r="O58" s="17">
        <f t="shared" ref="O58:O76" si="31">SUM(G58,I58,J58:L58,N58)</f>
        <v>27998.720000000001</v>
      </c>
    </row>
    <row r="59" spans="1:26" ht="14.15" customHeight="1">
      <c r="A59" s="42"/>
      <c r="B59" s="6" t="s">
        <v>27</v>
      </c>
      <c r="C59" s="14">
        <f t="shared" si="25"/>
        <v>1806.6</v>
      </c>
      <c r="D59" s="25">
        <f t="shared" si="26"/>
        <v>811952</v>
      </c>
      <c r="E59" s="14">
        <f t="shared" si="27"/>
        <v>1221.3399999999999</v>
      </c>
      <c r="F59" s="25">
        <f t="shared" si="28"/>
        <v>208856</v>
      </c>
      <c r="G59" s="14">
        <f t="shared" si="29"/>
        <v>3027.9399999999996</v>
      </c>
      <c r="H59" s="25">
        <f t="shared" si="30"/>
        <v>1020808</v>
      </c>
      <c r="I59" s="15">
        <v>7.45</v>
      </c>
      <c r="J59" s="29">
        <v>4.0599999999999996</v>
      </c>
      <c r="K59" s="17">
        <v>0.42</v>
      </c>
      <c r="L59" s="32">
        <v>17.100000000000001</v>
      </c>
      <c r="M59" s="18">
        <v>18718</v>
      </c>
      <c r="N59" s="25">
        <v>1.56</v>
      </c>
      <c r="O59" s="17">
        <f t="shared" si="31"/>
        <v>3058.5299999999993</v>
      </c>
    </row>
    <row r="60" spans="1:26" ht="14.15" customHeight="1">
      <c r="A60" s="42"/>
      <c r="B60" s="6" t="s">
        <v>28</v>
      </c>
      <c r="C60" s="14">
        <f t="shared" si="25"/>
        <v>1511.71</v>
      </c>
      <c r="D60" s="25">
        <f t="shared" si="26"/>
        <v>612988</v>
      </c>
      <c r="E60" s="14">
        <f t="shared" si="27"/>
        <v>765.34</v>
      </c>
      <c r="F60" s="25">
        <f t="shared" si="28"/>
        <v>122466</v>
      </c>
      <c r="G60" s="14">
        <f t="shared" si="29"/>
        <v>2277.0500000000002</v>
      </c>
      <c r="H60" s="25">
        <f t="shared" si="30"/>
        <v>735454</v>
      </c>
      <c r="I60" s="15">
        <v>1.64</v>
      </c>
      <c r="J60" s="29">
        <v>45.12</v>
      </c>
      <c r="K60" s="17">
        <v>4.5599999999999996</v>
      </c>
      <c r="L60" s="32">
        <v>1.03</v>
      </c>
      <c r="M60" s="18">
        <v>988</v>
      </c>
      <c r="N60" s="25">
        <v>0</v>
      </c>
      <c r="O60" s="17">
        <f t="shared" si="31"/>
        <v>2329.4</v>
      </c>
    </row>
    <row r="61" spans="1:26" ht="14.15" customHeight="1">
      <c r="A61" s="42"/>
      <c r="B61" s="6" t="s">
        <v>29</v>
      </c>
      <c r="C61" s="14">
        <f t="shared" si="25"/>
        <v>6.03</v>
      </c>
      <c r="D61" s="25">
        <f t="shared" si="26"/>
        <v>2001</v>
      </c>
      <c r="E61" s="14">
        <f t="shared" si="27"/>
        <v>1.22</v>
      </c>
      <c r="F61" s="25">
        <f t="shared" si="28"/>
        <v>208</v>
      </c>
      <c r="G61" s="14">
        <f t="shared" si="29"/>
        <v>7.25</v>
      </c>
      <c r="H61" s="25">
        <f t="shared" si="30"/>
        <v>2209</v>
      </c>
      <c r="I61" s="15">
        <v>0</v>
      </c>
      <c r="J61" s="29">
        <v>1.47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8.7200000000000006</v>
      </c>
    </row>
    <row r="62" spans="1:26" ht="14.15" customHeight="1">
      <c r="A62" s="42"/>
      <c r="B62" s="6" t="s">
        <v>30</v>
      </c>
      <c r="C62" s="14">
        <f t="shared" si="25"/>
        <v>9.4700000000000006</v>
      </c>
      <c r="D62" s="25">
        <f t="shared" si="26"/>
        <v>4434</v>
      </c>
      <c r="E62" s="14">
        <f t="shared" si="27"/>
        <v>15.36</v>
      </c>
      <c r="F62" s="25">
        <f t="shared" si="28"/>
        <v>2689</v>
      </c>
      <c r="G62" s="14">
        <f t="shared" si="29"/>
        <v>24.83</v>
      </c>
      <c r="H62" s="25">
        <f t="shared" si="30"/>
        <v>7123</v>
      </c>
      <c r="I62" s="15">
        <v>0</v>
      </c>
      <c r="J62" s="29">
        <v>0</v>
      </c>
      <c r="K62" s="17">
        <v>0</v>
      </c>
      <c r="L62" s="32">
        <v>0.06</v>
      </c>
      <c r="M62" s="18">
        <v>72</v>
      </c>
      <c r="N62" s="25">
        <v>0</v>
      </c>
      <c r="O62" s="17">
        <f t="shared" si="31"/>
        <v>24.889999999999997</v>
      </c>
    </row>
    <row r="63" spans="1:26" ht="14.15" customHeight="1">
      <c r="A63" s="42"/>
      <c r="B63" s="6" t="s">
        <v>31</v>
      </c>
      <c r="C63" s="14">
        <f t="shared" si="25"/>
        <v>21.63</v>
      </c>
      <c r="D63" s="25">
        <f t="shared" si="26"/>
        <v>5466</v>
      </c>
      <c r="E63" s="14">
        <f t="shared" si="27"/>
        <v>0.14000000000000001</v>
      </c>
      <c r="F63" s="25">
        <f t="shared" si="28"/>
        <v>24</v>
      </c>
      <c r="G63" s="14">
        <f t="shared" si="29"/>
        <v>21.77</v>
      </c>
      <c r="H63" s="25">
        <f t="shared" si="30"/>
        <v>5490</v>
      </c>
      <c r="I63" s="15">
        <v>0</v>
      </c>
      <c r="J63" s="29">
        <v>0</v>
      </c>
      <c r="K63" s="17">
        <v>0.02</v>
      </c>
      <c r="L63" s="32">
        <v>0</v>
      </c>
      <c r="M63" s="18">
        <v>0</v>
      </c>
      <c r="N63" s="25">
        <v>0</v>
      </c>
      <c r="O63" s="17">
        <f t="shared" si="31"/>
        <v>21.79</v>
      </c>
    </row>
    <row r="64" spans="1:26" ht="14.15" customHeight="1">
      <c r="A64" s="42"/>
      <c r="B64" s="6" t="s">
        <v>32</v>
      </c>
      <c r="C64" s="14">
        <f t="shared" si="25"/>
        <v>131.22</v>
      </c>
      <c r="D64" s="25">
        <f t="shared" si="26"/>
        <v>56328</v>
      </c>
      <c r="E64" s="14">
        <f t="shared" si="27"/>
        <v>236.58999999999997</v>
      </c>
      <c r="F64" s="25">
        <f t="shared" si="28"/>
        <v>40418</v>
      </c>
      <c r="G64" s="14">
        <f t="shared" si="29"/>
        <v>367.80999999999995</v>
      </c>
      <c r="H64" s="25">
        <f t="shared" si="30"/>
        <v>96746</v>
      </c>
      <c r="I64" s="15">
        <v>0</v>
      </c>
      <c r="J64" s="29">
        <v>0.38</v>
      </c>
      <c r="K64" s="17">
        <v>0</v>
      </c>
      <c r="L64" s="32">
        <v>2.2400000000000002</v>
      </c>
      <c r="M64" s="18">
        <v>1136</v>
      </c>
      <c r="N64" s="36">
        <v>0</v>
      </c>
      <c r="O64" s="16">
        <f t="shared" si="31"/>
        <v>370.42999999999995</v>
      </c>
    </row>
    <row r="65" spans="1:15" ht="14.15" customHeight="1">
      <c r="A65" s="42"/>
      <c r="B65" s="6" t="s">
        <v>33</v>
      </c>
      <c r="C65" s="14">
        <f t="shared" si="25"/>
        <v>22100.679999999997</v>
      </c>
      <c r="D65" s="25">
        <f t="shared" si="26"/>
        <v>9679691</v>
      </c>
      <c r="E65" s="14">
        <f t="shared" si="27"/>
        <v>11179.349999999999</v>
      </c>
      <c r="F65" s="25">
        <f t="shared" si="28"/>
        <v>1876273</v>
      </c>
      <c r="G65" s="14">
        <f t="shared" si="29"/>
        <v>33280.03</v>
      </c>
      <c r="H65" s="25">
        <f t="shared" si="30"/>
        <v>11555964</v>
      </c>
      <c r="I65" s="12">
        <f t="shared" ref="I65:N65" si="32">SUM(I58:I64)</f>
        <v>66.98</v>
      </c>
      <c r="J65" s="32">
        <f t="shared" si="32"/>
        <v>135.97999999999999</v>
      </c>
      <c r="K65" s="12">
        <f t="shared" si="32"/>
        <v>28.48</v>
      </c>
      <c r="L65" s="32">
        <f t="shared" si="32"/>
        <v>292.54000000000002</v>
      </c>
      <c r="M65" s="18">
        <f t="shared" si="32"/>
        <v>304925</v>
      </c>
      <c r="N65" s="36">
        <f t="shared" si="32"/>
        <v>8.4700000000000006</v>
      </c>
      <c r="O65" s="16">
        <f t="shared" si="31"/>
        <v>33812.48000000001</v>
      </c>
    </row>
    <row r="66" spans="1:15" ht="14.15" customHeight="1">
      <c r="A66" s="42" t="s">
        <v>34</v>
      </c>
      <c r="B66" s="6" t="s">
        <v>35</v>
      </c>
      <c r="C66" s="14">
        <f t="shared" si="25"/>
        <v>617.73</v>
      </c>
      <c r="D66" s="25">
        <f t="shared" si="26"/>
        <v>287244</v>
      </c>
      <c r="E66" s="14">
        <f t="shared" si="27"/>
        <v>104.69000000000001</v>
      </c>
      <c r="F66" s="25">
        <f t="shared" si="28"/>
        <v>17167</v>
      </c>
      <c r="G66" s="14">
        <f t="shared" si="29"/>
        <v>722.42000000000007</v>
      </c>
      <c r="H66" s="25">
        <f t="shared" si="30"/>
        <v>304411</v>
      </c>
      <c r="I66" s="12">
        <v>0</v>
      </c>
      <c r="J66" s="32">
        <v>1.71</v>
      </c>
      <c r="K66" s="12">
        <v>15.68</v>
      </c>
      <c r="L66" s="32">
        <v>7.0000000000000007E-2</v>
      </c>
      <c r="M66" s="18">
        <v>84</v>
      </c>
      <c r="N66" s="36">
        <v>0</v>
      </c>
      <c r="O66" s="16">
        <f t="shared" si="31"/>
        <v>739.88000000000011</v>
      </c>
    </row>
    <row r="67" spans="1:15" ht="14.15" customHeight="1">
      <c r="A67" s="42"/>
      <c r="B67" s="6" t="s">
        <v>36</v>
      </c>
      <c r="C67" s="14">
        <f t="shared" si="25"/>
        <v>134.22</v>
      </c>
      <c r="D67" s="25">
        <f t="shared" si="26"/>
        <v>66652</v>
      </c>
      <c r="E67" s="14">
        <f t="shared" si="27"/>
        <v>7.68</v>
      </c>
      <c r="F67" s="25">
        <f t="shared" si="28"/>
        <v>1363</v>
      </c>
      <c r="G67" s="14">
        <f t="shared" si="29"/>
        <v>141.9</v>
      </c>
      <c r="H67" s="25">
        <f t="shared" si="30"/>
        <v>68015</v>
      </c>
      <c r="I67" s="12">
        <v>0</v>
      </c>
      <c r="J67" s="32">
        <v>0</v>
      </c>
      <c r="K67" s="12">
        <v>7.31</v>
      </c>
      <c r="L67" s="32">
        <v>0</v>
      </c>
      <c r="M67" s="18">
        <v>0</v>
      </c>
      <c r="N67" s="36">
        <v>0</v>
      </c>
      <c r="O67" s="16">
        <f t="shared" si="31"/>
        <v>149.21</v>
      </c>
    </row>
    <row r="68" spans="1:15" ht="14.15" customHeight="1">
      <c r="A68" s="42"/>
      <c r="B68" s="6" t="s">
        <v>37</v>
      </c>
      <c r="C68" s="14">
        <f t="shared" si="25"/>
        <v>5.59</v>
      </c>
      <c r="D68" s="25">
        <f t="shared" si="26"/>
        <v>2863</v>
      </c>
      <c r="E68" s="14">
        <f t="shared" si="27"/>
        <v>27.2</v>
      </c>
      <c r="F68" s="25">
        <f t="shared" si="28"/>
        <v>5039</v>
      </c>
      <c r="G68" s="14">
        <f t="shared" si="29"/>
        <v>32.79</v>
      </c>
      <c r="H68" s="25">
        <f t="shared" si="30"/>
        <v>7902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32.79</v>
      </c>
    </row>
    <row r="69" spans="1:15" ht="14.15" customHeight="1">
      <c r="A69" s="42"/>
      <c r="B69" s="6" t="s">
        <v>33</v>
      </c>
      <c r="C69" s="14">
        <f t="shared" si="25"/>
        <v>757.54000000000008</v>
      </c>
      <c r="D69" s="25">
        <f t="shared" si="26"/>
        <v>356759</v>
      </c>
      <c r="E69" s="14">
        <f t="shared" si="27"/>
        <v>139.57</v>
      </c>
      <c r="F69" s="25">
        <f t="shared" si="28"/>
        <v>23569</v>
      </c>
      <c r="G69" s="14">
        <f t="shared" si="29"/>
        <v>897.11000000000013</v>
      </c>
      <c r="H69" s="25">
        <f t="shared" si="30"/>
        <v>380328</v>
      </c>
      <c r="I69" s="12">
        <f t="shared" ref="I69:N69" si="33">SUM(I66:I68)</f>
        <v>0</v>
      </c>
      <c r="J69" s="32">
        <f t="shared" si="33"/>
        <v>1.71</v>
      </c>
      <c r="K69" s="12">
        <f t="shared" si="33"/>
        <v>22.99</v>
      </c>
      <c r="L69" s="32">
        <f t="shared" si="33"/>
        <v>7.0000000000000007E-2</v>
      </c>
      <c r="M69" s="18">
        <f t="shared" si="33"/>
        <v>84</v>
      </c>
      <c r="N69" s="36">
        <f t="shared" si="33"/>
        <v>0</v>
      </c>
      <c r="O69" s="16">
        <f t="shared" si="31"/>
        <v>921.88000000000022</v>
      </c>
    </row>
    <row r="70" spans="1:15" ht="14.15" customHeight="1">
      <c r="A70" s="43" t="s">
        <v>38</v>
      </c>
      <c r="B70" s="6" t="s">
        <v>39</v>
      </c>
      <c r="C70" s="14">
        <f t="shared" si="25"/>
        <v>376.95</v>
      </c>
      <c r="D70" s="25">
        <f t="shared" si="26"/>
        <v>173994</v>
      </c>
      <c r="E70" s="14">
        <f t="shared" si="27"/>
        <v>193.38</v>
      </c>
      <c r="F70" s="25">
        <f t="shared" si="28"/>
        <v>33128</v>
      </c>
      <c r="G70" s="14">
        <f t="shared" si="29"/>
        <v>570.32999999999993</v>
      </c>
      <c r="H70" s="25">
        <f t="shared" si="30"/>
        <v>207122</v>
      </c>
      <c r="I70" s="12">
        <v>0</v>
      </c>
      <c r="J70" s="32">
        <v>0.19</v>
      </c>
      <c r="K70" s="12">
        <v>0</v>
      </c>
      <c r="L70" s="32">
        <v>1.45</v>
      </c>
      <c r="M70" s="18">
        <v>1604</v>
      </c>
      <c r="N70" s="36">
        <v>0</v>
      </c>
      <c r="O70" s="16">
        <f t="shared" si="31"/>
        <v>571.97</v>
      </c>
    </row>
    <row r="71" spans="1:15" ht="14.15" customHeight="1">
      <c r="A71" s="42"/>
      <c r="B71" s="6" t="s">
        <v>40</v>
      </c>
      <c r="C71" s="14">
        <f t="shared" si="25"/>
        <v>0.15</v>
      </c>
      <c r="D71" s="25">
        <f t="shared" si="26"/>
        <v>80</v>
      </c>
      <c r="E71" s="14">
        <f t="shared" si="27"/>
        <v>0.13</v>
      </c>
      <c r="F71" s="25">
        <f t="shared" si="28"/>
        <v>22</v>
      </c>
      <c r="G71" s="14">
        <f t="shared" si="29"/>
        <v>0.28000000000000003</v>
      </c>
      <c r="H71" s="25">
        <f t="shared" si="30"/>
        <v>102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0.28000000000000003</v>
      </c>
    </row>
    <row r="72" spans="1:15" ht="14.15" customHeight="1">
      <c r="A72" s="42"/>
      <c r="B72" s="6" t="s">
        <v>33</v>
      </c>
      <c r="C72" s="14">
        <f t="shared" si="25"/>
        <v>377.09999999999997</v>
      </c>
      <c r="D72" s="25">
        <f t="shared" si="26"/>
        <v>174074</v>
      </c>
      <c r="E72" s="14">
        <f t="shared" si="27"/>
        <v>193.51</v>
      </c>
      <c r="F72" s="25">
        <f t="shared" si="28"/>
        <v>33150</v>
      </c>
      <c r="G72" s="14">
        <f t="shared" si="29"/>
        <v>570.6099999999999</v>
      </c>
      <c r="H72" s="25">
        <f t="shared" si="30"/>
        <v>207224</v>
      </c>
      <c r="I72" s="12">
        <f t="shared" ref="I72:N72" si="34">SUM(I70:I71)</f>
        <v>0</v>
      </c>
      <c r="J72" s="32">
        <f t="shared" si="34"/>
        <v>0.19</v>
      </c>
      <c r="K72" s="12">
        <f t="shared" si="34"/>
        <v>0</v>
      </c>
      <c r="L72" s="32">
        <f t="shared" si="34"/>
        <v>1.45</v>
      </c>
      <c r="M72" s="18">
        <f t="shared" si="34"/>
        <v>1604</v>
      </c>
      <c r="N72" s="36">
        <f t="shared" si="34"/>
        <v>0</v>
      </c>
      <c r="O72" s="16">
        <f t="shared" si="31"/>
        <v>572.25</v>
      </c>
    </row>
    <row r="73" spans="1:15" ht="14.15" customHeight="1">
      <c r="A73" s="44" t="s">
        <v>41</v>
      </c>
      <c r="B73" s="45"/>
      <c r="C73" s="14">
        <f t="shared" si="25"/>
        <v>41.35</v>
      </c>
      <c r="D73" s="25">
        <f t="shared" si="26"/>
        <v>16124</v>
      </c>
      <c r="E73" s="14">
        <f t="shared" si="27"/>
        <v>29.6</v>
      </c>
      <c r="F73" s="25">
        <f t="shared" si="28"/>
        <v>5107</v>
      </c>
      <c r="G73" s="14">
        <f t="shared" si="29"/>
        <v>70.95</v>
      </c>
      <c r="H73" s="25">
        <f t="shared" si="30"/>
        <v>21231</v>
      </c>
      <c r="I73" s="15">
        <v>0</v>
      </c>
      <c r="J73" s="29">
        <v>1.04</v>
      </c>
      <c r="K73" s="17">
        <v>1.65</v>
      </c>
      <c r="L73" s="32">
        <v>0</v>
      </c>
      <c r="M73" s="18">
        <v>0</v>
      </c>
      <c r="N73" s="36">
        <v>0</v>
      </c>
      <c r="O73" s="16">
        <f t="shared" si="31"/>
        <v>73.640000000000015</v>
      </c>
    </row>
    <row r="74" spans="1:15" ht="14.15" customHeight="1">
      <c r="A74" s="44" t="s">
        <v>42</v>
      </c>
      <c r="B74" s="45"/>
      <c r="C74" s="14">
        <f t="shared" si="25"/>
        <v>2546.9899999999998</v>
      </c>
      <c r="D74" s="25">
        <f t="shared" si="26"/>
        <v>1128495</v>
      </c>
      <c r="E74" s="14">
        <f t="shared" si="27"/>
        <v>289.20000000000005</v>
      </c>
      <c r="F74" s="25">
        <f t="shared" si="28"/>
        <v>45539</v>
      </c>
      <c r="G74" s="14">
        <f t="shared" si="29"/>
        <v>2836.1899999999996</v>
      </c>
      <c r="H74" s="25">
        <f t="shared" si="30"/>
        <v>1174034</v>
      </c>
      <c r="I74" s="15">
        <v>1.96</v>
      </c>
      <c r="J74" s="29">
        <v>13.16</v>
      </c>
      <c r="K74" s="17">
        <v>42.73</v>
      </c>
      <c r="L74" s="32">
        <v>0</v>
      </c>
      <c r="M74" s="18">
        <v>0</v>
      </c>
      <c r="N74" s="25">
        <v>0</v>
      </c>
      <c r="O74" s="17">
        <f t="shared" si="31"/>
        <v>2894.0399999999995</v>
      </c>
    </row>
    <row r="75" spans="1:15" ht="14.15" customHeight="1">
      <c r="A75" s="44" t="s">
        <v>43</v>
      </c>
      <c r="B75" s="45"/>
      <c r="C75" s="14">
        <f t="shared" si="25"/>
        <v>297.04000000000002</v>
      </c>
      <c r="D75" s="25">
        <f t="shared" si="26"/>
        <v>100396</v>
      </c>
      <c r="E75" s="14">
        <f t="shared" si="27"/>
        <v>19.229999999999997</v>
      </c>
      <c r="F75" s="25">
        <f t="shared" si="28"/>
        <v>1995</v>
      </c>
      <c r="G75" s="14">
        <f t="shared" si="29"/>
        <v>316.27000000000004</v>
      </c>
      <c r="H75" s="25">
        <f t="shared" si="30"/>
        <v>102391</v>
      </c>
      <c r="I75" s="15">
        <v>0</v>
      </c>
      <c r="J75" s="29">
        <v>0.39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316.66000000000003</v>
      </c>
    </row>
    <row r="76" spans="1:15" ht="14.15" customHeight="1">
      <c r="A76" s="42" t="s">
        <v>44</v>
      </c>
      <c r="B76" s="42"/>
      <c r="C76" s="14">
        <f t="shared" si="25"/>
        <v>776.12</v>
      </c>
      <c r="D76" s="25">
        <f t="shared" si="26"/>
        <v>369319</v>
      </c>
      <c r="E76" s="14">
        <f t="shared" si="27"/>
        <v>761.08999999999992</v>
      </c>
      <c r="F76" s="25">
        <f t="shared" si="28"/>
        <v>130875</v>
      </c>
      <c r="G76" s="14">
        <f t="shared" si="29"/>
        <v>1537.21</v>
      </c>
      <c r="H76" s="25">
        <f t="shared" si="30"/>
        <v>500194</v>
      </c>
      <c r="I76" s="15">
        <v>1.94</v>
      </c>
      <c r="J76" s="29">
        <v>1.27</v>
      </c>
      <c r="K76" s="17">
        <v>3.21</v>
      </c>
      <c r="L76" s="32">
        <v>5.41</v>
      </c>
      <c r="M76" s="18">
        <v>5058</v>
      </c>
      <c r="N76" s="25">
        <v>0.8</v>
      </c>
      <c r="O76" s="17">
        <f t="shared" si="31"/>
        <v>1549.8400000000001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26896.819999999996</v>
      </c>
      <c r="D77" s="26">
        <f t="shared" si="35"/>
        <v>11824858</v>
      </c>
      <c r="E77" s="19">
        <f t="shared" si="35"/>
        <v>12611.55</v>
      </c>
      <c r="F77" s="26">
        <f t="shared" si="35"/>
        <v>2116508</v>
      </c>
      <c r="G77" s="19">
        <f t="shared" si="35"/>
        <v>39508.369999999995</v>
      </c>
      <c r="H77" s="26">
        <f t="shared" si="35"/>
        <v>13941366</v>
      </c>
      <c r="I77" s="15">
        <f t="shared" si="35"/>
        <v>70.88</v>
      </c>
      <c r="J77" s="33">
        <f t="shared" si="35"/>
        <v>153.73999999999998</v>
      </c>
      <c r="K77" s="20">
        <f t="shared" si="35"/>
        <v>99.059999999999988</v>
      </c>
      <c r="L77" s="35">
        <f t="shared" si="35"/>
        <v>299.47000000000003</v>
      </c>
      <c r="M77" s="21">
        <f t="shared" si="35"/>
        <v>311671</v>
      </c>
      <c r="N77" s="26">
        <f t="shared" si="35"/>
        <v>9.2700000000000014</v>
      </c>
      <c r="O77" s="20">
        <f t="shared" si="35"/>
        <v>40140.790000000008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54BC-1729-4053-AA5D-1E163FE7FB3E}">
  <sheetPr codeName="Sheet40">
    <pageSetUpPr fitToPage="1"/>
  </sheetPr>
  <dimension ref="A1:BD77"/>
  <sheetViews>
    <sheetView showZeros="0" view="pageBreakPreview" topLeftCell="A32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82</v>
      </c>
      <c r="D3" s="23" t="s">
        <v>84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114.47</v>
      </c>
      <c r="D8" s="25">
        <v>50949</v>
      </c>
      <c r="E8" s="12">
        <v>0.59</v>
      </c>
      <c r="F8" s="25">
        <v>71</v>
      </c>
      <c r="G8" s="12">
        <f t="shared" ref="G8:G26" si="0">SUM(C8,E8)</f>
        <v>115.06</v>
      </c>
      <c r="H8" s="25">
        <f t="shared" ref="H8:H26" si="1">SUM(D8,F8)</f>
        <v>51020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114.47</v>
      </c>
      <c r="P8" s="25">
        <f t="shared" ref="P8:P26" si="5">SUM(D8,J8)</f>
        <v>50949</v>
      </c>
      <c r="Q8" s="12">
        <f t="shared" ref="Q8:Q26" si="6">SUM(E8,K8)</f>
        <v>0.59</v>
      </c>
      <c r="R8" s="25">
        <f t="shared" ref="R8:R26" si="7">SUM(F8,L8)</f>
        <v>71</v>
      </c>
      <c r="S8" s="12">
        <f t="shared" ref="S8:S26" si="8">SUM(O8,Q8)</f>
        <v>115.06</v>
      </c>
      <c r="T8" s="25">
        <f t="shared" ref="T8:T26" si="9">SUM(P8,R8)</f>
        <v>51020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9.92</v>
      </c>
      <c r="D9" s="25">
        <v>4539</v>
      </c>
      <c r="E9" s="12">
        <v>0</v>
      </c>
      <c r="F9" s="25">
        <v>0</v>
      </c>
      <c r="G9" s="12">
        <f t="shared" si="0"/>
        <v>9.92</v>
      </c>
      <c r="H9" s="25">
        <f t="shared" si="1"/>
        <v>4539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9.92</v>
      </c>
      <c r="P9" s="25">
        <f t="shared" si="5"/>
        <v>4539</v>
      </c>
      <c r="Q9" s="12">
        <f t="shared" si="6"/>
        <v>0</v>
      </c>
      <c r="R9" s="25">
        <f t="shared" si="7"/>
        <v>0</v>
      </c>
      <c r="S9" s="12">
        <f t="shared" si="8"/>
        <v>9.92</v>
      </c>
      <c r="T9" s="25">
        <f t="shared" si="9"/>
        <v>4539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0.15</v>
      </c>
      <c r="D10" s="25">
        <v>66</v>
      </c>
      <c r="E10" s="12">
        <v>0</v>
      </c>
      <c r="F10" s="25">
        <v>0</v>
      </c>
      <c r="G10" s="12">
        <f t="shared" si="0"/>
        <v>0.15</v>
      </c>
      <c r="H10" s="25">
        <f t="shared" si="1"/>
        <v>66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0.15</v>
      </c>
      <c r="P10" s="25">
        <f t="shared" si="5"/>
        <v>66</v>
      </c>
      <c r="Q10" s="12">
        <f t="shared" si="6"/>
        <v>0</v>
      </c>
      <c r="R10" s="25">
        <f t="shared" si="7"/>
        <v>0</v>
      </c>
      <c r="S10" s="12">
        <f t="shared" si="8"/>
        <v>0.15</v>
      </c>
      <c r="T10" s="25">
        <f t="shared" si="9"/>
        <v>66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</v>
      </c>
      <c r="D12" s="25">
        <v>0</v>
      </c>
      <c r="E12" s="12">
        <v>0</v>
      </c>
      <c r="F12" s="25">
        <v>0</v>
      </c>
      <c r="G12" s="12">
        <f t="shared" si="0"/>
        <v>0</v>
      </c>
      <c r="H12" s="25">
        <f t="shared" si="1"/>
        <v>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</v>
      </c>
      <c r="P12" s="25">
        <f t="shared" si="5"/>
        <v>0</v>
      </c>
      <c r="Q12" s="12">
        <f t="shared" si="6"/>
        <v>0</v>
      </c>
      <c r="R12" s="25">
        <f t="shared" si="7"/>
        <v>0</v>
      </c>
      <c r="S12" s="12">
        <f t="shared" si="8"/>
        <v>0</v>
      </c>
      <c r="T12" s="25">
        <f t="shared" si="9"/>
        <v>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</v>
      </c>
      <c r="D13" s="25">
        <v>0</v>
      </c>
      <c r="E13" s="12">
        <v>0</v>
      </c>
      <c r="F13" s="25">
        <v>0</v>
      </c>
      <c r="G13" s="12">
        <f t="shared" si="0"/>
        <v>0</v>
      </c>
      <c r="H13" s="25">
        <f t="shared" si="1"/>
        <v>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</v>
      </c>
      <c r="P13" s="25">
        <f t="shared" si="5"/>
        <v>0</v>
      </c>
      <c r="Q13" s="12">
        <f t="shared" si="6"/>
        <v>0</v>
      </c>
      <c r="R13" s="25">
        <f t="shared" si="7"/>
        <v>0</v>
      </c>
      <c r="S13" s="12">
        <f t="shared" si="8"/>
        <v>0</v>
      </c>
      <c r="T13" s="25">
        <f t="shared" si="9"/>
        <v>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0.04</v>
      </c>
      <c r="D14" s="25">
        <v>19</v>
      </c>
      <c r="E14" s="12">
        <v>0</v>
      </c>
      <c r="F14" s="25">
        <v>0</v>
      </c>
      <c r="G14" s="12">
        <f t="shared" si="0"/>
        <v>0.04</v>
      </c>
      <c r="H14" s="25">
        <f t="shared" si="1"/>
        <v>19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0.04</v>
      </c>
      <c r="P14" s="25">
        <f t="shared" si="5"/>
        <v>19</v>
      </c>
      <c r="Q14" s="12">
        <f t="shared" si="6"/>
        <v>0</v>
      </c>
      <c r="R14" s="25">
        <f t="shared" si="7"/>
        <v>0</v>
      </c>
      <c r="S14" s="12">
        <f t="shared" si="8"/>
        <v>0.04</v>
      </c>
      <c r="T14" s="25">
        <f t="shared" si="9"/>
        <v>19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124.58000000000001</v>
      </c>
      <c r="D15" s="25">
        <f>SUM(D8:D14)</f>
        <v>55573</v>
      </c>
      <c r="E15" s="12">
        <f>SUM(E8:E14)</f>
        <v>0.59</v>
      </c>
      <c r="F15" s="25">
        <f>SUM(F8:F14)</f>
        <v>71</v>
      </c>
      <c r="G15" s="12">
        <f t="shared" si="0"/>
        <v>125.17000000000002</v>
      </c>
      <c r="H15" s="25">
        <f t="shared" si="1"/>
        <v>55644</v>
      </c>
      <c r="I15" s="12">
        <f>SUM(I8:I14)</f>
        <v>0</v>
      </c>
      <c r="J15" s="25">
        <f>SUM(J8:J14)</f>
        <v>0</v>
      </c>
      <c r="K15" s="12">
        <f>SUM(K8:K14)</f>
        <v>0</v>
      </c>
      <c r="L15" s="25">
        <f>SUM(L8:L14)</f>
        <v>0</v>
      </c>
      <c r="M15" s="12">
        <f t="shared" si="2"/>
        <v>0</v>
      </c>
      <c r="N15" s="25">
        <f t="shared" si="3"/>
        <v>0</v>
      </c>
      <c r="O15" s="12">
        <f t="shared" si="4"/>
        <v>124.58000000000001</v>
      </c>
      <c r="P15" s="25">
        <f t="shared" si="5"/>
        <v>55573</v>
      </c>
      <c r="Q15" s="12">
        <f t="shared" si="6"/>
        <v>0.59</v>
      </c>
      <c r="R15" s="25">
        <f t="shared" si="7"/>
        <v>71</v>
      </c>
      <c r="S15" s="12">
        <f t="shared" si="8"/>
        <v>125.17000000000002</v>
      </c>
      <c r="T15" s="25">
        <f t="shared" si="9"/>
        <v>55644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</v>
      </c>
      <c r="D16" s="25">
        <v>0</v>
      </c>
      <c r="E16" s="12">
        <v>0</v>
      </c>
      <c r="F16" s="25">
        <v>0</v>
      </c>
      <c r="G16" s="12">
        <f t="shared" si="0"/>
        <v>0</v>
      </c>
      <c r="H16" s="25">
        <f t="shared" si="1"/>
        <v>0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</v>
      </c>
      <c r="P16" s="25">
        <f t="shared" si="5"/>
        <v>0</v>
      </c>
      <c r="Q16" s="12">
        <f t="shared" si="6"/>
        <v>0</v>
      </c>
      <c r="R16" s="25">
        <f t="shared" si="7"/>
        <v>0</v>
      </c>
      <c r="S16" s="12">
        <f t="shared" si="8"/>
        <v>0</v>
      </c>
      <c r="T16" s="25">
        <f t="shared" si="9"/>
        <v>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</v>
      </c>
      <c r="D19" s="25">
        <f>SUM(D16:D18)</f>
        <v>0</v>
      </c>
      <c r="E19" s="12">
        <f>SUM(E16:E18)</f>
        <v>0</v>
      </c>
      <c r="F19" s="25">
        <f>SUM(F16:F18)</f>
        <v>0</v>
      </c>
      <c r="G19" s="12">
        <f t="shared" si="0"/>
        <v>0</v>
      </c>
      <c r="H19" s="25">
        <f t="shared" si="1"/>
        <v>0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</v>
      </c>
      <c r="P19" s="25">
        <f t="shared" si="5"/>
        <v>0</v>
      </c>
      <c r="Q19" s="12">
        <f t="shared" si="6"/>
        <v>0</v>
      </c>
      <c r="R19" s="25">
        <f t="shared" si="7"/>
        <v>0</v>
      </c>
      <c r="S19" s="12">
        <f t="shared" si="8"/>
        <v>0</v>
      </c>
      <c r="T19" s="25">
        <f t="shared" si="9"/>
        <v>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4.21</v>
      </c>
      <c r="D20" s="25">
        <v>1772</v>
      </c>
      <c r="E20" s="12">
        <v>0</v>
      </c>
      <c r="F20" s="25">
        <v>0</v>
      </c>
      <c r="G20" s="12">
        <f t="shared" si="0"/>
        <v>4.21</v>
      </c>
      <c r="H20" s="25">
        <f t="shared" si="1"/>
        <v>1772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4.21</v>
      </c>
      <c r="P20" s="25">
        <f t="shared" si="5"/>
        <v>1772</v>
      </c>
      <c r="Q20" s="12">
        <f t="shared" si="6"/>
        <v>0</v>
      </c>
      <c r="R20" s="25">
        <f t="shared" si="7"/>
        <v>0</v>
      </c>
      <c r="S20" s="12">
        <f t="shared" si="8"/>
        <v>4.21</v>
      </c>
      <c r="T20" s="25">
        <f t="shared" si="9"/>
        <v>1772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4.21</v>
      </c>
      <c r="D22" s="25">
        <f>SUM(D20:D21)</f>
        <v>1772</v>
      </c>
      <c r="E22" s="12">
        <f>SUM(E20:E21)</f>
        <v>0</v>
      </c>
      <c r="F22" s="25">
        <f>SUM(F20:F21)</f>
        <v>0</v>
      </c>
      <c r="G22" s="12">
        <f t="shared" si="0"/>
        <v>4.21</v>
      </c>
      <c r="H22" s="25">
        <f t="shared" si="1"/>
        <v>1772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4.21</v>
      </c>
      <c r="P22" s="25">
        <f t="shared" si="5"/>
        <v>1772</v>
      </c>
      <c r="Q22" s="12">
        <f t="shared" si="6"/>
        <v>0</v>
      </c>
      <c r="R22" s="25">
        <f t="shared" si="7"/>
        <v>0</v>
      </c>
      <c r="S22" s="12">
        <f t="shared" si="8"/>
        <v>4.21</v>
      </c>
      <c r="T22" s="25">
        <f t="shared" si="9"/>
        <v>1772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0.28000000000000003</v>
      </c>
      <c r="D26" s="25">
        <v>124</v>
      </c>
      <c r="E26" s="12">
        <v>0</v>
      </c>
      <c r="F26" s="25">
        <v>0</v>
      </c>
      <c r="G26" s="12">
        <f t="shared" si="0"/>
        <v>0.28000000000000003</v>
      </c>
      <c r="H26" s="25">
        <f t="shared" si="1"/>
        <v>124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0.28000000000000003</v>
      </c>
      <c r="P26" s="25">
        <f t="shared" si="5"/>
        <v>124</v>
      </c>
      <c r="Q26" s="12">
        <f t="shared" si="6"/>
        <v>0</v>
      </c>
      <c r="R26" s="25">
        <f t="shared" si="7"/>
        <v>0</v>
      </c>
      <c r="S26" s="12">
        <f t="shared" si="8"/>
        <v>0.28000000000000003</v>
      </c>
      <c r="T26" s="25">
        <f t="shared" si="9"/>
        <v>124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129.07000000000002</v>
      </c>
      <c r="D27" s="26">
        <f t="shared" si="10"/>
        <v>57469</v>
      </c>
      <c r="E27" s="19">
        <f t="shared" si="10"/>
        <v>0.59</v>
      </c>
      <c r="F27" s="26">
        <f t="shared" si="10"/>
        <v>71</v>
      </c>
      <c r="G27" s="19">
        <f t="shared" si="10"/>
        <v>129.66000000000003</v>
      </c>
      <c r="H27" s="26">
        <f t="shared" si="10"/>
        <v>57540</v>
      </c>
      <c r="I27" s="19">
        <f t="shared" si="10"/>
        <v>0</v>
      </c>
      <c r="J27" s="26">
        <f t="shared" si="10"/>
        <v>0</v>
      </c>
      <c r="K27" s="19">
        <f t="shared" si="10"/>
        <v>0</v>
      </c>
      <c r="L27" s="26">
        <f t="shared" si="10"/>
        <v>0</v>
      </c>
      <c r="M27" s="19">
        <f t="shared" si="10"/>
        <v>0</v>
      </c>
      <c r="N27" s="26">
        <f t="shared" si="10"/>
        <v>0</v>
      </c>
      <c r="O27" s="19">
        <f t="shared" si="10"/>
        <v>129.07000000000002</v>
      </c>
      <c r="P27" s="26">
        <f t="shared" si="10"/>
        <v>57469</v>
      </c>
      <c r="Q27" s="19">
        <f t="shared" si="10"/>
        <v>0.59</v>
      </c>
      <c r="R27" s="26">
        <f t="shared" si="10"/>
        <v>71</v>
      </c>
      <c r="S27" s="19">
        <f t="shared" si="10"/>
        <v>129.66000000000003</v>
      </c>
      <c r="T27" s="26">
        <f t="shared" si="10"/>
        <v>57540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14.51</v>
      </c>
      <c r="F33" s="29">
        <v>2506</v>
      </c>
      <c r="G33" s="12">
        <f t="shared" ref="G33:G51" si="11">SUM(C33,E33)</f>
        <v>14.51</v>
      </c>
      <c r="H33" s="25">
        <f t="shared" ref="H33:H51" si="12">SUM(D33,F33)</f>
        <v>2506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</v>
      </c>
      <c r="P33" s="29">
        <v>0</v>
      </c>
      <c r="Q33" s="12">
        <v>67.25</v>
      </c>
      <c r="R33" s="29">
        <v>10791</v>
      </c>
      <c r="S33" s="12">
        <f t="shared" ref="S33:S51" si="15">SUM(O33,Q33)</f>
        <v>67.25</v>
      </c>
      <c r="T33" s="25">
        <f t="shared" ref="T33:T51" si="16">SUM(P33,R33)</f>
        <v>10791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81.760000000000005</v>
      </c>
      <c r="X33" s="25">
        <f t="shared" ref="X33:X51" si="20">SUM(F33,L33,R33)</f>
        <v>13297</v>
      </c>
      <c r="Y33" s="12">
        <f t="shared" ref="Y33:Y51" si="21">SUM(U33,W33)</f>
        <v>81.760000000000005</v>
      </c>
      <c r="Z33" s="25">
        <f t="shared" ref="Z33:Z51" si="22">SUM(V33,X33)</f>
        <v>13297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0.63</v>
      </c>
      <c r="F34" s="29">
        <v>108</v>
      </c>
      <c r="G34" s="12">
        <f t="shared" si="11"/>
        <v>0.63</v>
      </c>
      <c r="H34" s="25">
        <f t="shared" si="12"/>
        <v>108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4.42</v>
      </c>
      <c r="R34" s="29">
        <v>723</v>
      </c>
      <c r="S34" s="12">
        <f t="shared" si="15"/>
        <v>4.42</v>
      </c>
      <c r="T34" s="25">
        <f t="shared" si="16"/>
        <v>723</v>
      </c>
      <c r="U34" s="14">
        <f t="shared" si="17"/>
        <v>0</v>
      </c>
      <c r="V34" s="25">
        <f t="shared" si="18"/>
        <v>0</v>
      </c>
      <c r="W34" s="14">
        <f t="shared" si="19"/>
        <v>5.05</v>
      </c>
      <c r="X34" s="25">
        <f t="shared" si="20"/>
        <v>831</v>
      </c>
      <c r="Y34" s="12">
        <f t="shared" si="21"/>
        <v>5.05</v>
      </c>
      <c r="Z34" s="25">
        <f t="shared" si="22"/>
        <v>831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</v>
      </c>
      <c r="F35" s="29">
        <v>0</v>
      </c>
      <c r="G35" s="12">
        <f t="shared" si="11"/>
        <v>0</v>
      </c>
      <c r="H35" s="25">
        <f t="shared" si="12"/>
        <v>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0.13</v>
      </c>
      <c r="R35" s="29">
        <v>12</v>
      </c>
      <c r="S35" s="12">
        <f t="shared" si="15"/>
        <v>0.13</v>
      </c>
      <c r="T35" s="25">
        <f t="shared" si="16"/>
        <v>12</v>
      </c>
      <c r="U35" s="14">
        <f t="shared" si="17"/>
        <v>0</v>
      </c>
      <c r="V35" s="25">
        <f t="shared" si="18"/>
        <v>0</v>
      </c>
      <c r="W35" s="14">
        <f t="shared" si="19"/>
        <v>0.13</v>
      </c>
      <c r="X35" s="25">
        <f t="shared" si="20"/>
        <v>12</v>
      </c>
      <c r="Y35" s="12">
        <f t="shared" si="21"/>
        <v>0.13</v>
      </c>
      <c r="Z35" s="25">
        <f t="shared" si="22"/>
        <v>12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0.11</v>
      </c>
      <c r="R37" s="29">
        <v>19</v>
      </c>
      <c r="S37" s="12">
        <f t="shared" si="15"/>
        <v>0.11</v>
      </c>
      <c r="T37" s="25">
        <f t="shared" si="16"/>
        <v>19</v>
      </c>
      <c r="U37" s="14">
        <f t="shared" si="17"/>
        <v>0</v>
      </c>
      <c r="V37" s="25">
        <f t="shared" si="18"/>
        <v>0</v>
      </c>
      <c r="W37" s="14">
        <f t="shared" si="19"/>
        <v>0.11</v>
      </c>
      <c r="X37" s="25">
        <f t="shared" si="20"/>
        <v>19</v>
      </c>
      <c r="Y37" s="12">
        <f t="shared" si="21"/>
        <v>0.11</v>
      </c>
      <c r="Z37" s="25">
        <f t="shared" si="22"/>
        <v>19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</v>
      </c>
      <c r="X38" s="25">
        <f t="shared" si="20"/>
        <v>0</v>
      </c>
      <c r="Y38" s="12">
        <f t="shared" si="21"/>
        <v>0</v>
      </c>
      <c r="Z38" s="25">
        <f t="shared" si="22"/>
        <v>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15.14</v>
      </c>
      <c r="F40" s="25">
        <f>SUM(F33:F39)</f>
        <v>2614</v>
      </c>
      <c r="G40" s="12">
        <f t="shared" si="11"/>
        <v>15.14</v>
      </c>
      <c r="H40" s="25">
        <f t="shared" si="12"/>
        <v>2614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0</v>
      </c>
      <c r="P40" s="25">
        <f>SUM(P33:P39)</f>
        <v>0</v>
      </c>
      <c r="Q40" s="12">
        <f>SUM(Q33:Q39)</f>
        <v>71.91</v>
      </c>
      <c r="R40" s="25">
        <f>SUM(R33:R39)</f>
        <v>11545</v>
      </c>
      <c r="S40" s="12">
        <f t="shared" si="15"/>
        <v>71.91</v>
      </c>
      <c r="T40" s="25">
        <f t="shared" si="16"/>
        <v>11545</v>
      </c>
      <c r="U40" s="14">
        <f t="shared" si="17"/>
        <v>0</v>
      </c>
      <c r="V40" s="25">
        <f t="shared" si="18"/>
        <v>0</v>
      </c>
      <c r="W40" s="14">
        <f t="shared" si="19"/>
        <v>87.05</v>
      </c>
      <c r="X40" s="25">
        <f t="shared" si="20"/>
        <v>14159</v>
      </c>
      <c r="Y40" s="12">
        <f t="shared" si="21"/>
        <v>87.05</v>
      </c>
      <c r="Z40" s="25">
        <f t="shared" si="22"/>
        <v>14159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</v>
      </c>
      <c r="R41" s="25">
        <v>0</v>
      </c>
      <c r="S41" s="12">
        <f t="shared" si="15"/>
        <v>0</v>
      </c>
      <c r="T41" s="25">
        <f t="shared" si="16"/>
        <v>0</v>
      </c>
      <c r="U41" s="14">
        <f t="shared" si="17"/>
        <v>0</v>
      </c>
      <c r="V41" s="25">
        <f t="shared" si="18"/>
        <v>0</v>
      </c>
      <c r="W41" s="14">
        <f t="shared" si="19"/>
        <v>0</v>
      </c>
      <c r="X41" s="25">
        <f t="shared" si="20"/>
        <v>0</v>
      </c>
      <c r="Y41" s="12">
        <f t="shared" si="21"/>
        <v>0</v>
      </c>
      <c r="Z41" s="25">
        <f t="shared" si="22"/>
        <v>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</v>
      </c>
      <c r="R44" s="25">
        <f>SUM(R41:R43)</f>
        <v>0</v>
      </c>
      <c r="S44" s="12">
        <f t="shared" si="15"/>
        <v>0</v>
      </c>
      <c r="T44" s="25">
        <f t="shared" si="16"/>
        <v>0</v>
      </c>
      <c r="U44" s="14">
        <f t="shared" si="17"/>
        <v>0</v>
      </c>
      <c r="V44" s="25">
        <f t="shared" si="18"/>
        <v>0</v>
      </c>
      <c r="W44" s="14">
        <f t="shared" si="19"/>
        <v>0</v>
      </c>
      <c r="X44" s="25">
        <f t="shared" si="20"/>
        <v>0</v>
      </c>
      <c r="Y44" s="12">
        <f t="shared" si="21"/>
        <v>0</v>
      </c>
      <c r="Z44" s="25">
        <f t="shared" si="22"/>
        <v>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1.49</v>
      </c>
      <c r="F45" s="25">
        <v>260</v>
      </c>
      <c r="G45" s="12">
        <f t="shared" si="11"/>
        <v>1.49</v>
      </c>
      <c r="H45" s="25">
        <f t="shared" si="12"/>
        <v>260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4.57</v>
      </c>
      <c r="R45" s="25">
        <v>697</v>
      </c>
      <c r="S45" s="12">
        <f t="shared" si="15"/>
        <v>4.57</v>
      </c>
      <c r="T45" s="25">
        <f t="shared" si="16"/>
        <v>697</v>
      </c>
      <c r="U45" s="14">
        <f t="shared" si="17"/>
        <v>0</v>
      </c>
      <c r="V45" s="25">
        <f t="shared" si="18"/>
        <v>0</v>
      </c>
      <c r="W45" s="14">
        <f t="shared" si="19"/>
        <v>6.0600000000000005</v>
      </c>
      <c r="X45" s="25">
        <f t="shared" si="20"/>
        <v>957</v>
      </c>
      <c r="Y45" s="12">
        <f t="shared" si="21"/>
        <v>6.0600000000000005</v>
      </c>
      <c r="Z45" s="25">
        <f t="shared" si="22"/>
        <v>957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1.49</v>
      </c>
      <c r="F47" s="25">
        <f>SUM(F45:F46)</f>
        <v>260</v>
      </c>
      <c r="G47" s="12">
        <f t="shared" si="11"/>
        <v>1.49</v>
      </c>
      <c r="H47" s="25">
        <f t="shared" si="12"/>
        <v>260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4.57</v>
      </c>
      <c r="R47" s="25">
        <f>SUM(R45:R46)</f>
        <v>697</v>
      </c>
      <c r="S47" s="12">
        <f t="shared" si="15"/>
        <v>4.57</v>
      </c>
      <c r="T47" s="25">
        <f t="shared" si="16"/>
        <v>697</v>
      </c>
      <c r="U47" s="14">
        <f t="shared" si="17"/>
        <v>0</v>
      </c>
      <c r="V47" s="25">
        <f t="shared" si="18"/>
        <v>0</v>
      </c>
      <c r="W47" s="14">
        <f t="shared" si="19"/>
        <v>6.0600000000000005</v>
      </c>
      <c r="X47" s="25">
        <f t="shared" si="20"/>
        <v>957</v>
      </c>
      <c r="Y47" s="12">
        <f t="shared" si="21"/>
        <v>6.0600000000000005</v>
      </c>
      <c r="Z47" s="25">
        <f t="shared" si="22"/>
        <v>957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0.1</v>
      </c>
      <c r="R48" s="29">
        <v>17</v>
      </c>
      <c r="S48" s="12">
        <f t="shared" si="15"/>
        <v>0.1</v>
      </c>
      <c r="T48" s="25">
        <f t="shared" si="16"/>
        <v>17</v>
      </c>
      <c r="U48" s="14">
        <f t="shared" si="17"/>
        <v>0</v>
      </c>
      <c r="V48" s="25">
        <f t="shared" si="18"/>
        <v>0</v>
      </c>
      <c r="W48" s="14">
        <f t="shared" si="19"/>
        <v>0.1</v>
      </c>
      <c r="X48" s="25">
        <f t="shared" si="20"/>
        <v>17</v>
      </c>
      <c r="Y48" s="12">
        <f t="shared" si="21"/>
        <v>0.1</v>
      </c>
      <c r="Z48" s="25">
        <f t="shared" si="22"/>
        <v>17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0.08</v>
      </c>
      <c r="F51" s="29">
        <v>13</v>
      </c>
      <c r="G51" s="12">
        <f t="shared" si="11"/>
        <v>0.08</v>
      </c>
      <c r="H51" s="25">
        <f t="shared" si="12"/>
        <v>13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0.16</v>
      </c>
      <c r="R51" s="29">
        <v>25</v>
      </c>
      <c r="S51" s="12">
        <f t="shared" si="15"/>
        <v>0.16</v>
      </c>
      <c r="T51" s="25">
        <f t="shared" si="16"/>
        <v>25</v>
      </c>
      <c r="U51" s="14">
        <f t="shared" si="17"/>
        <v>0</v>
      </c>
      <c r="V51" s="25">
        <f t="shared" si="18"/>
        <v>0</v>
      </c>
      <c r="W51" s="14">
        <f t="shared" si="19"/>
        <v>0.24</v>
      </c>
      <c r="X51" s="25">
        <f t="shared" si="20"/>
        <v>38</v>
      </c>
      <c r="Y51" s="12">
        <f t="shared" si="21"/>
        <v>0.24</v>
      </c>
      <c r="Z51" s="25">
        <f t="shared" si="22"/>
        <v>38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16.709999999999997</v>
      </c>
      <c r="F52" s="26">
        <f t="shared" si="23"/>
        <v>2887</v>
      </c>
      <c r="G52" s="19">
        <f t="shared" si="23"/>
        <v>16.709999999999997</v>
      </c>
      <c r="H52" s="26">
        <f t="shared" si="23"/>
        <v>2887</v>
      </c>
      <c r="I52" s="19">
        <f t="shared" si="23"/>
        <v>0</v>
      </c>
      <c r="J52" s="26">
        <f t="shared" si="23"/>
        <v>0</v>
      </c>
      <c r="K52" s="19">
        <f t="shared" si="23"/>
        <v>0</v>
      </c>
      <c r="L52" s="26">
        <f t="shared" si="23"/>
        <v>0</v>
      </c>
      <c r="M52" s="19">
        <f t="shared" si="23"/>
        <v>0</v>
      </c>
      <c r="N52" s="26">
        <f t="shared" si="23"/>
        <v>0</v>
      </c>
      <c r="O52" s="19">
        <f t="shared" si="23"/>
        <v>0</v>
      </c>
      <c r="P52" s="26">
        <f t="shared" si="23"/>
        <v>0</v>
      </c>
      <c r="Q52" s="19">
        <f t="shared" ref="Q52:Z52" si="24">SUM(Q40,Q44,Q47,Q48:Q51)</f>
        <v>76.739999999999981</v>
      </c>
      <c r="R52" s="26">
        <f t="shared" si="24"/>
        <v>12284</v>
      </c>
      <c r="S52" s="19">
        <f t="shared" si="24"/>
        <v>76.739999999999981</v>
      </c>
      <c r="T52" s="26">
        <f t="shared" si="24"/>
        <v>12284</v>
      </c>
      <c r="U52" s="19">
        <f t="shared" si="24"/>
        <v>0</v>
      </c>
      <c r="V52" s="26">
        <f t="shared" si="24"/>
        <v>0</v>
      </c>
      <c r="W52" s="19">
        <f t="shared" si="24"/>
        <v>93.449999999999989</v>
      </c>
      <c r="X52" s="26">
        <f t="shared" si="24"/>
        <v>15171</v>
      </c>
      <c r="Y52" s="19">
        <f t="shared" si="24"/>
        <v>93.449999999999989</v>
      </c>
      <c r="Z52" s="26">
        <f t="shared" si="24"/>
        <v>15171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114.47</v>
      </c>
      <c r="D58" s="25">
        <f t="shared" ref="D58:D76" si="26">SUM(V33,P8)</f>
        <v>50949</v>
      </c>
      <c r="E58" s="14">
        <f t="shared" ref="E58:E76" si="27">SUM(W33,Q8)</f>
        <v>82.350000000000009</v>
      </c>
      <c r="F58" s="25">
        <f t="shared" ref="F58:F76" si="28">SUM(X33,R8)</f>
        <v>13368</v>
      </c>
      <c r="G58" s="14">
        <f t="shared" ref="G58:G76" si="29">SUM(Y33,S8)</f>
        <v>196.82</v>
      </c>
      <c r="H58" s="25">
        <f t="shared" ref="H58:H76" si="30">SUM(Z33,T8)</f>
        <v>64317</v>
      </c>
      <c r="I58" s="15">
        <v>0</v>
      </c>
      <c r="J58" s="29">
        <v>1.69</v>
      </c>
      <c r="K58" s="17">
        <v>0</v>
      </c>
      <c r="L58" s="32">
        <v>21.32</v>
      </c>
      <c r="M58" s="18">
        <v>22843</v>
      </c>
      <c r="N58" s="25">
        <v>0</v>
      </c>
      <c r="O58" s="17">
        <f t="shared" ref="O58:O76" si="31">SUM(G58,I58,J58:L58,N58)</f>
        <v>219.82999999999998</v>
      </c>
    </row>
    <row r="59" spans="1:26" ht="14.15" customHeight="1">
      <c r="A59" s="42"/>
      <c r="B59" s="6" t="s">
        <v>27</v>
      </c>
      <c r="C59" s="14">
        <f t="shared" si="25"/>
        <v>9.92</v>
      </c>
      <c r="D59" s="25">
        <f t="shared" si="26"/>
        <v>4539</v>
      </c>
      <c r="E59" s="14">
        <f t="shared" si="27"/>
        <v>5.05</v>
      </c>
      <c r="F59" s="25">
        <f t="shared" si="28"/>
        <v>831</v>
      </c>
      <c r="G59" s="14">
        <f t="shared" si="29"/>
        <v>14.969999999999999</v>
      </c>
      <c r="H59" s="25">
        <f t="shared" si="30"/>
        <v>5370</v>
      </c>
      <c r="I59" s="15">
        <v>0</v>
      </c>
      <c r="J59" s="29">
        <v>0.06</v>
      </c>
      <c r="K59" s="17">
        <v>0</v>
      </c>
      <c r="L59" s="32">
        <v>0.63</v>
      </c>
      <c r="M59" s="18">
        <v>592</v>
      </c>
      <c r="N59" s="25">
        <v>0</v>
      </c>
      <c r="O59" s="17">
        <f t="shared" si="31"/>
        <v>15.66</v>
      </c>
    </row>
    <row r="60" spans="1:26" ht="14.15" customHeight="1">
      <c r="A60" s="42"/>
      <c r="B60" s="6" t="s">
        <v>28</v>
      </c>
      <c r="C60" s="14">
        <f t="shared" si="25"/>
        <v>0.15</v>
      </c>
      <c r="D60" s="25">
        <f t="shared" si="26"/>
        <v>66</v>
      </c>
      <c r="E60" s="14">
        <f t="shared" si="27"/>
        <v>0.13</v>
      </c>
      <c r="F60" s="25">
        <f t="shared" si="28"/>
        <v>12</v>
      </c>
      <c r="G60" s="14">
        <f t="shared" si="29"/>
        <v>0.28000000000000003</v>
      </c>
      <c r="H60" s="25">
        <f t="shared" si="30"/>
        <v>78</v>
      </c>
      <c r="I60" s="15">
        <v>0</v>
      </c>
      <c r="J60" s="29">
        <v>0</v>
      </c>
      <c r="K60" s="17">
        <v>0</v>
      </c>
      <c r="L60" s="32">
        <v>0.2</v>
      </c>
      <c r="M60" s="18">
        <v>212</v>
      </c>
      <c r="N60" s="25">
        <v>0</v>
      </c>
      <c r="O60" s="17">
        <f t="shared" si="31"/>
        <v>0.48000000000000004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</v>
      </c>
      <c r="D62" s="25">
        <f t="shared" si="26"/>
        <v>0</v>
      </c>
      <c r="E62" s="14">
        <f t="shared" si="27"/>
        <v>0.11</v>
      </c>
      <c r="F62" s="25">
        <f t="shared" si="28"/>
        <v>19</v>
      </c>
      <c r="G62" s="14">
        <f t="shared" si="29"/>
        <v>0.11</v>
      </c>
      <c r="H62" s="25">
        <f t="shared" si="30"/>
        <v>19</v>
      </c>
      <c r="I62" s="15">
        <v>0</v>
      </c>
      <c r="J62" s="29">
        <v>0</v>
      </c>
      <c r="K62" s="17">
        <v>0</v>
      </c>
      <c r="L62" s="32">
        <v>0.38</v>
      </c>
      <c r="M62" s="18">
        <v>449</v>
      </c>
      <c r="N62" s="25">
        <v>0</v>
      </c>
      <c r="O62" s="17">
        <f t="shared" si="31"/>
        <v>0.49</v>
      </c>
    </row>
    <row r="63" spans="1:26" ht="14.15" customHeight="1">
      <c r="A63" s="42"/>
      <c r="B63" s="6" t="s">
        <v>31</v>
      </c>
      <c r="C63" s="14">
        <f t="shared" si="25"/>
        <v>0</v>
      </c>
      <c r="D63" s="25">
        <f t="shared" si="26"/>
        <v>0</v>
      </c>
      <c r="E63" s="14">
        <f t="shared" si="27"/>
        <v>0</v>
      </c>
      <c r="F63" s="25">
        <f t="shared" si="28"/>
        <v>0</v>
      </c>
      <c r="G63" s="14">
        <f t="shared" si="29"/>
        <v>0</v>
      </c>
      <c r="H63" s="25">
        <f t="shared" si="30"/>
        <v>0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0</v>
      </c>
    </row>
    <row r="64" spans="1:26" ht="14.15" customHeight="1">
      <c r="A64" s="42"/>
      <c r="B64" s="6" t="s">
        <v>32</v>
      </c>
      <c r="C64" s="14">
        <f t="shared" si="25"/>
        <v>0.04</v>
      </c>
      <c r="D64" s="25">
        <f t="shared" si="26"/>
        <v>19</v>
      </c>
      <c r="E64" s="14">
        <f t="shared" si="27"/>
        <v>0</v>
      </c>
      <c r="F64" s="25">
        <f t="shared" si="28"/>
        <v>0</v>
      </c>
      <c r="G64" s="14">
        <f t="shared" si="29"/>
        <v>0.04</v>
      </c>
      <c r="H64" s="25">
        <f t="shared" si="30"/>
        <v>19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0.04</v>
      </c>
    </row>
    <row r="65" spans="1:15" ht="14.15" customHeight="1">
      <c r="A65" s="42"/>
      <c r="B65" s="6" t="s">
        <v>33</v>
      </c>
      <c r="C65" s="14">
        <f t="shared" si="25"/>
        <v>124.58000000000001</v>
      </c>
      <c r="D65" s="25">
        <f t="shared" si="26"/>
        <v>55573</v>
      </c>
      <c r="E65" s="14">
        <f t="shared" si="27"/>
        <v>87.64</v>
      </c>
      <c r="F65" s="25">
        <f t="shared" si="28"/>
        <v>14230</v>
      </c>
      <c r="G65" s="14">
        <f t="shared" si="29"/>
        <v>212.22000000000003</v>
      </c>
      <c r="H65" s="25">
        <f t="shared" si="30"/>
        <v>69803</v>
      </c>
      <c r="I65" s="12">
        <f t="shared" ref="I65:N65" si="32">SUM(I58:I64)</f>
        <v>0</v>
      </c>
      <c r="J65" s="32">
        <f t="shared" si="32"/>
        <v>1.75</v>
      </c>
      <c r="K65" s="12">
        <f t="shared" si="32"/>
        <v>0</v>
      </c>
      <c r="L65" s="32">
        <f t="shared" si="32"/>
        <v>22.529999999999998</v>
      </c>
      <c r="M65" s="18">
        <f t="shared" si="32"/>
        <v>24096</v>
      </c>
      <c r="N65" s="36">
        <f t="shared" si="32"/>
        <v>0</v>
      </c>
      <c r="O65" s="16">
        <f t="shared" si="31"/>
        <v>236.50000000000003</v>
      </c>
    </row>
    <row r="66" spans="1:15" ht="14.15" customHeight="1">
      <c r="A66" s="42" t="s">
        <v>34</v>
      </c>
      <c r="B66" s="6" t="s">
        <v>35</v>
      </c>
      <c r="C66" s="14">
        <f t="shared" si="25"/>
        <v>0</v>
      </c>
      <c r="D66" s="25">
        <f t="shared" si="26"/>
        <v>0</v>
      </c>
      <c r="E66" s="14">
        <f t="shared" si="27"/>
        <v>0</v>
      </c>
      <c r="F66" s="25">
        <f t="shared" si="28"/>
        <v>0</v>
      </c>
      <c r="G66" s="14">
        <f t="shared" si="29"/>
        <v>0</v>
      </c>
      <c r="H66" s="25">
        <f t="shared" si="30"/>
        <v>0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0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</v>
      </c>
      <c r="D69" s="25">
        <f t="shared" si="26"/>
        <v>0</v>
      </c>
      <c r="E69" s="14">
        <f t="shared" si="27"/>
        <v>0</v>
      </c>
      <c r="F69" s="25">
        <f t="shared" si="28"/>
        <v>0</v>
      </c>
      <c r="G69" s="14">
        <f t="shared" si="29"/>
        <v>0</v>
      </c>
      <c r="H69" s="25">
        <f t="shared" si="30"/>
        <v>0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0</v>
      </c>
    </row>
    <row r="70" spans="1:15" ht="14.15" customHeight="1">
      <c r="A70" s="43" t="s">
        <v>38</v>
      </c>
      <c r="B70" s="6" t="s">
        <v>39</v>
      </c>
      <c r="C70" s="14">
        <f t="shared" si="25"/>
        <v>4.21</v>
      </c>
      <c r="D70" s="25">
        <f t="shared" si="26"/>
        <v>1772</v>
      </c>
      <c r="E70" s="14">
        <f t="shared" si="27"/>
        <v>6.0600000000000005</v>
      </c>
      <c r="F70" s="25">
        <f t="shared" si="28"/>
        <v>957</v>
      </c>
      <c r="G70" s="14">
        <f t="shared" si="29"/>
        <v>10.27</v>
      </c>
      <c r="H70" s="25">
        <f t="shared" si="30"/>
        <v>2729</v>
      </c>
      <c r="I70" s="12">
        <v>0</v>
      </c>
      <c r="J70" s="32">
        <v>0</v>
      </c>
      <c r="K70" s="12">
        <v>0</v>
      </c>
      <c r="L70" s="32">
        <v>1.62</v>
      </c>
      <c r="M70" s="18">
        <v>1624</v>
      </c>
      <c r="N70" s="36">
        <v>0</v>
      </c>
      <c r="O70" s="16">
        <f t="shared" si="31"/>
        <v>11.89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4.21</v>
      </c>
      <c r="D72" s="25">
        <f t="shared" si="26"/>
        <v>1772</v>
      </c>
      <c r="E72" s="14">
        <f t="shared" si="27"/>
        <v>6.0600000000000005</v>
      </c>
      <c r="F72" s="25">
        <f t="shared" si="28"/>
        <v>957</v>
      </c>
      <c r="G72" s="14">
        <f t="shared" si="29"/>
        <v>10.27</v>
      </c>
      <c r="H72" s="25">
        <f t="shared" si="30"/>
        <v>2729</v>
      </c>
      <c r="I72" s="12">
        <f t="shared" ref="I72:N72" si="34">SUM(I70:I71)</f>
        <v>0</v>
      </c>
      <c r="J72" s="32">
        <f t="shared" si="34"/>
        <v>0</v>
      </c>
      <c r="K72" s="12">
        <f t="shared" si="34"/>
        <v>0</v>
      </c>
      <c r="L72" s="32">
        <f t="shared" si="34"/>
        <v>1.62</v>
      </c>
      <c r="M72" s="18">
        <f t="shared" si="34"/>
        <v>1624</v>
      </c>
      <c r="N72" s="36">
        <f t="shared" si="34"/>
        <v>0</v>
      </c>
      <c r="O72" s="16">
        <f t="shared" si="31"/>
        <v>11.89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0.1</v>
      </c>
      <c r="F73" s="25">
        <f t="shared" si="28"/>
        <v>17</v>
      </c>
      <c r="G73" s="14">
        <f t="shared" si="29"/>
        <v>0.1</v>
      </c>
      <c r="H73" s="25">
        <f t="shared" si="30"/>
        <v>17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0.1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0.28000000000000003</v>
      </c>
      <c r="D76" s="25">
        <f t="shared" si="26"/>
        <v>124</v>
      </c>
      <c r="E76" s="14">
        <f t="shared" si="27"/>
        <v>0.24</v>
      </c>
      <c r="F76" s="25">
        <f t="shared" si="28"/>
        <v>38</v>
      </c>
      <c r="G76" s="14">
        <f t="shared" si="29"/>
        <v>0.52</v>
      </c>
      <c r="H76" s="25">
        <f t="shared" si="30"/>
        <v>162</v>
      </c>
      <c r="I76" s="15">
        <v>0</v>
      </c>
      <c r="J76" s="29">
        <v>0</v>
      </c>
      <c r="K76" s="17">
        <v>0</v>
      </c>
      <c r="L76" s="32">
        <v>0.1</v>
      </c>
      <c r="M76" s="18">
        <v>112</v>
      </c>
      <c r="N76" s="25">
        <v>0</v>
      </c>
      <c r="O76" s="17">
        <f t="shared" si="31"/>
        <v>0.62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129.07000000000002</v>
      </c>
      <c r="D77" s="26">
        <f t="shared" si="35"/>
        <v>57469</v>
      </c>
      <c r="E77" s="19">
        <f t="shared" si="35"/>
        <v>94.039999999999992</v>
      </c>
      <c r="F77" s="26">
        <f t="shared" si="35"/>
        <v>15242</v>
      </c>
      <c r="G77" s="19">
        <f t="shared" si="35"/>
        <v>223.11000000000004</v>
      </c>
      <c r="H77" s="26">
        <f t="shared" si="35"/>
        <v>72711</v>
      </c>
      <c r="I77" s="15">
        <f t="shared" si="35"/>
        <v>0</v>
      </c>
      <c r="J77" s="33">
        <f t="shared" si="35"/>
        <v>1.75</v>
      </c>
      <c r="K77" s="20">
        <f t="shared" si="35"/>
        <v>0</v>
      </c>
      <c r="L77" s="35">
        <f t="shared" si="35"/>
        <v>24.25</v>
      </c>
      <c r="M77" s="21">
        <f t="shared" si="35"/>
        <v>25832</v>
      </c>
      <c r="N77" s="26">
        <f t="shared" si="35"/>
        <v>0</v>
      </c>
      <c r="O77" s="20">
        <f t="shared" si="35"/>
        <v>249.11000000000004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D9CD-33FC-4086-9E62-159246A2DEE4}">
  <sheetPr codeName="Sheet41">
    <tabColor rgb="FFFFFF00"/>
    <pageSetUpPr fitToPage="1"/>
  </sheetPr>
  <dimension ref="A1:BD77"/>
  <sheetViews>
    <sheetView showZeros="0" view="pageBreakPreview" topLeftCell="A3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113</v>
      </c>
      <c r="C3" s="5" t="s">
        <v>115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SUM(水俣町:津奈木町!C8)</f>
        <v>16701.920000000002</v>
      </c>
      <c r="D8" s="25">
        <f>SUM(水俣町:津奈木町!D8)</f>
        <v>7344568</v>
      </c>
      <c r="E8" s="12">
        <f>SUM(水俣町:津奈木町!E8)</f>
        <v>230.98000000000002</v>
      </c>
      <c r="F8" s="25">
        <f>SUM(水俣町:津奈木町!F8)</f>
        <v>28017</v>
      </c>
      <c r="G8" s="12">
        <f>SUM(水俣町:津奈木町!G8)</f>
        <v>16932.900000000001</v>
      </c>
      <c r="H8" s="25">
        <f>SUM(水俣町:津奈木町!H8)</f>
        <v>7372585</v>
      </c>
      <c r="I8" s="12">
        <f>SUM(水俣町:津奈木町!I8)</f>
        <v>90.11</v>
      </c>
      <c r="J8" s="25">
        <f>SUM(水俣町:津奈木町!J8)</f>
        <v>33311</v>
      </c>
      <c r="K8" s="12">
        <f>SUM(水俣町:津奈木町!K8)</f>
        <v>2.1800000000000002</v>
      </c>
      <c r="L8" s="25">
        <f>SUM(水俣町:津奈木町!L8)</f>
        <v>311</v>
      </c>
      <c r="M8" s="12">
        <f>SUM(水俣町:津奈木町!M8)</f>
        <v>92.289999999999992</v>
      </c>
      <c r="N8" s="25">
        <f>SUM(水俣町:津奈木町!N8)</f>
        <v>33622</v>
      </c>
      <c r="O8" s="12">
        <f>SUM(水俣町:津奈木町!O8)</f>
        <v>16792.03</v>
      </c>
      <c r="P8" s="25">
        <f>SUM(水俣町:津奈木町!P8)</f>
        <v>7377879</v>
      </c>
      <c r="Q8" s="12">
        <f>SUM(水俣町:津奈木町!Q8)</f>
        <v>233.16000000000003</v>
      </c>
      <c r="R8" s="25">
        <f>SUM(水俣町:津奈木町!R8)</f>
        <v>28328</v>
      </c>
      <c r="S8" s="12">
        <f>SUM(水俣町:津奈木町!S8)</f>
        <v>17025.190000000002</v>
      </c>
      <c r="T8" s="25">
        <f>SUM(水俣町:津奈木町!T8)</f>
        <v>7406207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SUM(水俣町:津奈木町!C9)</f>
        <v>1006.74</v>
      </c>
      <c r="D9" s="25">
        <f>SUM(水俣町:津奈木町!D9)</f>
        <v>436990</v>
      </c>
      <c r="E9" s="12">
        <f>SUM(水俣町:津奈木町!E9)</f>
        <v>22.62</v>
      </c>
      <c r="F9" s="25">
        <f>SUM(水俣町:津奈木町!F9)</f>
        <v>2815</v>
      </c>
      <c r="G9" s="12">
        <f>SUM(水俣町:津奈木町!G9)</f>
        <v>1029.3600000000001</v>
      </c>
      <c r="H9" s="25">
        <f>SUM(水俣町:津奈木町!H9)</f>
        <v>439805</v>
      </c>
      <c r="I9" s="12">
        <f>SUM(水俣町:津奈木町!I9)</f>
        <v>3.6399999999999997</v>
      </c>
      <c r="J9" s="25">
        <f>SUM(水俣町:津奈木町!J9)</f>
        <v>719</v>
      </c>
      <c r="K9" s="12">
        <f>SUM(水俣町:津奈木町!K9)</f>
        <v>0.13</v>
      </c>
      <c r="L9" s="25">
        <f>SUM(水俣町:津奈木町!L9)</f>
        <v>2</v>
      </c>
      <c r="M9" s="12">
        <f>SUM(水俣町:津奈木町!M9)</f>
        <v>3.7699999999999996</v>
      </c>
      <c r="N9" s="25">
        <f>SUM(水俣町:津奈木町!N9)</f>
        <v>721</v>
      </c>
      <c r="O9" s="12">
        <f>SUM(水俣町:津奈木町!O9)</f>
        <v>1010.38</v>
      </c>
      <c r="P9" s="25">
        <f>SUM(水俣町:津奈木町!P9)</f>
        <v>437709</v>
      </c>
      <c r="Q9" s="12">
        <f>SUM(水俣町:津奈木町!Q9)</f>
        <v>22.749999999999996</v>
      </c>
      <c r="R9" s="25">
        <f>SUM(水俣町:津奈木町!R9)</f>
        <v>2817</v>
      </c>
      <c r="S9" s="12">
        <f>SUM(水俣町:津奈木町!S9)</f>
        <v>1033.1300000000001</v>
      </c>
      <c r="T9" s="25">
        <f>SUM(水俣町:津奈木町!T9)</f>
        <v>440526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SUM(水俣町:津奈木町!C10)</f>
        <v>1580.72</v>
      </c>
      <c r="D10" s="25">
        <f>SUM(水俣町:津奈木町!D10)</f>
        <v>538429</v>
      </c>
      <c r="E10" s="12">
        <f>SUM(水俣町:津奈木町!E10)</f>
        <v>28.02</v>
      </c>
      <c r="F10" s="25">
        <f>SUM(水俣町:津奈木町!F10)</f>
        <v>3330</v>
      </c>
      <c r="G10" s="12">
        <f>SUM(水俣町:津奈木町!G10)</f>
        <v>1608.7399999999998</v>
      </c>
      <c r="H10" s="25">
        <f>SUM(水俣町:津奈木町!H10)</f>
        <v>541759</v>
      </c>
      <c r="I10" s="12">
        <f>SUM(水俣町:津奈木町!I10)</f>
        <v>7.61</v>
      </c>
      <c r="J10" s="25">
        <f>SUM(水俣町:津奈木町!J10)</f>
        <v>2137</v>
      </c>
      <c r="K10" s="12">
        <f>SUM(水俣町:津奈木町!K10)</f>
        <v>0</v>
      </c>
      <c r="L10" s="25">
        <f>SUM(水俣町:津奈木町!L10)</f>
        <v>0</v>
      </c>
      <c r="M10" s="12">
        <f>SUM(水俣町:津奈木町!M10)</f>
        <v>7.61</v>
      </c>
      <c r="N10" s="25">
        <f>SUM(水俣町:津奈木町!N10)</f>
        <v>2137</v>
      </c>
      <c r="O10" s="12">
        <f>SUM(水俣町:津奈木町!O10)</f>
        <v>1588.3300000000002</v>
      </c>
      <c r="P10" s="25">
        <f>SUM(水俣町:津奈木町!P10)</f>
        <v>540566</v>
      </c>
      <c r="Q10" s="12">
        <f>SUM(水俣町:津奈木町!Q10)</f>
        <v>28.02</v>
      </c>
      <c r="R10" s="25">
        <f>SUM(水俣町:津奈木町!R10)</f>
        <v>3330</v>
      </c>
      <c r="S10" s="12">
        <f>SUM(水俣町:津奈木町!S10)</f>
        <v>1616.35</v>
      </c>
      <c r="T10" s="25">
        <f>SUM(水俣町:津奈木町!T10)</f>
        <v>543896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SUM(水俣町:津奈木町!C11)</f>
        <v>34.35</v>
      </c>
      <c r="D11" s="25">
        <f>SUM(水俣町:津奈木町!D11)</f>
        <v>11817</v>
      </c>
      <c r="E11" s="12">
        <f>SUM(水俣町:津奈木町!E11)</f>
        <v>4.5</v>
      </c>
      <c r="F11" s="25">
        <f>SUM(水俣町:津奈木町!F11)</f>
        <v>569</v>
      </c>
      <c r="G11" s="12">
        <f>SUM(水俣町:津奈木町!G11)</f>
        <v>38.85</v>
      </c>
      <c r="H11" s="25">
        <f>SUM(水俣町:津奈木町!H11)</f>
        <v>12386</v>
      </c>
      <c r="I11" s="12">
        <f>SUM(水俣町:津奈木町!I11)</f>
        <v>0</v>
      </c>
      <c r="J11" s="25">
        <f>SUM(水俣町:津奈木町!J11)</f>
        <v>0</v>
      </c>
      <c r="K11" s="12">
        <f>SUM(水俣町:津奈木町!K11)</f>
        <v>0</v>
      </c>
      <c r="L11" s="25">
        <f>SUM(水俣町:津奈木町!L11)</f>
        <v>0</v>
      </c>
      <c r="M11" s="12">
        <f>SUM(水俣町:津奈木町!M11)</f>
        <v>0</v>
      </c>
      <c r="N11" s="25">
        <f>SUM(水俣町:津奈木町!N11)</f>
        <v>0</v>
      </c>
      <c r="O11" s="12">
        <f>SUM(水俣町:津奈木町!O11)</f>
        <v>34.35</v>
      </c>
      <c r="P11" s="25">
        <f>SUM(水俣町:津奈木町!P11)</f>
        <v>11817</v>
      </c>
      <c r="Q11" s="12">
        <f>SUM(水俣町:津奈木町!Q11)</f>
        <v>4.5</v>
      </c>
      <c r="R11" s="25">
        <f>SUM(水俣町:津奈木町!R11)</f>
        <v>569</v>
      </c>
      <c r="S11" s="12">
        <f>SUM(水俣町:津奈木町!S11)</f>
        <v>38.85</v>
      </c>
      <c r="T11" s="25">
        <f>SUM(水俣町:津奈木町!T11)</f>
        <v>12386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SUM(水俣町:津奈木町!C12)</f>
        <v>0.92</v>
      </c>
      <c r="D12" s="25">
        <f>SUM(水俣町:津奈木町!D12)</f>
        <v>476</v>
      </c>
      <c r="E12" s="12">
        <f>SUM(水俣町:津奈木町!E12)</f>
        <v>0</v>
      </c>
      <c r="F12" s="25">
        <f>SUM(水俣町:津奈木町!F12)</f>
        <v>0</v>
      </c>
      <c r="G12" s="12">
        <f>SUM(水俣町:津奈木町!G12)</f>
        <v>0.92</v>
      </c>
      <c r="H12" s="25">
        <f>SUM(水俣町:津奈木町!H12)</f>
        <v>476</v>
      </c>
      <c r="I12" s="12">
        <f>SUM(水俣町:津奈木町!I12)</f>
        <v>0</v>
      </c>
      <c r="J12" s="25">
        <f>SUM(水俣町:津奈木町!J12)</f>
        <v>0</v>
      </c>
      <c r="K12" s="12">
        <f>SUM(水俣町:津奈木町!K12)</f>
        <v>0</v>
      </c>
      <c r="L12" s="25">
        <f>SUM(水俣町:津奈木町!L12)</f>
        <v>0</v>
      </c>
      <c r="M12" s="12">
        <f>SUM(水俣町:津奈木町!M12)</f>
        <v>0</v>
      </c>
      <c r="N12" s="25">
        <f>SUM(水俣町:津奈木町!N12)</f>
        <v>0</v>
      </c>
      <c r="O12" s="12">
        <f>SUM(水俣町:津奈木町!O12)</f>
        <v>0.92</v>
      </c>
      <c r="P12" s="25">
        <f>SUM(水俣町:津奈木町!P12)</f>
        <v>476</v>
      </c>
      <c r="Q12" s="12">
        <f>SUM(水俣町:津奈木町!Q12)</f>
        <v>0</v>
      </c>
      <c r="R12" s="25">
        <f>SUM(水俣町:津奈木町!R12)</f>
        <v>0</v>
      </c>
      <c r="S12" s="12">
        <f>SUM(水俣町:津奈木町!S12)</f>
        <v>0.92</v>
      </c>
      <c r="T12" s="25">
        <f>SUM(水俣町:津奈木町!T12)</f>
        <v>476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SUM(水俣町:津奈木町!C13)</f>
        <v>657.96</v>
      </c>
      <c r="D13" s="25">
        <f>SUM(水俣町:津奈木町!D13)</f>
        <v>232539</v>
      </c>
      <c r="E13" s="12">
        <f>SUM(水俣町:津奈木町!E13)</f>
        <v>6.27</v>
      </c>
      <c r="F13" s="25">
        <f>SUM(水俣町:津奈木町!F13)</f>
        <v>857</v>
      </c>
      <c r="G13" s="12">
        <f>SUM(水俣町:津奈木町!G13)</f>
        <v>664.23</v>
      </c>
      <c r="H13" s="25">
        <f>SUM(水俣町:津奈木町!H13)</f>
        <v>233396</v>
      </c>
      <c r="I13" s="12">
        <f>SUM(水俣町:津奈木町!I13)</f>
        <v>2.39</v>
      </c>
      <c r="J13" s="25">
        <f>SUM(水俣町:津奈木町!J13)</f>
        <v>689</v>
      </c>
      <c r="K13" s="12">
        <f>SUM(水俣町:津奈木町!K13)</f>
        <v>0</v>
      </c>
      <c r="L13" s="25">
        <f>SUM(水俣町:津奈木町!L13)</f>
        <v>0</v>
      </c>
      <c r="M13" s="12">
        <f>SUM(水俣町:津奈木町!M13)</f>
        <v>2.39</v>
      </c>
      <c r="N13" s="25">
        <f>SUM(水俣町:津奈木町!N13)</f>
        <v>689</v>
      </c>
      <c r="O13" s="12">
        <f>SUM(水俣町:津奈木町!O13)</f>
        <v>660.35</v>
      </c>
      <c r="P13" s="25">
        <f>SUM(水俣町:津奈木町!P13)</f>
        <v>233228</v>
      </c>
      <c r="Q13" s="12">
        <f>SUM(水俣町:津奈木町!Q13)</f>
        <v>6.27</v>
      </c>
      <c r="R13" s="25">
        <f>SUM(水俣町:津奈木町!R13)</f>
        <v>857</v>
      </c>
      <c r="S13" s="12">
        <f>SUM(水俣町:津奈木町!S13)</f>
        <v>666.62</v>
      </c>
      <c r="T13" s="25">
        <f>SUM(水俣町:津奈木町!T13)</f>
        <v>234085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SUM(水俣町:津奈木町!C14)</f>
        <v>73.789999999999992</v>
      </c>
      <c r="D14" s="25">
        <f>SUM(水俣町:津奈木町!D14)</f>
        <v>35994</v>
      </c>
      <c r="E14" s="12">
        <f>SUM(水俣町:津奈木町!E14)</f>
        <v>0</v>
      </c>
      <c r="F14" s="25">
        <f>SUM(水俣町:津奈木町!F14)</f>
        <v>0</v>
      </c>
      <c r="G14" s="12">
        <f>SUM(水俣町:津奈木町!G14)</f>
        <v>73.789999999999992</v>
      </c>
      <c r="H14" s="25">
        <f>SUM(水俣町:津奈木町!H14)</f>
        <v>35994</v>
      </c>
      <c r="I14" s="12">
        <f>SUM(水俣町:津奈木町!I14)</f>
        <v>0</v>
      </c>
      <c r="J14" s="25">
        <f>SUM(水俣町:津奈木町!J14)</f>
        <v>0</v>
      </c>
      <c r="K14" s="12">
        <f>SUM(水俣町:津奈木町!K14)</f>
        <v>0</v>
      </c>
      <c r="L14" s="25">
        <f>SUM(水俣町:津奈木町!L14)</f>
        <v>0</v>
      </c>
      <c r="M14" s="12">
        <f>SUM(水俣町:津奈木町!M14)</f>
        <v>0</v>
      </c>
      <c r="N14" s="25">
        <f>SUM(水俣町:津奈木町!N14)</f>
        <v>0</v>
      </c>
      <c r="O14" s="12">
        <f>SUM(水俣町:津奈木町!O14)</f>
        <v>73.789999999999992</v>
      </c>
      <c r="P14" s="25">
        <f>SUM(水俣町:津奈木町!P14)</f>
        <v>35994</v>
      </c>
      <c r="Q14" s="12">
        <f>SUM(水俣町:津奈木町!Q14)</f>
        <v>0</v>
      </c>
      <c r="R14" s="25">
        <f>SUM(水俣町:津奈木町!R14)</f>
        <v>0</v>
      </c>
      <c r="S14" s="12">
        <f>SUM(水俣町:津奈木町!S14)</f>
        <v>73.789999999999992</v>
      </c>
      <c r="T14" s="25">
        <f>SUM(水俣町:津奈木町!T14)</f>
        <v>35994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SUM(水俣町:津奈木町!C15)</f>
        <v>20056.400000000005</v>
      </c>
      <c r="D15" s="25">
        <f>SUM(水俣町:津奈木町!D15)</f>
        <v>8600813</v>
      </c>
      <c r="E15" s="12">
        <f>SUM(水俣町:津奈木町!E15)</f>
        <v>292.39000000000004</v>
      </c>
      <c r="F15" s="25">
        <f>SUM(水俣町:津奈木町!F15)</f>
        <v>35588</v>
      </c>
      <c r="G15" s="12">
        <f>SUM(水俣町:津奈木町!G15)</f>
        <v>20348.790000000005</v>
      </c>
      <c r="H15" s="25">
        <f>SUM(水俣町:津奈木町!H15)</f>
        <v>8636401</v>
      </c>
      <c r="I15" s="12">
        <f>SUM(水俣町:津奈木町!I15)</f>
        <v>103.75</v>
      </c>
      <c r="J15" s="25">
        <f>SUM(水俣町:津奈木町!J15)</f>
        <v>36856</v>
      </c>
      <c r="K15" s="12">
        <f>SUM(水俣町:津奈木町!K15)</f>
        <v>2.31</v>
      </c>
      <c r="L15" s="25">
        <f>SUM(水俣町:津奈木町!L15)</f>
        <v>313</v>
      </c>
      <c r="M15" s="12">
        <f>SUM(水俣町:津奈木町!M15)</f>
        <v>106.05999999999999</v>
      </c>
      <c r="N15" s="25">
        <f>SUM(水俣町:津奈木町!N15)</f>
        <v>37169</v>
      </c>
      <c r="O15" s="12">
        <f>SUM(水俣町:津奈木町!O15)</f>
        <v>20160.150000000005</v>
      </c>
      <c r="P15" s="25">
        <f>SUM(水俣町:津奈木町!P15)</f>
        <v>8637669</v>
      </c>
      <c r="Q15" s="12">
        <f>SUM(水俣町:津奈木町!Q15)</f>
        <v>294.70000000000005</v>
      </c>
      <c r="R15" s="25">
        <f>SUM(水俣町:津奈木町!R15)</f>
        <v>35901</v>
      </c>
      <c r="S15" s="12">
        <f>SUM(水俣町:津奈木町!S15)</f>
        <v>20454.850000000002</v>
      </c>
      <c r="T15" s="25">
        <f>SUM(水俣町:津奈木町!T15)</f>
        <v>8673570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SUM(水俣町:津奈木町!C16)</f>
        <v>267.48999999999995</v>
      </c>
      <c r="D16" s="25">
        <f>SUM(水俣町:津奈木町!D16)</f>
        <v>120013</v>
      </c>
      <c r="E16" s="12">
        <f>SUM(水俣町:津奈木町!E16)</f>
        <v>2.3299999999999996</v>
      </c>
      <c r="F16" s="25">
        <f>SUM(水俣町:津奈木町!F16)</f>
        <v>245</v>
      </c>
      <c r="G16" s="12">
        <f>SUM(水俣町:津奈木町!G16)</f>
        <v>269.81999999999994</v>
      </c>
      <c r="H16" s="25">
        <f>SUM(水俣町:津奈木町!H16)</f>
        <v>120258</v>
      </c>
      <c r="I16" s="12">
        <f>SUM(水俣町:津奈木町!I16)</f>
        <v>0</v>
      </c>
      <c r="J16" s="25">
        <f>SUM(水俣町:津奈木町!J16)</f>
        <v>0</v>
      </c>
      <c r="K16" s="12">
        <f>SUM(水俣町:津奈木町!K16)</f>
        <v>0</v>
      </c>
      <c r="L16" s="25">
        <f>SUM(水俣町:津奈木町!L16)</f>
        <v>0</v>
      </c>
      <c r="M16" s="12">
        <f>SUM(水俣町:津奈木町!M16)</f>
        <v>0</v>
      </c>
      <c r="N16" s="25">
        <f>SUM(水俣町:津奈木町!N16)</f>
        <v>0</v>
      </c>
      <c r="O16" s="12">
        <f>SUM(水俣町:津奈木町!O16)</f>
        <v>267.48999999999995</v>
      </c>
      <c r="P16" s="25">
        <f>SUM(水俣町:津奈木町!P16)</f>
        <v>120013</v>
      </c>
      <c r="Q16" s="12">
        <f>SUM(水俣町:津奈木町!Q16)</f>
        <v>2.3299999999999996</v>
      </c>
      <c r="R16" s="25">
        <f>SUM(水俣町:津奈木町!R16)</f>
        <v>245</v>
      </c>
      <c r="S16" s="12">
        <f>SUM(水俣町:津奈木町!S16)</f>
        <v>269.81999999999994</v>
      </c>
      <c r="T16" s="25">
        <f>SUM(水俣町:津奈木町!T16)</f>
        <v>120258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SUM(水俣町:津奈木町!C17)</f>
        <v>0</v>
      </c>
      <c r="D17" s="25">
        <f>SUM(水俣町:津奈木町!D17)</f>
        <v>0</v>
      </c>
      <c r="E17" s="12">
        <f>SUM(水俣町:津奈木町!E17)</f>
        <v>0</v>
      </c>
      <c r="F17" s="25">
        <f>SUM(水俣町:津奈木町!F17)</f>
        <v>0</v>
      </c>
      <c r="G17" s="12">
        <f>SUM(水俣町:津奈木町!G17)</f>
        <v>0</v>
      </c>
      <c r="H17" s="25">
        <f>SUM(水俣町:津奈木町!H17)</f>
        <v>0</v>
      </c>
      <c r="I17" s="12">
        <f>SUM(水俣町:津奈木町!I17)</f>
        <v>0</v>
      </c>
      <c r="J17" s="25">
        <f>SUM(水俣町:津奈木町!J17)</f>
        <v>0</v>
      </c>
      <c r="K17" s="12">
        <f>SUM(水俣町:津奈木町!K17)</f>
        <v>0</v>
      </c>
      <c r="L17" s="25">
        <f>SUM(水俣町:津奈木町!L17)</f>
        <v>0</v>
      </c>
      <c r="M17" s="12">
        <f>SUM(水俣町:津奈木町!M17)</f>
        <v>0</v>
      </c>
      <c r="N17" s="25">
        <f>SUM(水俣町:津奈木町!N17)</f>
        <v>0</v>
      </c>
      <c r="O17" s="12">
        <f>SUM(水俣町:津奈木町!O17)</f>
        <v>0</v>
      </c>
      <c r="P17" s="25">
        <f>SUM(水俣町:津奈木町!P17)</f>
        <v>0</v>
      </c>
      <c r="Q17" s="12">
        <f>SUM(水俣町:津奈木町!Q17)</f>
        <v>0</v>
      </c>
      <c r="R17" s="25">
        <f>SUM(水俣町:津奈木町!R17)</f>
        <v>0</v>
      </c>
      <c r="S17" s="12">
        <f>SUM(水俣町:津奈木町!S17)</f>
        <v>0</v>
      </c>
      <c r="T17" s="25">
        <f>SUM(水俣町:津奈木町!T17)</f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SUM(水俣町:津奈木町!C18)</f>
        <v>18.7</v>
      </c>
      <c r="D18" s="25">
        <f>SUM(水俣町:津奈木町!D18)</f>
        <v>8290</v>
      </c>
      <c r="E18" s="12">
        <f>SUM(水俣町:津奈木町!E18)</f>
        <v>0.33</v>
      </c>
      <c r="F18" s="25">
        <f>SUM(水俣町:津奈木町!F18)</f>
        <v>38</v>
      </c>
      <c r="G18" s="12">
        <f>SUM(水俣町:津奈木町!G18)</f>
        <v>19.03</v>
      </c>
      <c r="H18" s="25">
        <f>SUM(水俣町:津奈木町!H18)</f>
        <v>8328</v>
      </c>
      <c r="I18" s="12">
        <f>SUM(水俣町:津奈木町!I18)</f>
        <v>0</v>
      </c>
      <c r="J18" s="25">
        <f>SUM(水俣町:津奈木町!J18)</f>
        <v>0</v>
      </c>
      <c r="K18" s="12">
        <f>SUM(水俣町:津奈木町!K18)</f>
        <v>0</v>
      </c>
      <c r="L18" s="25">
        <f>SUM(水俣町:津奈木町!L18)</f>
        <v>0</v>
      </c>
      <c r="M18" s="12">
        <f>SUM(水俣町:津奈木町!M18)</f>
        <v>0</v>
      </c>
      <c r="N18" s="25">
        <f>SUM(水俣町:津奈木町!N18)</f>
        <v>0</v>
      </c>
      <c r="O18" s="12">
        <f>SUM(水俣町:津奈木町!O18)</f>
        <v>18.7</v>
      </c>
      <c r="P18" s="25">
        <f>SUM(水俣町:津奈木町!P18)</f>
        <v>8290</v>
      </c>
      <c r="Q18" s="12">
        <f>SUM(水俣町:津奈木町!Q18)</f>
        <v>0.33</v>
      </c>
      <c r="R18" s="25">
        <f>SUM(水俣町:津奈木町!R18)</f>
        <v>38</v>
      </c>
      <c r="S18" s="12">
        <f>SUM(水俣町:津奈木町!S18)</f>
        <v>19.03</v>
      </c>
      <c r="T18" s="25">
        <f>SUM(水俣町:津奈木町!T18)</f>
        <v>8328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SUM(水俣町:津奈木町!C19)</f>
        <v>286.18999999999994</v>
      </c>
      <c r="D19" s="25">
        <f>SUM(水俣町:津奈木町!D19)</f>
        <v>128303</v>
      </c>
      <c r="E19" s="12">
        <f>SUM(水俣町:津奈木町!E19)</f>
        <v>2.6599999999999997</v>
      </c>
      <c r="F19" s="25">
        <f>SUM(水俣町:津奈木町!F19)</f>
        <v>283</v>
      </c>
      <c r="G19" s="12">
        <f>SUM(水俣町:津奈木町!G19)</f>
        <v>288.84999999999991</v>
      </c>
      <c r="H19" s="25">
        <f>SUM(水俣町:津奈木町!H19)</f>
        <v>128586</v>
      </c>
      <c r="I19" s="12">
        <f>SUM(水俣町:津奈木町!I19)</f>
        <v>0</v>
      </c>
      <c r="J19" s="25">
        <f>SUM(水俣町:津奈木町!J19)</f>
        <v>0</v>
      </c>
      <c r="K19" s="12">
        <f>SUM(水俣町:津奈木町!K19)</f>
        <v>0</v>
      </c>
      <c r="L19" s="25">
        <f>SUM(水俣町:津奈木町!L19)</f>
        <v>0</v>
      </c>
      <c r="M19" s="12">
        <f>SUM(水俣町:津奈木町!M19)</f>
        <v>0</v>
      </c>
      <c r="N19" s="25">
        <f>SUM(水俣町:津奈木町!N19)</f>
        <v>0</v>
      </c>
      <c r="O19" s="12">
        <f>SUM(水俣町:津奈木町!O19)</f>
        <v>286.18999999999994</v>
      </c>
      <c r="P19" s="25">
        <f>SUM(水俣町:津奈木町!P19)</f>
        <v>128303</v>
      </c>
      <c r="Q19" s="12">
        <f>SUM(水俣町:津奈木町!Q19)</f>
        <v>2.6599999999999997</v>
      </c>
      <c r="R19" s="25">
        <f>SUM(水俣町:津奈木町!R19)</f>
        <v>283</v>
      </c>
      <c r="S19" s="12">
        <f>SUM(水俣町:津奈木町!S19)</f>
        <v>288.84999999999991</v>
      </c>
      <c r="T19" s="25">
        <f>SUM(水俣町:津奈木町!T19)</f>
        <v>128586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SUM(水俣町:津奈木町!C20)</f>
        <v>953.66000000000008</v>
      </c>
      <c r="D20" s="25">
        <f>SUM(水俣町:津奈木町!D20)</f>
        <v>389958</v>
      </c>
      <c r="E20" s="12">
        <f>SUM(水俣町:津奈木町!E20)</f>
        <v>74.160000000000011</v>
      </c>
      <c r="F20" s="25">
        <f>SUM(水俣町:津奈木町!F20)</f>
        <v>6965</v>
      </c>
      <c r="G20" s="12">
        <f>SUM(水俣町:津奈木町!G20)</f>
        <v>1027.82</v>
      </c>
      <c r="H20" s="25">
        <f>SUM(水俣町:津奈木町!H20)</f>
        <v>396923</v>
      </c>
      <c r="I20" s="12">
        <f>SUM(水俣町:津奈木町!I20)</f>
        <v>3.31</v>
      </c>
      <c r="J20" s="25">
        <f>SUM(水俣町:津奈木町!J20)</f>
        <v>1446</v>
      </c>
      <c r="K20" s="12">
        <f>SUM(水俣町:津奈木町!K20)</f>
        <v>0</v>
      </c>
      <c r="L20" s="25">
        <f>SUM(水俣町:津奈木町!L20)</f>
        <v>0</v>
      </c>
      <c r="M20" s="12">
        <f>SUM(水俣町:津奈木町!M20)</f>
        <v>3.31</v>
      </c>
      <c r="N20" s="25">
        <f>SUM(水俣町:津奈木町!N20)</f>
        <v>1446</v>
      </c>
      <c r="O20" s="12">
        <f>SUM(水俣町:津奈木町!O20)</f>
        <v>956.97</v>
      </c>
      <c r="P20" s="25">
        <f>SUM(水俣町:津奈木町!P20)</f>
        <v>391404</v>
      </c>
      <c r="Q20" s="12">
        <f>SUM(水俣町:津奈木町!Q20)</f>
        <v>74.160000000000011</v>
      </c>
      <c r="R20" s="25">
        <f>SUM(水俣町:津奈木町!R20)</f>
        <v>6965</v>
      </c>
      <c r="S20" s="12">
        <f>SUM(水俣町:津奈木町!S20)</f>
        <v>1031.1300000000001</v>
      </c>
      <c r="T20" s="25">
        <f>SUM(水俣町:津奈木町!T20)</f>
        <v>398369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SUM(水俣町:津奈木町!C21)</f>
        <v>3.63</v>
      </c>
      <c r="D21" s="25">
        <f>SUM(水俣町:津奈木町!D21)</f>
        <v>1630</v>
      </c>
      <c r="E21" s="12">
        <f>SUM(水俣町:津奈木町!E21)</f>
        <v>0</v>
      </c>
      <c r="F21" s="25">
        <f>SUM(水俣町:津奈木町!F21)</f>
        <v>0</v>
      </c>
      <c r="G21" s="12">
        <f>SUM(水俣町:津奈木町!G21)</f>
        <v>3.63</v>
      </c>
      <c r="H21" s="25">
        <f>SUM(水俣町:津奈木町!H21)</f>
        <v>1630</v>
      </c>
      <c r="I21" s="12">
        <f>SUM(水俣町:津奈木町!I21)</f>
        <v>0</v>
      </c>
      <c r="J21" s="25">
        <f>SUM(水俣町:津奈木町!J21)</f>
        <v>0</v>
      </c>
      <c r="K21" s="12">
        <f>SUM(水俣町:津奈木町!K21)</f>
        <v>0</v>
      </c>
      <c r="L21" s="25">
        <f>SUM(水俣町:津奈木町!L21)</f>
        <v>0</v>
      </c>
      <c r="M21" s="12">
        <f>SUM(水俣町:津奈木町!M21)</f>
        <v>0</v>
      </c>
      <c r="N21" s="25">
        <f>SUM(水俣町:津奈木町!N21)</f>
        <v>0</v>
      </c>
      <c r="O21" s="12">
        <f>SUM(水俣町:津奈木町!O21)</f>
        <v>3.63</v>
      </c>
      <c r="P21" s="25">
        <f>SUM(水俣町:津奈木町!P21)</f>
        <v>1630</v>
      </c>
      <c r="Q21" s="12">
        <f>SUM(水俣町:津奈木町!Q21)</f>
        <v>0</v>
      </c>
      <c r="R21" s="25">
        <f>SUM(水俣町:津奈木町!R21)</f>
        <v>0</v>
      </c>
      <c r="S21" s="12">
        <f>SUM(水俣町:津奈木町!S21)</f>
        <v>3.63</v>
      </c>
      <c r="T21" s="25">
        <f>SUM(水俣町:津奈木町!T21)</f>
        <v>1630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SUM(水俣町:津奈木町!C22)</f>
        <v>957.29</v>
      </c>
      <c r="D22" s="25">
        <f>SUM(水俣町:津奈木町!D22)</f>
        <v>391588</v>
      </c>
      <c r="E22" s="12">
        <f>SUM(水俣町:津奈木町!E22)</f>
        <v>74.160000000000011</v>
      </c>
      <c r="F22" s="25">
        <f>SUM(水俣町:津奈木町!F22)</f>
        <v>6965</v>
      </c>
      <c r="G22" s="12">
        <f>SUM(水俣町:津奈木町!G22)</f>
        <v>1031.45</v>
      </c>
      <c r="H22" s="25">
        <f>SUM(水俣町:津奈木町!H22)</f>
        <v>398553</v>
      </c>
      <c r="I22" s="12">
        <f>SUM(水俣町:津奈木町!I22)</f>
        <v>3.31</v>
      </c>
      <c r="J22" s="25">
        <f>SUM(水俣町:津奈木町!J22)</f>
        <v>1446</v>
      </c>
      <c r="K22" s="12">
        <f>SUM(水俣町:津奈木町!K22)</f>
        <v>0</v>
      </c>
      <c r="L22" s="25">
        <f>SUM(水俣町:津奈木町!L22)</f>
        <v>0</v>
      </c>
      <c r="M22" s="12">
        <f>SUM(水俣町:津奈木町!M22)</f>
        <v>3.31</v>
      </c>
      <c r="N22" s="25">
        <f>SUM(水俣町:津奈木町!N22)</f>
        <v>1446</v>
      </c>
      <c r="O22" s="12">
        <f>SUM(水俣町:津奈木町!O22)</f>
        <v>960.6</v>
      </c>
      <c r="P22" s="25">
        <f>SUM(水俣町:津奈木町!P22)</f>
        <v>393034</v>
      </c>
      <c r="Q22" s="12">
        <f>SUM(水俣町:津奈木町!Q22)</f>
        <v>74.160000000000011</v>
      </c>
      <c r="R22" s="25">
        <f>SUM(水俣町:津奈木町!R22)</f>
        <v>6965</v>
      </c>
      <c r="S22" s="12">
        <f>SUM(水俣町:津奈木町!S22)</f>
        <v>1034.76</v>
      </c>
      <c r="T22" s="25">
        <f>SUM(水俣町:津奈木町!T22)</f>
        <v>399999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SUM(水俣町:津奈木町!C23)</f>
        <v>91.17</v>
      </c>
      <c r="D23" s="25">
        <f>SUM(水俣町:津奈木町!D23)</f>
        <v>33472</v>
      </c>
      <c r="E23" s="12">
        <f>SUM(水俣町:津奈木町!E23)</f>
        <v>0</v>
      </c>
      <c r="F23" s="25">
        <f>SUM(水俣町:津奈木町!F23)</f>
        <v>0</v>
      </c>
      <c r="G23" s="12">
        <f>SUM(水俣町:津奈木町!G23)</f>
        <v>91.17</v>
      </c>
      <c r="H23" s="25">
        <f>SUM(水俣町:津奈木町!H23)</f>
        <v>33472</v>
      </c>
      <c r="I23" s="12">
        <f>SUM(水俣町:津奈木町!I23)</f>
        <v>0</v>
      </c>
      <c r="J23" s="25">
        <f>SUM(水俣町:津奈木町!J23)</f>
        <v>0</v>
      </c>
      <c r="K23" s="12">
        <f>SUM(水俣町:津奈木町!K23)</f>
        <v>0</v>
      </c>
      <c r="L23" s="25">
        <f>SUM(水俣町:津奈木町!L23)</f>
        <v>0</v>
      </c>
      <c r="M23" s="12">
        <f>SUM(水俣町:津奈木町!M23)</f>
        <v>0</v>
      </c>
      <c r="N23" s="25">
        <f>SUM(水俣町:津奈木町!N23)</f>
        <v>0</v>
      </c>
      <c r="O23" s="12">
        <f>SUM(水俣町:津奈木町!O23)</f>
        <v>91.17</v>
      </c>
      <c r="P23" s="25">
        <f>SUM(水俣町:津奈木町!P23)</f>
        <v>33472</v>
      </c>
      <c r="Q23" s="12">
        <f>SUM(水俣町:津奈木町!Q23)</f>
        <v>0</v>
      </c>
      <c r="R23" s="25">
        <f>SUM(水俣町:津奈木町!R23)</f>
        <v>0</v>
      </c>
      <c r="S23" s="12">
        <f>SUM(水俣町:津奈木町!S23)</f>
        <v>91.17</v>
      </c>
      <c r="T23" s="25">
        <f>SUM(水俣町:津奈木町!T23)</f>
        <v>33472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SUM(水俣町:津奈木町!C24)</f>
        <v>280.27</v>
      </c>
      <c r="D24" s="25">
        <f>SUM(水俣町:津奈木町!D24)</f>
        <v>77220</v>
      </c>
      <c r="E24" s="12">
        <f>SUM(水俣町:津奈木町!E24)</f>
        <v>6.1</v>
      </c>
      <c r="F24" s="25">
        <f>SUM(水俣町:津奈木町!F24)</f>
        <v>718</v>
      </c>
      <c r="G24" s="12">
        <f>SUM(水俣町:津奈木町!G24)</f>
        <v>286.37</v>
      </c>
      <c r="H24" s="25">
        <f>SUM(水俣町:津奈木町!H24)</f>
        <v>77938</v>
      </c>
      <c r="I24" s="12">
        <f>SUM(水俣町:津奈木町!I24)</f>
        <v>0</v>
      </c>
      <c r="J24" s="25">
        <f>SUM(水俣町:津奈木町!J24)</f>
        <v>0</v>
      </c>
      <c r="K24" s="12">
        <f>SUM(水俣町:津奈木町!K24)</f>
        <v>0</v>
      </c>
      <c r="L24" s="25">
        <f>SUM(水俣町:津奈木町!L24)</f>
        <v>0</v>
      </c>
      <c r="M24" s="12">
        <f>SUM(水俣町:津奈木町!M24)</f>
        <v>0</v>
      </c>
      <c r="N24" s="25">
        <f>SUM(水俣町:津奈木町!N24)</f>
        <v>0</v>
      </c>
      <c r="O24" s="12">
        <f>SUM(水俣町:津奈木町!O24)</f>
        <v>280.27</v>
      </c>
      <c r="P24" s="25">
        <f>SUM(水俣町:津奈木町!P24)</f>
        <v>77220</v>
      </c>
      <c r="Q24" s="12">
        <f>SUM(水俣町:津奈木町!Q24)</f>
        <v>6.1</v>
      </c>
      <c r="R24" s="25">
        <f>SUM(水俣町:津奈木町!R24)</f>
        <v>718</v>
      </c>
      <c r="S24" s="12">
        <f>SUM(水俣町:津奈木町!S24)</f>
        <v>286.37</v>
      </c>
      <c r="T24" s="25">
        <f>SUM(水俣町:津奈木町!T24)</f>
        <v>77938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SUM(水俣町:津奈木町!C25)</f>
        <v>191.64999999999998</v>
      </c>
      <c r="D25" s="25">
        <f>SUM(水俣町:津奈木町!D25)</f>
        <v>27831</v>
      </c>
      <c r="E25" s="12">
        <f>SUM(水俣町:津奈木町!E25)</f>
        <v>30.21</v>
      </c>
      <c r="F25" s="25">
        <f>SUM(水俣町:津奈木町!F25)</f>
        <v>1477</v>
      </c>
      <c r="G25" s="12">
        <f>SUM(水俣町:津奈木町!G25)</f>
        <v>221.86</v>
      </c>
      <c r="H25" s="25">
        <f>SUM(水俣町:津奈木町!H25)</f>
        <v>29308</v>
      </c>
      <c r="I25" s="12">
        <f>SUM(水俣町:津奈木町!I25)</f>
        <v>0</v>
      </c>
      <c r="J25" s="25">
        <f>SUM(水俣町:津奈木町!J25)</f>
        <v>0</v>
      </c>
      <c r="K25" s="12">
        <f>SUM(水俣町:津奈木町!K25)</f>
        <v>0</v>
      </c>
      <c r="L25" s="25">
        <f>SUM(水俣町:津奈木町!L25)</f>
        <v>0</v>
      </c>
      <c r="M25" s="12">
        <f>SUM(水俣町:津奈木町!M25)</f>
        <v>0</v>
      </c>
      <c r="N25" s="25">
        <f>SUM(水俣町:津奈木町!N25)</f>
        <v>0</v>
      </c>
      <c r="O25" s="12">
        <f>SUM(水俣町:津奈木町!O25)</f>
        <v>191.64999999999998</v>
      </c>
      <c r="P25" s="25">
        <f>SUM(水俣町:津奈木町!P25)</f>
        <v>27831</v>
      </c>
      <c r="Q25" s="12">
        <f>SUM(水俣町:津奈木町!Q25)</f>
        <v>30.21</v>
      </c>
      <c r="R25" s="25">
        <f>SUM(水俣町:津奈木町!R25)</f>
        <v>1477</v>
      </c>
      <c r="S25" s="12">
        <f>SUM(水俣町:津奈木町!S25)</f>
        <v>221.86</v>
      </c>
      <c r="T25" s="25">
        <f>SUM(水俣町:津奈木町!T25)</f>
        <v>29308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SUM(水俣町:津奈木町!C26)</f>
        <v>20.61</v>
      </c>
      <c r="D26" s="25">
        <f>SUM(水俣町:津奈木町!D26)</f>
        <v>10490</v>
      </c>
      <c r="E26" s="12">
        <f>SUM(水俣町:津奈木町!E26)</f>
        <v>0</v>
      </c>
      <c r="F26" s="25">
        <f>SUM(水俣町:津奈木町!F26)</f>
        <v>0</v>
      </c>
      <c r="G26" s="12">
        <f>SUM(水俣町:津奈木町!G26)</f>
        <v>20.61</v>
      </c>
      <c r="H26" s="25">
        <f>SUM(水俣町:津奈木町!H26)</f>
        <v>10490</v>
      </c>
      <c r="I26" s="12">
        <f>SUM(水俣町:津奈木町!I26)</f>
        <v>0</v>
      </c>
      <c r="J26" s="25">
        <f>SUM(水俣町:津奈木町!J26)</f>
        <v>0</v>
      </c>
      <c r="K26" s="12">
        <f>SUM(水俣町:津奈木町!K26)</f>
        <v>0</v>
      </c>
      <c r="L26" s="25">
        <f>SUM(水俣町:津奈木町!L26)</f>
        <v>0</v>
      </c>
      <c r="M26" s="12">
        <f>SUM(水俣町:津奈木町!M26)</f>
        <v>0</v>
      </c>
      <c r="N26" s="25">
        <f>SUM(水俣町:津奈木町!N26)</f>
        <v>0</v>
      </c>
      <c r="O26" s="12">
        <f>SUM(水俣町:津奈木町!O26)</f>
        <v>20.61</v>
      </c>
      <c r="P26" s="25">
        <f>SUM(水俣町:津奈木町!P26)</f>
        <v>10490</v>
      </c>
      <c r="Q26" s="12">
        <f>SUM(水俣町:津奈木町!Q26)</f>
        <v>0</v>
      </c>
      <c r="R26" s="25">
        <f>SUM(水俣町:津奈木町!R26)</f>
        <v>0</v>
      </c>
      <c r="S26" s="12">
        <f>SUM(水俣町:津奈木町!S26)</f>
        <v>20.61</v>
      </c>
      <c r="T26" s="25">
        <f>SUM(水俣町:津奈木町!T26)</f>
        <v>10490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SUM(水俣町:津奈木町!C27)</f>
        <v>21883.58</v>
      </c>
      <c r="D27" s="26">
        <f>SUM(水俣町:津奈木町!D27)</f>
        <v>9269717</v>
      </c>
      <c r="E27" s="19">
        <f>SUM(水俣町:津奈木町!E27)</f>
        <v>405.52000000000004</v>
      </c>
      <c r="F27" s="26">
        <f>SUM(水俣町:津奈木町!F27)</f>
        <v>45031</v>
      </c>
      <c r="G27" s="19">
        <f>SUM(水俣町:津奈木町!G27)</f>
        <v>22289.100000000006</v>
      </c>
      <c r="H27" s="26">
        <f>SUM(水俣町:津奈木町!H27)</f>
        <v>9314748</v>
      </c>
      <c r="I27" s="19">
        <f>SUM(水俣町:津奈木町!I27)</f>
        <v>107.06</v>
      </c>
      <c r="J27" s="26">
        <f>SUM(水俣町:津奈木町!J27)</f>
        <v>38302</v>
      </c>
      <c r="K27" s="19">
        <f>SUM(水俣町:津奈木町!K27)</f>
        <v>2.31</v>
      </c>
      <c r="L27" s="26">
        <f>SUM(水俣町:津奈木町!L27)</f>
        <v>313</v>
      </c>
      <c r="M27" s="19">
        <f>SUM(水俣町:津奈木町!M27)</f>
        <v>109.36999999999999</v>
      </c>
      <c r="N27" s="26">
        <f>SUM(水俣町:津奈木町!N27)</f>
        <v>38615</v>
      </c>
      <c r="O27" s="19">
        <f>SUM(水俣町:津奈木町!O27)</f>
        <v>21990.640000000003</v>
      </c>
      <c r="P27" s="26">
        <f>SUM(水俣町:津奈木町!P27)</f>
        <v>9308019</v>
      </c>
      <c r="Q27" s="19">
        <f>SUM(水俣町:津奈木町!Q27)</f>
        <v>407.8300000000001</v>
      </c>
      <c r="R27" s="26">
        <f>SUM(水俣町:津奈木町!R27)</f>
        <v>45344</v>
      </c>
      <c r="S27" s="19">
        <f>SUM(水俣町:津奈木町!S27)</f>
        <v>22398.470000000005</v>
      </c>
      <c r="T27" s="26">
        <f>SUM(水俣町:津奈木町!T27)</f>
        <v>9353363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SUM(水俣町:津奈木町!C33)</f>
        <v>0</v>
      </c>
      <c r="D33" s="29">
        <f>SUM(水俣町:津奈木町!D33)</f>
        <v>0</v>
      </c>
      <c r="E33" s="12">
        <f>SUM(水俣町:津奈木町!E33)</f>
        <v>271.96000000000004</v>
      </c>
      <c r="F33" s="29">
        <f>SUM(水俣町:津奈木町!F33)</f>
        <v>27465</v>
      </c>
      <c r="G33" s="12">
        <f>SUM(水俣町:津奈木町!G33)</f>
        <v>271.96000000000004</v>
      </c>
      <c r="H33" s="25">
        <f>SUM(水俣町:津奈木町!H33)</f>
        <v>27465</v>
      </c>
      <c r="I33" s="12">
        <f>SUM(水俣町:津奈木町!I33)</f>
        <v>0</v>
      </c>
      <c r="J33" s="29">
        <f>SUM(水俣町:津奈木町!J33)</f>
        <v>0</v>
      </c>
      <c r="K33" s="12">
        <f>SUM(水俣町:津奈木町!K33)</f>
        <v>9.48</v>
      </c>
      <c r="L33" s="29">
        <f>SUM(水俣町:津奈木町!L33)</f>
        <v>547</v>
      </c>
      <c r="M33" s="12">
        <f>SUM(水俣町:津奈木町!M33)</f>
        <v>9.48</v>
      </c>
      <c r="N33" s="25">
        <f>SUM(水俣町:津奈木町!N33)</f>
        <v>547</v>
      </c>
      <c r="O33" s="12">
        <f>SUM(水俣町:津奈木町!O33)</f>
        <v>4.71</v>
      </c>
      <c r="P33" s="29">
        <f>SUM(水俣町:津奈木町!P33)</f>
        <v>1377</v>
      </c>
      <c r="Q33" s="12">
        <f>SUM(水俣町:津奈木町!Q33)</f>
        <v>4155.58</v>
      </c>
      <c r="R33" s="29">
        <f>SUM(水俣町:津奈木町!R33)</f>
        <v>656098</v>
      </c>
      <c r="S33" s="12">
        <f>SUM(水俣町:津奈木町!S33)</f>
        <v>4160.29</v>
      </c>
      <c r="T33" s="25">
        <f>SUM(水俣町:津奈木町!T33)</f>
        <v>657475</v>
      </c>
      <c r="U33" s="14">
        <f>SUM(水俣町:津奈木町!U33)</f>
        <v>4.71</v>
      </c>
      <c r="V33" s="25">
        <f>SUM(水俣町:津奈木町!V33)</f>
        <v>1377</v>
      </c>
      <c r="W33" s="14">
        <f>SUM(水俣町:津奈木町!W33)</f>
        <v>4437.0200000000004</v>
      </c>
      <c r="X33" s="25">
        <f>SUM(水俣町:津奈木町!X33)</f>
        <v>684110</v>
      </c>
      <c r="Y33" s="12">
        <f>SUM(水俣町:津奈木町!Y33)</f>
        <v>4441.7299999999996</v>
      </c>
      <c r="Z33" s="25">
        <f>SUM(水俣町:津奈木町!Z33)</f>
        <v>685487</v>
      </c>
    </row>
    <row r="34" spans="1:26" ht="14.15" customHeight="1">
      <c r="A34" s="42"/>
      <c r="B34" s="6" t="s">
        <v>27</v>
      </c>
      <c r="C34" s="12">
        <f>SUM(水俣町:津奈木町!C34)</f>
        <v>0</v>
      </c>
      <c r="D34" s="29">
        <f>SUM(水俣町:津奈木町!D34)</f>
        <v>0</v>
      </c>
      <c r="E34" s="12">
        <f>SUM(水俣町:津奈木町!E34)</f>
        <v>12.86</v>
      </c>
      <c r="F34" s="29">
        <f>SUM(水俣町:津奈木町!F34)</f>
        <v>1814</v>
      </c>
      <c r="G34" s="12">
        <f>SUM(水俣町:津奈木町!G34)</f>
        <v>12.86</v>
      </c>
      <c r="H34" s="25">
        <f>SUM(水俣町:津奈木町!H34)</f>
        <v>1814</v>
      </c>
      <c r="I34" s="12">
        <f>SUM(水俣町:津奈木町!I34)</f>
        <v>0</v>
      </c>
      <c r="J34" s="29">
        <f>SUM(水俣町:津奈木町!J34)</f>
        <v>0</v>
      </c>
      <c r="K34" s="12">
        <f>SUM(水俣町:津奈木町!K34)</f>
        <v>2.21</v>
      </c>
      <c r="L34" s="29">
        <f>SUM(水俣町:津奈木町!L34)</f>
        <v>334</v>
      </c>
      <c r="M34" s="12">
        <f>SUM(水俣町:津奈木町!M34)</f>
        <v>2.21</v>
      </c>
      <c r="N34" s="25">
        <f>SUM(水俣町:津奈木町!N34)</f>
        <v>334</v>
      </c>
      <c r="O34" s="12">
        <f>SUM(水俣町:津奈木町!O34)</f>
        <v>0</v>
      </c>
      <c r="P34" s="29">
        <f>SUM(水俣町:津奈木町!P34)</f>
        <v>0</v>
      </c>
      <c r="Q34" s="12">
        <f>SUM(水俣町:津奈木町!Q34)</f>
        <v>258.7</v>
      </c>
      <c r="R34" s="29">
        <f>SUM(水俣町:津奈木町!R34)</f>
        <v>41074</v>
      </c>
      <c r="S34" s="12">
        <f>SUM(水俣町:津奈木町!S34)</f>
        <v>258.7</v>
      </c>
      <c r="T34" s="25">
        <f>SUM(水俣町:津奈木町!T34)</f>
        <v>41074</v>
      </c>
      <c r="U34" s="14">
        <f>SUM(水俣町:津奈木町!U34)</f>
        <v>0</v>
      </c>
      <c r="V34" s="25">
        <f>SUM(水俣町:津奈木町!V34)</f>
        <v>0</v>
      </c>
      <c r="W34" s="14">
        <f>SUM(水俣町:津奈木町!W34)</f>
        <v>273.77</v>
      </c>
      <c r="X34" s="25">
        <f>SUM(水俣町:津奈木町!X34)</f>
        <v>43222</v>
      </c>
      <c r="Y34" s="12">
        <f>SUM(水俣町:津奈木町!Y34)</f>
        <v>273.77</v>
      </c>
      <c r="Z34" s="25">
        <f>SUM(水俣町:津奈木町!Z34)</f>
        <v>43222</v>
      </c>
    </row>
    <row r="35" spans="1:26" ht="14.15" customHeight="1">
      <c r="A35" s="42"/>
      <c r="B35" s="6" t="s">
        <v>28</v>
      </c>
      <c r="C35" s="12">
        <f>SUM(水俣町:津奈木町!C35)</f>
        <v>0</v>
      </c>
      <c r="D35" s="29">
        <f>SUM(水俣町:津奈木町!D35)</f>
        <v>0</v>
      </c>
      <c r="E35" s="12">
        <f>SUM(水俣町:津奈木町!E35)</f>
        <v>15.809999999999999</v>
      </c>
      <c r="F35" s="29">
        <f>SUM(水俣町:津奈木町!F35)</f>
        <v>2030</v>
      </c>
      <c r="G35" s="12">
        <f>SUM(水俣町:津奈木町!G35)</f>
        <v>15.809999999999999</v>
      </c>
      <c r="H35" s="25">
        <f>SUM(水俣町:津奈木町!H35)</f>
        <v>2030</v>
      </c>
      <c r="I35" s="12">
        <f>SUM(水俣町:津奈木町!I35)</f>
        <v>0</v>
      </c>
      <c r="J35" s="29">
        <f>SUM(水俣町:津奈木町!J35)</f>
        <v>0</v>
      </c>
      <c r="K35" s="12">
        <f>SUM(水俣町:津奈木町!K35)</f>
        <v>0.83</v>
      </c>
      <c r="L35" s="29">
        <f>SUM(水俣町:津奈木町!L35)</f>
        <v>36</v>
      </c>
      <c r="M35" s="12">
        <f>SUM(水俣町:津奈木町!M35)</f>
        <v>0.83</v>
      </c>
      <c r="N35" s="25">
        <f>SUM(水俣町:津奈木町!N35)</f>
        <v>36</v>
      </c>
      <c r="O35" s="12">
        <f>SUM(水俣町:津奈木町!O35)</f>
        <v>0</v>
      </c>
      <c r="P35" s="29">
        <f>SUM(水俣町:津奈木町!P35)</f>
        <v>0</v>
      </c>
      <c r="Q35" s="12">
        <f>SUM(水俣町:津奈木町!Q35)</f>
        <v>303.39</v>
      </c>
      <c r="R35" s="29">
        <f>SUM(水俣町:津奈木町!R35)</f>
        <v>47375</v>
      </c>
      <c r="S35" s="12">
        <f>SUM(水俣町:津奈木町!S35)</f>
        <v>303.39</v>
      </c>
      <c r="T35" s="25">
        <f>SUM(水俣町:津奈木町!T35)</f>
        <v>47375</v>
      </c>
      <c r="U35" s="14">
        <f>SUM(水俣町:津奈木町!U35)</f>
        <v>0</v>
      </c>
      <c r="V35" s="25">
        <f>SUM(水俣町:津奈木町!V35)</f>
        <v>0</v>
      </c>
      <c r="W35" s="14">
        <f>SUM(水俣町:津奈木町!W35)</f>
        <v>320.02999999999997</v>
      </c>
      <c r="X35" s="25">
        <f>SUM(水俣町:津奈木町!X35)</f>
        <v>49441</v>
      </c>
      <c r="Y35" s="12">
        <f>SUM(水俣町:津奈木町!Y35)</f>
        <v>320.02999999999997</v>
      </c>
      <c r="Z35" s="25">
        <f>SUM(水俣町:津奈木町!Z35)</f>
        <v>49441</v>
      </c>
    </row>
    <row r="36" spans="1:26" ht="14.15" customHeight="1">
      <c r="A36" s="42"/>
      <c r="B36" s="6" t="s">
        <v>29</v>
      </c>
      <c r="C36" s="12">
        <f>SUM(水俣町:津奈木町!C36)</f>
        <v>0</v>
      </c>
      <c r="D36" s="29">
        <f>SUM(水俣町:津奈木町!D36)</f>
        <v>0</v>
      </c>
      <c r="E36" s="12">
        <f>SUM(水俣町:津奈木町!E36)</f>
        <v>0</v>
      </c>
      <c r="F36" s="29">
        <f>SUM(水俣町:津奈木町!F36)</f>
        <v>0</v>
      </c>
      <c r="G36" s="12">
        <f>SUM(水俣町:津奈木町!G36)</f>
        <v>0</v>
      </c>
      <c r="H36" s="25">
        <f>SUM(水俣町:津奈木町!H36)</f>
        <v>0</v>
      </c>
      <c r="I36" s="12">
        <f>SUM(水俣町:津奈木町!I36)</f>
        <v>0</v>
      </c>
      <c r="J36" s="29">
        <f>SUM(水俣町:津奈木町!J36)</f>
        <v>0</v>
      </c>
      <c r="K36" s="12">
        <f>SUM(水俣町:津奈木町!K36)</f>
        <v>0</v>
      </c>
      <c r="L36" s="29">
        <f>SUM(水俣町:津奈木町!L36)</f>
        <v>0</v>
      </c>
      <c r="M36" s="12">
        <f>SUM(水俣町:津奈木町!M36)</f>
        <v>0</v>
      </c>
      <c r="N36" s="25">
        <f>SUM(水俣町:津奈木町!N36)</f>
        <v>0</v>
      </c>
      <c r="O36" s="12">
        <f>SUM(水俣町:津奈木町!O36)</f>
        <v>0</v>
      </c>
      <c r="P36" s="29">
        <f>SUM(水俣町:津奈木町!P36)</f>
        <v>0</v>
      </c>
      <c r="Q36" s="12">
        <f>SUM(水俣町:津奈木町!Q36)</f>
        <v>14.23</v>
      </c>
      <c r="R36" s="29">
        <f>SUM(水俣町:津奈木町!R36)</f>
        <v>2364</v>
      </c>
      <c r="S36" s="12">
        <f>SUM(水俣町:津奈木町!S36)</f>
        <v>14.23</v>
      </c>
      <c r="T36" s="25">
        <f>SUM(水俣町:津奈木町!T36)</f>
        <v>2364</v>
      </c>
      <c r="U36" s="14">
        <f>SUM(水俣町:津奈木町!U36)</f>
        <v>0</v>
      </c>
      <c r="V36" s="25">
        <f>SUM(水俣町:津奈木町!V36)</f>
        <v>0</v>
      </c>
      <c r="W36" s="14">
        <f>SUM(水俣町:津奈木町!W36)</f>
        <v>14.23</v>
      </c>
      <c r="X36" s="25">
        <f>SUM(水俣町:津奈木町!X36)</f>
        <v>2364</v>
      </c>
      <c r="Y36" s="12">
        <f>SUM(水俣町:津奈木町!Y36)</f>
        <v>14.23</v>
      </c>
      <c r="Z36" s="25">
        <f>SUM(水俣町:津奈木町!Z36)</f>
        <v>2364</v>
      </c>
    </row>
    <row r="37" spans="1:26" ht="14.15" customHeight="1">
      <c r="A37" s="42"/>
      <c r="B37" s="6" t="s">
        <v>30</v>
      </c>
      <c r="C37" s="12">
        <f>SUM(水俣町:津奈木町!C37)</f>
        <v>0</v>
      </c>
      <c r="D37" s="29">
        <f>SUM(水俣町:津奈木町!D37)</f>
        <v>0</v>
      </c>
      <c r="E37" s="12">
        <f>SUM(水俣町:津奈木町!E37)</f>
        <v>0</v>
      </c>
      <c r="F37" s="29">
        <f>SUM(水俣町:津奈木町!F37)</f>
        <v>0</v>
      </c>
      <c r="G37" s="12">
        <f>SUM(水俣町:津奈木町!G37)</f>
        <v>0</v>
      </c>
      <c r="H37" s="25">
        <f>SUM(水俣町:津奈木町!H37)</f>
        <v>0</v>
      </c>
      <c r="I37" s="12">
        <f>SUM(水俣町:津奈木町!I37)</f>
        <v>0</v>
      </c>
      <c r="J37" s="29">
        <f>SUM(水俣町:津奈木町!J37)</f>
        <v>0</v>
      </c>
      <c r="K37" s="12">
        <f>SUM(水俣町:津奈木町!K37)</f>
        <v>0</v>
      </c>
      <c r="L37" s="29">
        <f>SUM(水俣町:津奈木町!L37)</f>
        <v>0</v>
      </c>
      <c r="M37" s="12">
        <f>SUM(水俣町:津奈木町!M37)</f>
        <v>0</v>
      </c>
      <c r="N37" s="25">
        <f>SUM(水俣町:津奈木町!N37)</f>
        <v>0</v>
      </c>
      <c r="O37" s="12">
        <f>SUM(水俣町:津奈木町!O37)</f>
        <v>0</v>
      </c>
      <c r="P37" s="29">
        <f>SUM(水俣町:津奈木町!P37)</f>
        <v>0</v>
      </c>
      <c r="Q37" s="12">
        <f>SUM(水俣町:津奈木町!Q37)</f>
        <v>4.16</v>
      </c>
      <c r="R37" s="29">
        <f>SUM(水俣町:津奈木町!R37)</f>
        <v>696</v>
      </c>
      <c r="S37" s="12">
        <f>SUM(水俣町:津奈木町!S37)</f>
        <v>4.16</v>
      </c>
      <c r="T37" s="25">
        <f>SUM(水俣町:津奈木町!T37)</f>
        <v>696</v>
      </c>
      <c r="U37" s="14">
        <f>SUM(水俣町:津奈木町!U37)</f>
        <v>0</v>
      </c>
      <c r="V37" s="25">
        <f>SUM(水俣町:津奈木町!V37)</f>
        <v>0</v>
      </c>
      <c r="W37" s="14">
        <f>SUM(水俣町:津奈木町!W37)</f>
        <v>4.16</v>
      </c>
      <c r="X37" s="25">
        <f>SUM(水俣町:津奈木町!X37)</f>
        <v>696</v>
      </c>
      <c r="Y37" s="12">
        <f>SUM(水俣町:津奈木町!Y37)</f>
        <v>4.16</v>
      </c>
      <c r="Z37" s="25">
        <f>SUM(水俣町:津奈木町!Z37)</f>
        <v>696</v>
      </c>
    </row>
    <row r="38" spans="1:26" ht="14.15" customHeight="1">
      <c r="A38" s="42"/>
      <c r="B38" s="6" t="s">
        <v>31</v>
      </c>
      <c r="C38" s="12">
        <f>SUM(水俣町:津奈木町!C38)</f>
        <v>0</v>
      </c>
      <c r="D38" s="29">
        <f>SUM(水俣町:津奈木町!D38)</f>
        <v>0</v>
      </c>
      <c r="E38" s="12">
        <f>SUM(水俣町:津奈木町!E38)</f>
        <v>0.47</v>
      </c>
      <c r="F38" s="29">
        <f>SUM(水俣町:津奈木町!F38)</f>
        <v>39</v>
      </c>
      <c r="G38" s="12">
        <f>SUM(水俣町:津奈木町!G38)</f>
        <v>0.47</v>
      </c>
      <c r="H38" s="25">
        <f>SUM(水俣町:津奈木町!H38)</f>
        <v>39</v>
      </c>
      <c r="I38" s="12">
        <f>SUM(水俣町:津奈木町!I38)</f>
        <v>0</v>
      </c>
      <c r="J38" s="29">
        <f>SUM(水俣町:津奈木町!J38)</f>
        <v>0</v>
      </c>
      <c r="K38" s="12">
        <f>SUM(水俣町:津奈木町!K38)</f>
        <v>0</v>
      </c>
      <c r="L38" s="29">
        <f>SUM(水俣町:津奈木町!L38)</f>
        <v>0</v>
      </c>
      <c r="M38" s="12">
        <f>SUM(水俣町:津奈木町!M38)</f>
        <v>0</v>
      </c>
      <c r="N38" s="25">
        <f>SUM(水俣町:津奈木町!N38)</f>
        <v>0</v>
      </c>
      <c r="O38" s="12">
        <f>SUM(水俣町:津奈木町!O38)</f>
        <v>0</v>
      </c>
      <c r="P38" s="29">
        <f>SUM(水俣町:津奈木町!P38)</f>
        <v>0</v>
      </c>
      <c r="Q38" s="12">
        <f>SUM(水俣町:津奈木町!Q38)</f>
        <v>29.98</v>
      </c>
      <c r="R38" s="29">
        <f>SUM(水俣町:津奈木町!R38)</f>
        <v>4501</v>
      </c>
      <c r="S38" s="12">
        <f>SUM(水俣町:津奈木町!S38)</f>
        <v>29.98</v>
      </c>
      <c r="T38" s="25">
        <f>SUM(水俣町:津奈木町!T38)</f>
        <v>4501</v>
      </c>
      <c r="U38" s="14">
        <f>SUM(水俣町:津奈木町!U38)</f>
        <v>0</v>
      </c>
      <c r="V38" s="25">
        <f>SUM(水俣町:津奈木町!V38)</f>
        <v>0</v>
      </c>
      <c r="W38" s="14">
        <f>SUM(水俣町:津奈木町!W38)</f>
        <v>30.450000000000003</v>
      </c>
      <c r="X38" s="25">
        <f>SUM(水俣町:津奈木町!X38)</f>
        <v>4540</v>
      </c>
      <c r="Y38" s="12">
        <f>SUM(水俣町:津奈木町!Y38)</f>
        <v>30.450000000000003</v>
      </c>
      <c r="Z38" s="25">
        <f>SUM(水俣町:津奈木町!Z38)</f>
        <v>4540</v>
      </c>
    </row>
    <row r="39" spans="1:26" ht="14.15" customHeight="1">
      <c r="A39" s="42"/>
      <c r="B39" s="6" t="s">
        <v>32</v>
      </c>
      <c r="C39" s="12">
        <f>SUM(水俣町:津奈木町!C39)</f>
        <v>0</v>
      </c>
      <c r="D39" s="29">
        <f>SUM(水俣町:津奈木町!D39)</f>
        <v>0</v>
      </c>
      <c r="E39" s="12">
        <f>SUM(水俣町:津奈木町!E39)</f>
        <v>2.96</v>
      </c>
      <c r="F39" s="29">
        <f>SUM(水俣町:津奈木町!F39)</f>
        <v>529</v>
      </c>
      <c r="G39" s="12">
        <f>SUM(水俣町:津奈木町!G39)</f>
        <v>2.96</v>
      </c>
      <c r="H39" s="25">
        <f>SUM(水俣町:津奈木町!H39)</f>
        <v>529</v>
      </c>
      <c r="I39" s="12">
        <f>SUM(水俣町:津奈木町!I39)</f>
        <v>0</v>
      </c>
      <c r="J39" s="29">
        <f>SUM(水俣町:津奈木町!J39)</f>
        <v>0</v>
      </c>
      <c r="K39" s="12">
        <f>SUM(水俣町:津奈木町!K39)</f>
        <v>0</v>
      </c>
      <c r="L39" s="29">
        <f>SUM(水俣町:津奈木町!L39)</f>
        <v>0</v>
      </c>
      <c r="M39" s="12">
        <f>SUM(水俣町:津奈木町!M39)</f>
        <v>0</v>
      </c>
      <c r="N39" s="25">
        <f>SUM(水俣町:津奈木町!N39)</f>
        <v>0</v>
      </c>
      <c r="O39" s="12">
        <f>SUM(水俣町:津奈木町!O39)</f>
        <v>0</v>
      </c>
      <c r="P39" s="29">
        <f>SUM(水俣町:津奈木町!P39)</f>
        <v>0</v>
      </c>
      <c r="Q39" s="12">
        <f>SUM(水俣町:津奈木町!Q39)</f>
        <v>25.08</v>
      </c>
      <c r="R39" s="29">
        <f>SUM(水俣町:津奈木町!R39)</f>
        <v>3867</v>
      </c>
      <c r="S39" s="12">
        <f>SUM(水俣町:津奈木町!S39)</f>
        <v>25.08</v>
      </c>
      <c r="T39" s="25">
        <f>SUM(水俣町:津奈木町!T39)</f>
        <v>3867</v>
      </c>
      <c r="U39" s="14">
        <f>SUM(水俣町:津奈木町!U39)</f>
        <v>0</v>
      </c>
      <c r="V39" s="25">
        <f>SUM(水俣町:津奈木町!V39)</f>
        <v>0</v>
      </c>
      <c r="W39" s="14">
        <f>SUM(水俣町:津奈木町!W39)</f>
        <v>28.04</v>
      </c>
      <c r="X39" s="25">
        <f>SUM(水俣町:津奈木町!X39)</f>
        <v>4396</v>
      </c>
      <c r="Y39" s="12">
        <f>SUM(水俣町:津奈木町!Y39)</f>
        <v>28.04</v>
      </c>
      <c r="Z39" s="25">
        <f>SUM(水俣町:津奈木町!Z39)</f>
        <v>4396</v>
      </c>
    </row>
    <row r="40" spans="1:26" ht="14.15" customHeight="1">
      <c r="A40" s="42"/>
      <c r="B40" s="6" t="s">
        <v>33</v>
      </c>
      <c r="C40" s="12">
        <f>SUM(水俣町:津奈木町!C40)</f>
        <v>0</v>
      </c>
      <c r="D40" s="25">
        <f>SUM(水俣町:津奈木町!D40)</f>
        <v>0</v>
      </c>
      <c r="E40" s="12">
        <f>SUM(水俣町:津奈木町!E40)</f>
        <v>304.06000000000006</v>
      </c>
      <c r="F40" s="25">
        <f>SUM(水俣町:津奈木町!F40)</f>
        <v>31877</v>
      </c>
      <c r="G40" s="12">
        <f>SUM(水俣町:津奈木町!G40)</f>
        <v>304.06000000000006</v>
      </c>
      <c r="H40" s="25">
        <f>SUM(水俣町:津奈木町!H40)</f>
        <v>31877</v>
      </c>
      <c r="I40" s="12">
        <f>SUM(水俣町:津奈木町!I40)</f>
        <v>0</v>
      </c>
      <c r="J40" s="25">
        <f>SUM(水俣町:津奈木町!J40)</f>
        <v>0</v>
      </c>
      <c r="K40" s="12">
        <f>SUM(水俣町:津奈木町!K40)</f>
        <v>12.520000000000001</v>
      </c>
      <c r="L40" s="25">
        <f>SUM(水俣町:津奈木町!L40)</f>
        <v>917</v>
      </c>
      <c r="M40" s="12">
        <f>SUM(水俣町:津奈木町!M40)</f>
        <v>12.520000000000001</v>
      </c>
      <c r="N40" s="25">
        <f>SUM(水俣町:津奈木町!N40)</f>
        <v>917</v>
      </c>
      <c r="O40" s="12">
        <f>SUM(水俣町:津奈木町!O40)</f>
        <v>4.71</v>
      </c>
      <c r="P40" s="25">
        <f>SUM(水俣町:津奈木町!P40)</f>
        <v>1377</v>
      </c>
      <c r="Q40" s="12">
        <f>SUM(水俣町:津奈木町!Q40)</f>
        <v>4791.12</v>
      </c>
      <c r="R40" s="25">
        <f>SUM(水俣町:津奈木町!R40)</f>
        <v>755975</v>
      </c>
      <c r="S40" s="12">
        <f>SUM(水俣町:津奈木町!S40)</f>
        <v>4795.83</v>
      </c>
      <c r="T40" s="25">
        <f>SUM(水俣町:津奈木町!T40)</f>
        <v>757352</v>
      </c>
      <c r="U40" s="14">
        <f>SUM(水俣町:津奈木町!U40)</f>
        <v>4.71</v>
      </c>
      <c r="V40" s="25">
        <f>SUM(水俣町:津奈木町!V40)</f>
        <v>1377</v>
      </c>
      <c r="W40" s="14">
        <f>SUM(水俣町:津奈木町!W40)</f>
        <v>5107.6999999999989</v>
      </c>
      <c r="X40" s="25">
        <f>SUM(水俣町:津奈木町!X40)</f>
        <v>788769</v>
      </c>
      <c r="Y40" s="12">
        <f>SUM(水俣町:津奈木町!Y40)</f>
        <v>5112.41</v>
      </c>
      <c r="Z40" s="25">
        <f>SUM(水俣町:津奈木町!Z40)</f>
        <v>790146</v>
      </c>
    </row>
    <row r="41" spans="1:26" ht="14.15" customHeight="1">
      <c r="A41" s="42" t="s">
        <v>34</v>
      </c>
      <c r="B41" s="6" t="s">
        <v>35</v>
      </c>
      <c r="C41" s="12">
        <f>SUM(水俣町:津奈木町!C41)</f>
        <v>0</v>
      </c>
      <c r="D41" s="25">
        <f>SUM(水俣町:津奈木町!D41)</f>
        <v>0</v>
      </c>
      <c r="E41" s="12">
        <f>SUM(水俣町:津奈木町!E41)</f>
        <v>1.64</v>
      </c>
      <c r="F41" s="25">
        <f>SUM(水俣町:津奈木町!F41)</f>
        <v>250</v>
      </c>
      <c r="G41" s="12">
        <f>SUM(水俣町:津奈木町!G41)</f>
        <v>1.64</v>
      </c>
      <c r="H41" s="25">
        <f>SUM(水俣町:津奈木町!H41)</f>
        <v>250</v>
      </c>
      <c r="I41" s="12">
        <f>SUM(水俣町:津奈木町!I41)</f>
        <v>0</v>
      </c>
      <c r="J41" s="25">
        <f>SUM(水俣町:津奈木町!J41)</f>
        <v>0</v>
      </c>
      <c r="K41" s="12">
        <f>SUM(水俣町:津奈木町!K41)</f>
        <v>0</v>
      </c>
      <c r="L41" s="25">
        <f>SUM(水俣町:津奈木町!L41)</f>
        <v>0</v>
      </c>
      <c r="M41" s="12">
        <f>SUM(水俣町:津奈木町!M41)</f>
        <v>0</v>
      </c>
      <c r="N41" s="25">
        <f>SUM(水俣町:津奈木町!N41)</f>
        <v>0</v>
      </c>
      <c r="O41" s="12">
        <f>SUM(水俣町:津奈木町!O41)</f>
        <v>0</v>
      </c>
      <c r="P41" s="25">
        <f>SUM(水俣町:津奈木町!P41)</f>
        <v>0</v>
      </c>
      <c r="Q41" s="12">
        <f>SUM(水俣町:津奈木町!Q41)</f>
        <v>7.32</v>
      </c>
      <c r="R41" s="25">
        <f>SUM(水俣町:津奈木町!R41)</f>
        <v>1178</v>
      </c>
      <c r="S41" s="12">
        <f>SUM(水俣町:津奈木町!S41)</f>
        <v>7.32</v>
      </c>
      <c r="T41" s="25">
        <f>SUM(水俣町:津奈木町!T41)</f>
        <v>1178</v>
      </c>
      <c r="U41" s="14">
        <f>SUM(水俣町:津奈木町!U41)</f>
        <v>0</v>
      </c>
      <c r="V41" s="25">
        <f>SUM(水俣町:津奈木町!V41)</f>
        <v>0</v>
      </c>
      <c r="W41" s="14">
        <f>SUM(水俣町:津奈木町!W41)</f>
        <v>8.9600000000000009</v>
      </c>
      <c r="X41" s="25">
        <f>SUM(水俣町:津奈木町!X41)</f>
        <v>1428</v>
      </c>
      <c r="Y41" s="12">
        <f>SUM(水俣町:津奈木町!Y41)</f>
        <v>8.9600000000000009</v>
      </c>
      <c r="Z41" s="25">
        <f>SUM(水俣町:津奈木町!Z41)</f>
        <v>1428</v>
      </c>
    </row>
    <row r="42" spans="1:26" ht="14.15" customHeight="1">
      <c r="A42" s="42"/>
      <c r="B42" s="6" t="s">
        <v>36</v>
      </c>
      <c r="C42" s="12">
        <f>SUM(水俣町:津奈木町!C42)</f>
        <v>0</v>
      </c>
      <c r="D42" s="25">
        <f>SUM(水俣町:津奈木町!D42)</f>
        <v>0</v>
      </c>
      <c r="E42" s="12">
        <f>SUM(水俣町:津奈木町!E42)</f>
        <v>0</v>
      </c>
      <c r="F42" s="25">
        <f>SUM(水俣町:津奈木町!F42)</f>
        <v>0</v>
      </c>
      <c r="G42" s="12">
        <f>SUM(水俣町:津奈木町!G42)</f>
        <v>0</v>
      </c>
      <c r="H42" s="25">
        <f>SUM(水俣町:津奈木町!H42)</f>
        <v>0</v>
      </c>
      <c r="I42" s="12">
        <f>SUM(水俣町:津奈木町!I42)</f>
        <v>0</v>
      </c>
      <c r="J42" s="25">
        <f>SUM(水俣町:津奈木町!J42)</f>
        <v>0</v>
      </c>
      <c r="K42" s="12">
        <f>SUM(水俣町:津奈木町!K42)</f>
        <v>0</v>
      </c>
      <c r="L42" s="25">
        <f>SUM(水俣町:津奈木町!L42)</f>
        <v>0</v>
      </c>
      <c r="M42" s="12">
        <f>SUM(水俣町:津奈木町!M42)</f>
        <v>0</v>
      </c>
      <c r="N42" s="25">
        <f>SUM(水俣町:津奈木町!N42)</f>
        <v>0</v>
      </c>
      <c r="O42" s="12">
        <f>SUM(水俣町:津奈木町!O42)</f>
        <v>0</v>
      </c>
      <c r="P42" s="25">
        <f>SUM(水俣町:津奈木町!P42)</f>
        <v>0</v>
      </c>
      <c r="Q42" s="12">
        <f>SUM(水俣町:津奈木町!Q42)</f>
        <v>0</v>
      </c>
      <c r="R42" s="25">
        <f>SUM(水俣町:津奈木町!R42)</f>
        <v>0</v>
      </c>
      <c r="S42" s="12">
        <f>SUM(水俣町:津奈木町!S42)</f>
        <v>0</v>
      </c>
      <c r="T42" s="25">
        <f>SUM(水俣町:津奈木町!T42)</f>
        <v>0</v>
      </c>
      <c r="U42" s="14">
        <f>SUM(水俣町:津奈木町!U42)</f>
        <v>0</v>
      </c>
      <c r="V42" s="25">
        <f>SUM(水俣町:津奈木町!V42)</f>
        <v>0</v>
      </c>
      <c r="W42" s="14">
        <f>SUM(水俣町:津奈木町!W42)</f>
        <v>0</v>
      </c>
      <c r="X42" s="25">
        <f>SUM(水俣町:津奈木町!X42)</f>
        <v>0</v>
      </c>
      <c r="Y42" s="12">
        <f>SUM(水俣町:津奈木町!Y42)</f>
        <v>0</v>
      </c>
      <c r="Z42" s="25">
        <f>SUM(水俣町:津奈木町!Z42)</f>
        <v>0</v>
      </c>
    </row>
    <row r="43" spans="1:26" ht="14.15" customHeight="1">
      <c r="A43" s="42"/>
      <c r="B43" s="6" t="s">
        <v>37</v>
      </c>
      <c r="C43" s="12">
        <f>SUM(水俣町:津奈木町!C43)</f>
        <v>0</v>
      </c>
      <c r="D43" s="25">
        <f>SUM(水俣町:津奈木町!D43)</f>
        <v>0</v>
      </c>
      <c r="E43" s="12">
        <f>SUM(水俣町:津奈木町!E43)</f>
        <v>0</v>
      </c>
      <c r="F43" s="25">
        <f>SUM(水俣町:津奈木町!F43)</f>
        <v>0</v>
      </c>
      <c r="G43" s="12">
        <f>SUM(水俣町:津奈木町!G43)</f>
        <v>0</v>
      </c>
      <c r="H43" s="25">
        <f>SUM(水俣町:津奈木町!H43)</f>
        <v>0</v>
      </c>
      <c r="I43" s="12">
        <f>SUM(水俣町:津奈木町!I43)</f>
        <v>0</v>
      </c>
      <c r="J43" s="25">
        <f>SUM(水俣町:津奈木町!J43)</f>
        <v>0</v>
      </c>
      <c r="K43" s="12">
        <f>SUM(水俣町:津奈木町!K43)</f>
        <v>0</v>
      </c>
      <c r="L43" s="25">
        <f>SUM(水俣町:津奈木町!L43)</f>
        <v>0</v>
      </c>
      <c r="M43" s="12">
        <f>SUM(水俣町:津奈木町!M43)</f>
        <v>0</v>
      </c>
      <c r="N43" s="25">
        <f>SUM(水俣町:津奈木町!N43)</f>
        <v>0</v>
      </c>
      <c r="O43" s="12">
        <f>SUM(水俣町:津奈木町!O43)</f>
        <v>0</v>
      </c>
      <c r="P43" s="25">
        <f>SUM(水俣町:津奈木町!P43)</f>
        <v>0</v>
      </c>
      <c r="Q43" s="12">
        <f>SUM(水俣町:津奈木町!Q43)</f>
        <v>25.31</v>
      </c>
      <c r="R43" s="25">
        <f>SUM(水俣町:津奈木町!R43)</f>
        <v>4372</v>
      </c>
      <c r="S43" s="12">
        <f>SUM(水俣町:津奈木町!S43)</f>
        <v>25.31</v>
      </c>
      <c r="T43" s="25">
        <f>SUM(水俣町:津奈木町!T43)</f>
        <v>4372</v>
      </c>
      <c r="U43" s="14">
        <f>SUM(水俣町:津奈木町!U43)</f>
        <v>0</v>
      </c>
      <c r="V43" s="25">
        <f>SUM(水俣町:津奈木町!V43)</f>
        <v>0</v>
      </c>
      <c r="W43" s="14">
        <f>SUM(水俣町:津奈木町!W43)</f>
        <v>25.31</v>
      </c>
      <c r="X43" s="25">
        <f>SUM(水俣町:津奈木町!X43)</f>
        <v>4372</v>
      </c>
      <c r="Y43" s="12">
        <f>SUM(水俣町:津奈木町!Y43)</f>
        <v>25.31</v>
      </c>
      <c r="Z43" s="25">
        <f>SUM(水俣町:津奈木町!Z43)</f>
        <v>4372</v>
      </c>
    </row>
    <row r="44" spans="1:26" ht="14.15" customHeight="1">
      <c r="A44" s="42"/>
      <c r="B44" s="6" t="s">
        <v>33</v>
      </c>
      <c r="C44" s="12">
        <f>SUM(水俣町:津奈木町!C44)</f>
        <v>0</v>
      </c>
      <c r="D44" s="25">
        <f>SUM(水俣町:津奈木町!D44)</f>
        <v>0</v>
      </c>
      <c r="E44" s="12">
        <f>SUM(水俣町:津奈木町!E44)</f>
        <v>1.64</v>
      </c>
      <c r="F44" s="25">
        <f>SUM(水俣町:津奈木町!F44)</f>
        <v>250</v>
      </c>
      <c r="G44" s="12">
        <f>SUM(水俣町:津奈木町!G44)</f>
        <v>1.64</v>
      </c>
      <c r="H44" s="25">
        <f>SUM(水俣町:津奈木町!H44)</f>
        <v>250</v>
      </c>
      <c r="I44" s="12">
        <f>SUM(水俣町:津奈木町!I44)</f>
        <v>0</v>
      </c>
      <c r="J44" s="25">
        <f>SUM(水俣町:津奈木町!J44)</f>
        <v>0</v>
      </c>
      <c r="K44" s="12">
        <f>SUM(水俣町:津奈木町!K44)</f>
        <v>0</v>
      </c>
      <c r="L44" s="25">
        <f>SUM(水俣町:津奈木町!L44)</f>
        <v>0</v>
      </c>
      <c r="M44" s="12">
        <f>SUM(水俣町:津奈木町!M44)</f>
        <v>0</v>
      </c>
      <c r="N44" s="25">
        <f>SUM(水俣町:津奈木町!N44)</f>
        <v>0</v>
      </c>
      <c r="O44" s="12">
        <f>SUM(水俣町:津奈木町!O44)</f>
        <v>0</v>
      </c>
      <c r="P44" s="25">
        <f>SUM(水俣町:津奈木町!P44)</f>
        <v>0</v>
      </c>
      <c r="Q44" s="12">
        <f>SUM(水俣町:津奈木町!Q44)</f>
        <v>32.630000000000003</v>
      </c>
      <c r="R44" s="25">
        <f>SUM(水俣町:津奈木町!R44)</f>
        <v>5550</v>
      </c>
      <c r="S44" s="12">
        <f>SUM(水俣町:津奈木町!S44)</f>
        <v>32.630000000000003</v>
      </c>
      <c r="T44" s="25">
        <f>SUM(水俣町:津奈木町!T44)</f>
        <v>5550</v>
      </c>
      <c r="U44" s="14">
        <f>SUM(水俣町:津奈木町!U44)</f>
        <v>0</v>
      </c>
      <c r="V44" s="25">
        <f>SUM(水俣町:津奈木町!V44)</f>
        <v>0</v>
      </c>
      <c r="W44" s="14">
        <f>SUM(水俣町:津奈木町!W44)</f>
        <v>34.269999999999996</v>
      </c>
      <c r="X44" s="25">
        <f>SUM(水俣町:津奈木町!X44)</f>
        <v>5800</v>
      </c>
      <c r="Y44" s="12">
        <f>SUM(水俣町:津奈木町!Y44)</f>
        <v>34.269999999999996</v>
      </c>
      <c r="Z44" s="25">
        <f>SUM(水俣町:津奈木町!Z44)</f>
        <v>5800</v>
      </c>
    </row>
    <row r="45" spans="1:26" ht="14.15" customHeight="1">
      <c r="A45" s="43" t="s">
        <v>38</v>
      </c>
      <c r="B45" s="6" t="s">
        <v>39</v>
      </c>
      <c r="C45" s="12">
        <f>SUM(水俣町:津奈木町!C45)</f>
        <v>0</v>
      </c>
      <c r="D45" s="25">
        <f>SUM(水俣町:津奈木町!D45)</f>
        <v>0</v>
      </c>
      <c r="E45" s="12">
        <f>SUM(水俣町:津奈木町!E45)</f>
        <v>2.2200000000000002</v>
      </c>
      <c r="F45" s="25">
        <f>SUM(水俣町:津奈木町!F45)</f>
        <v>388</v>
      </c>
      <c r="G45" s="12">
        <f>SUM(水俣町:津奈木町!G45)</f>
        <v>2.2200000000000002</v>
      </c>
      <c r="H45" s="25">
        <f>SUM(水俣町:津奈木町!H45)</f>
        <v>388</v>
      </c>
      <c r="I45" s="12">
        <f>SUM(水俣町:津奈木町!I45)</f>
        <v>0</v>
      </c>
      <c r="J45" s="25">
        <f>SUM(水俣町:津奈木町!J45)</f>
        <v>0</v>
      </c>
      <c r="K45" s="12">
        <f>SUM(水俣町:津奈木町!K45)</f>
        <v>0</v>
      </c>
      <c r="L45" s="25">
        <f>SUM(水俣町:津奈木町!L45)</f>
        <v>0</v>
      </c>
      <c r="M45" s="12">
        <f>SUM(水俣町:津奈木町!M45)</f>
        <v>0</v>
      </c>
      <c r="N45" s="25">
        <f>SUM(水俣町:津奈木町!N45)</f>
        <v>0</v>
      </c>
      <c r="O45" s="12">
        <f>SUM(水俣町:津奈木町!O45)</f>
        <v>0.13</v>
      </c>
      <c r="P45" s="25">
        <f>SUM(水俣町:津奈木町!P45)</f>
        <v>23</v>
      </c>
      <c r="Q45" s="12">
        <f>SUM(水俣町:津奈木町!Q45)</f>
        <v>105.05000000000001</v>
      </c>
      <c r="R45" s="25">
        <f>SUM(水俣町:津奈木町!R45)</f>
        <v>16654</v>
      </c>
      <c r="S45" s="12">
        <f>SUM(水俣町:津奈木町!S45)</f>
        <v>105.18</v>
      </c>
      <c r="T45" s="25">
        <f>SUM(水俣町:津奈木町!T45)</f>
        <v>16677</v>
      </c>
      <c r="U45" s="14">
        <f>SUM(水俣町:津奈木町!U45)</f>
        <v>0.13</v>
      </c>
      <c r="V45" s="25">
        <f>SUM(水俣町:津奈木町!V45)</f>
        <v>23</v>
      </c>
      <c r="W45" s="14">
        <f>SUM(水俣町:津奈木町!W45)</f>
        <v>107.27000000000001</v>
      </c>
      <c r="X45" s="25">
        <f>SUM(水俣町:津奈木町!X45)</f>
        <v>17042</v>
      </c>
      <c r="Y45" s="12">
        <f>SUM(水俣町:津奈木町!Y45)</f>
        <v>107.4</v>
      </c>
      <c r="Z45" s="25">
        <f>SUM(水俣町:津奈木町!Z45)</f>
        <v>17065</v>
      </c>
    </row>
    <row r="46" spans="1:26" ht="14.15" customHeight="1">
      <c r="A46" s="42"/>
      <c r="B46" s="6" t="s">
        <v>40</v>
      </c>
      <c r="C46" s="12">
        <f>SUM(水俣町:津奈木町!C46)</f>
        <v>0</v>
      </c>
      <c r="D46" s="25">
        <f>SUM(水俣町:津奈木町!D46)</f>
        <v>0</v>
      </c>
      <c r="E46" s="12">
        <f>SUM(水俣町:津奈木町!E46)</f>
        <v>0</v>
      </c>
      <c r="F46" s="25">
        <f>SUM(水俣町:津奈木町!F46)</f>
        <v>0</v>
      </c>
      <c r="G46" s="12">
        <f>SUM(水俣町:津奈木町!G46)</f>
        <v>0</v>
      </c>
      <c r="H46" s="25">
        <f>SUM(水俣町:津奈木町!H46)</f>
        <v>0</v>
      </c>
      <c r="I46" s="12">
        <f>SUM(水俣町:津奈木町!I46)</f>
        <v>0</v>
      </c>
      <c r="J46" s="25">
        <f>SUM(水俣町:津奈木町!J46)</f>
        <v>0</v>
      </c>
      <c r="K46" s="12">
        <f>SUM(水俣町:津奈木町!K46)</f>
        <v>0</v>
      </c>
      <c r="L46" s="25">
        <f>SUM(水俣町:津奈木町!L46)</f>
        <v>0</v>
      </c>
      <c r="M46" s="12">
        <f>SUM(水俣町:津奈木町!M46)</f>
        <v>0</v>
      </c>
      <c r="N46" s="25">
        <f>SUM(水俣町:津奈木町!N46)</f>
        <v>0</v>
      </c>
      <c r="O46" s="12">
        <f>SUM(水俣町:津奈木町!O46)</f>
        <v>0</v>
      </c>
      <c r="P46" s="25">
        <f>SUM(水俣町:津奈木町!P46)</f>
        <v>0</v>
      </c>
      <c r="Q46" s="12">
        <f>SUM(水俣町:津奈木町!Q46)</f>
        <v>0</v>
      </c>
      <c r="R46" s="25">
        <f>SUM(水俣町:津奈木町!R46)</f>
        <v>0</v>
      </c>
      <c r="S46" s="12">
        <f>SUM(水俣町:津奈木町!S46)</f>
        <v>0</v>
      </c>
      <c r="T46" s="25">
        <f>SUM(水俣町:津奈木町!T46)</f>
        <v>0</v>
      </c>
      <c r="U46" s="14">
        <f>SUM(水俣町:津奈木町!U46)</f>
        <v>0</v>
      </c>
      <c r="V46" s="25">
        <f>SUM(水俣町:津奈木町!V46)</f>
        <v>0</v>
      </c>
      <c r="W46" s="14">
        <f>SUM(水俣町:津奈木町!W46)</f>
        <v>0</v>
      </c>
      <c r="X46" s="25">
        <f>SUM(水俣町:津奈木町!X46)</f>
        <v>0</v>
      </c>
      <c r="Y46" s="12">
        <f>SUM(水俣町:津奈木町!Y46)</f>
        <v>0</v>
      </c>
      <c r="Z46" s="25">
        <f>SUM(水俣町:津奈木町!Z46)</f>
        <v>0</v>
      </c>
    </row>
    <row r="47" spans="1:26" ht="14.15" customHeight="1">
      <c r="A47" s="42"/>
      <c r="B47" s="6" t="s">
        <v>33</v>
      </c>
      <c r="C47" s="12">
        <f>SUM(水俣町:津奈木町!C47)</f>
        <v>0</v>
      </c>
      <c r="D47" s="25">
        <f>SUM(水俣町:津奈木町!D47)</f>
        <v>0</v>
      </c>
      <c r="E47" s="12">
        <f>SUM(水俣町:津奈木町!E47)</f>
        <v>2.2200000000000002</v>
      </c>
      <c r="F47" s="25">
        <f>SUM(水俣町:津奈木町!F47)</f>
        <v>388</v>
      </c>
      <c r="G47" s="12">
        <f>SUM(水俣町:津奈木町!G47)</f>
        <v>2.2200000000000002</v>
      </c>
      <c r="H47" s="25">
        <f>SUM(水俣町:津奈木町!H47)</f>
        <v>388</v>
      </c>
      <c r="I47" s="12">
        <f>SUM(水俣町:津奈木町!I47)</f>
        <v>0</v>
      </c>
      <c r="J47" s="25">
        <f>SUM(水俣町:津奈木町!J47)</f>
        <v>0</v>
      </c>
      <c r="K47" s="12">
        <f>SUM(水俣町:津奈木町!K47)</f>
        <v>0</v>
      </c>
      <c r="L47" s="25">
        <f>SUM(水俣町:津奈木町!L47)</f>
        <v>0</v>
      </c>
      <c r="M47" s="12">
        <f>SUM(水俣町:津奈木町!M47)</f>
        <v>0</v>
      </c>
      <c r="N47" s="25">
        <f>SUM(水俣町:津奈木町!N47)</f>
        <v>0</v>
      </c>
      <c r="O47" s="12">
        <f>SUM(水俣町:津奈木町!O47)</f>
        <v>0.13</v>
      </c>
      <c r="P47" s="25">
        <f>SUM(水俣町:津奈木町!P47)</f>
        <v>23</v>
      </c>
      <c r="Q47" s="12">
        <f>SUM(水俣町:津奈木町!Q47)</f>
        <v>105.05000000000001</v>
      </c>
      <c r="R47" s="25">
        <f>SUM(水俣町:津奈木町!R47)</f>
        <v>16654</v>
      </c>
      <c r="S47" s="12">
        <f>SUM(水俣町:津奈木町!S47)</f>
        <v>105.18</v>
      </c>
      <c r="T47" s="25">
        <f>SUM(水俣町:津奈木町!T47)</f>
        <v>16677</v>
      </c>
      <c r="U47" s="14">
        <f>SUM(水俣町:津奈木町!U47)</f>
        <v>0.13</v>
      </c>
      <c r="V47" s="25">
        <f>SUM(水俣町:津奈木町!V47)</f>
        <v>23</v>
      </c>
      <c r="W47" s="14">
        <f>SUM(水俣町:津奈木町!W47)</f>
        <v>107.27000000000001</v>
      </c>
      <c r="X47" s="25">
        <f>SUM(水俣町:津奈木町!X47)</f>
        <v>17042</v>
      </c>
      <c r="Y47" s="12">
        <f>SUM(水俣町:津奈木町!Y47)</f>
        <v>107.4</v>
      </c>
      <c r="Z47" s="25">
        <f>SUM(水俣町:津奈木町!Z47)</f>
        <v>17065</v>
      </c>
    </row>
    <row r="48" spans="1:26" ht="14.15" customHeight="1">
      <c r="A48" s="44" t="s">
        <v>41</v>
      </c>
      <c r="B48" s="45"/>
      <c r="C48" s="12">
        <f>SUM(水俣町:津奈木町!C48)</f>
        <v>0</v>
      </c>
      <c r="D48" s="29">
        <f>SUM(水俣町:津奈木町!D48)</f>
        <v>0</v>
      </c>
      <c r="E48" s="12">
        <f>SUM(水俣町:津奈木町!E48)</f>
        <v>0</v>
      </c>
      <c r="F48" s="29">
        <f>SUM(水俣町:津奈木町!F48)</f>
        <v>0</v>
      </c>
      <c r="G48" s="12">
        <f>SUM(水俣町:津奈木町!G48)</f>
        <v>0</v>
      </c>
      <c r="H48" s="25">
        <f>SUM(水俣町:津奈木町!H48)</f>
        <v>0</v>
      </c>
      <c r="I48" s="12">
        <f>SUM(水俣町:津奈木町!I48)</f>
        <v>0</v>
      </c>
      <c r="J48" s="29">
        <f>SUM(水俣町:津奈木町!J48)</f>
        <v>0</v>
      </c>
      <c r="K48" s="12">
        <f>SUM(水俣町:津奈木町!K48)</f>
        <v>0</v>
      </c>
      <c r="L48" s="29">
        <f>SUM(水俣町:津奈木町!L48)</f>
        <v>0</v>
      </c>
      <c r="M48" s="12">
        <f>SUM(水俣町:津奈木町!M48)</f>
        <v>0</v>
      </c>
      <c r="N48" s="25">
        <f>SUM(水俣町:津奈木町!N48)</f>
        <v>0</v>
      </c>
      <c r="O48" s="12">
        <f>SUM(水俣町:津奈木町!O48)</f>
        <v>0</v>
      </c>
      <c r="P48" s="29">
        <f>SUM(水俣町:津奈木町!P48)</f>
        <v>0</v>
      </c>
      <c r="Q48" s="12">
        <f>SUM(水俣町:津奈木町!Q48)</f>
        <v>19.349999999999998</v>
      </c>
      <c r="R48" s="29">
        <f>SUM(水俣町:津奈木町!R48)</f>
        <v>3291</v>
      </c>
      <c r="S48" s="12">
        <f>SUM(水俣町:津奈木町!S48)</f>
        <v>19.349999999999998</v>
      </c>
      <c r="T48" s="25">
        <f>SUM(水俣町:津奈木町!T48)</f>
        <v>3291</v>
      </c>
      <c r="U48" s="14">
        <f>SUM(水俣町:津奈木町!U48)</f>
        <v>0</v>
      </c>
      <c r="V48" s="25">
        <f>SUM(水俣町:津奈木町!V48)</f>
        <v>0</v>
      </c>
      <c r="W48" s="14">
        <f>SUM(水俣町:津奈木町!W48)</f>
        <v>19.349999999999998</v>
      </c>
      <c r="X48" s="25">
        <f>SUM(水俣町:津奈木町!X48)</f>
        <v>3291</v>
      </c>
      <c r="Y48" s="12">
        <f>SUM(水俣町:津奈木町!Y48)</f>
        <v>19.349999999999998</v>
      </c>
      <c r="Z48" s="25">
        <f>SUM(水俣町:津奈木町!Z48)</f>
        <v>3291</v>
      </c>
    </row>
    <row r="49" spans="1:26" ht="14.15" customHeight="1">
      <c r="A49" s="44" t="s">
        <v>42</v>
      </c>
      <c r="B49" s="45"/>
      <c r="C49" s="12">
        <f>SUM(水俣町:津奈木町!C49)</f>
        <v>0</v>
      </c>
      <c r="D49" s="29">
        <f>SUM(水俣町:津奈木町!D49)</f>
        <v>0</v>
      </c>
      <c r="E49" s="12">
        <f>SUM(水俣町:津奈木町!E49)</f>
        <v>0</v>
      </c>
      <c r="F49" s="29">
        <f>SUM(水俣町:津奈木町!F49)</f>
        <v>0</v>
      </c>
      <c r="G49" s="12">
        <f>SUM(水俣町:津奈木町!G49)</f>
        <v>0</v>
      </c>
      <c r="H49" s="25">
        <f>SUM(水俣町:津奈木町!H49)</f>
        <v>0</v>
      </c>
      <c r="I49" s="12">
        <f>SUM(水俣町:津奈木町!I49)</f>
        <v>0</v>
      </c>
      <c r="J49" s="29">
        <f>SUM(水俣町:津奈木町!J49)</f>
        <v>0</v>
      </c>
      <c r="K49" s="12">
        <f>SUM(水俣町:津奈木町!K49)</f>
        <v>0</v>
      </c>
      <c r="L49" s="29">
        <f>SUM(水俣町:津奈木町!L49)</f>
        <v>0</v>
      </c>
      <c r="M49" s="12">
        <f>SUM(水俣町:津奈木町!M49)</f>
        <v>0</v>
      </c>
      <c r="N49" s="25">
        <f>SUM(水俣町:津奈木町!N49)</f>
        <v>0</v>
      </c>
      <c r="O49" s="12">
        <f>SUM(水俣町:津奈木町!O49)</f>
        <v>0</v>
      </c>
      <c r="P49" s="29">
        <f>SUM(水俣町:津奈木町!P49)</f>
        <v>0</v>
      </c>
      <c r="Q49" s="12">
        <f>SUM(水俣町:津奈木町!Q49)</f>
        <v>2.1</v>
      </c>
      <c r="R49" s="29">
        <f>SUM(水俣町:津奈木町!R49)</f>
        <v>296</v>
      </c>
      <c r="S49" s="12">
        <f>SUM(水俣町:津奈木町!S49)</f>
        <v>2.1</v>
      </c>
      <c r="T49" s="25">
        <f>SUM(水俣町:津奈木町!T49)</f>
        <v>296</v>
      </c>
      <c r="U49" s="14">
        <f>SUM(水俣町:津奈木町!U49)</f>
        <v>0</v>
      </c>
      <c r="V49" s="25">
        <f>SUM(水俣町:津奈木町!V49)</f>
        <v>0</v>
      </c>
      <c r="W49" s="14">
        <f>SUM(水俣町:津奈木町!W49)</f>
        <v>2.1</v>
      </c>
      <c r="X49" s="25">
        <f>SUM(水俣町:津奈木町!X49)</f>
        <v>296</v>
      </c>
      <c r="Y49" s="12">
        <f>SUM(水俣町:津奈木町!Y49)</f>
        <v>2.1</v>
      </c>
      <c r="Z49" s="25">
        <f>SUM(水俣町:津奈木町!Z49)</f>
        <v>296</v>
      </c>
    </row>
    <row r="50" spans="1:26" ht="14.15" customHeight="1">
      <c r="A50" s="44" t="s">
        <v>43</v>
      </c>
      <c r="B50" s="45"/>
      <c r="C50" s="12">
        <f>SUM(水俣町:津奈木町!C50)</f>
        <v>0</v>
      </c>
      <c r="D50" s="29">
        <f>SUM(水俣町:津奈木町!D50)</f>
        <v>0</v>
      </c>
      <c r="E50" s="12">
        <f>SUM(水俣町:津奈木町!E50)</f>
        <v>3.25</v>
      </c>
      <c r="F50" s="29">
        <f>SUM(水俣町:津奈木町!F50)</f>
        <v>52</v>
      </c>
      <c r="G50" s="12">
        <f>SUM(水俣町:津奈木町!G50)</f>
        <v>3.25</v>
      </c>
      <c r="H50" s="25">
        <f>SUM(水俣町:津奈木町!H50)</f>
        <v>52</v>
      </c>
      <c r="I50" s="12">
        <f>SUM(水俣町:津奈木町!I50)</f>
        <v>0</v>
      </c>
      <c r="J50" s="29">
        <f>SUM(水俣町:津奈木町!J50)</f>
        <v>0</v>
      </c>
      <c r="K50" s="12">
        <f>SUM(水俣町:津奈木町!K50)</f>
        <v>0</v>
      </c>
      <c r="L50" s="29">
        <f>SUM(水俣町:津奈木町!L50)</f>
        <v>0</v>
      </c>
      <c r="M50" s="12">
        <f>SUM(水俣町:津奈木町!M50)</f>
        <v>0</v>
      </c>
      <c r="N50" s="25">
        <f>SUM(水俣町:津奈木町!N50)</f>
        <v>0</v>
      </c>
      <c r="O50" s="12">
        <f>SUM(水俣町:津奈木町!O50)</f>
        <v>0</v>
      </c>
      <c r="P50" s="29">
        <f>SUM(水俣町:津奈木町!P50)</f>
        <v>0</v>
      </c>
      <c r="Q50" s="12">
        <f>SUM(水俣町:津奈木町!Q50)</f>
        <v>12</v>
      </c>
      <c r="R50" s="29">
        <f>SUM(水俣町:津奈木町!R50)</f>
        <v>1206</v>
      </c>
      <c r="S50" s="12">
        <f>SUM(水俣町:津奈木町!S50)</f>
        <v>12</v>
      </c>
      <c r="T50" s="25">
        <f>SUM(水俣町:津奈木町!T50)</f>
        <v>1206</v>
      </c>
      <c r="U50" s="14">
        <f>SUM(水俣町:津奈木町!U50)</f>
        <v>0</v>
      </c>
      <c r="V50" s="25">
        <f>SUM(水俣町:津奈木町!V50)</f>
        <v>0</v>
      </c>
      <c r="W50" s="14">
        <f>SUM(水俣町:津奈木町!W50)</f>
        <v>15.25</v>
      </c>
      <c r="X50" s="25">
        <f>SUM(水俣町:津奈木町!X50)</f>
        <v>1258</v>
      </c>
      <c r="Y50" s="12">
        <f>SUM(水俣町:津奈木町!Y50)</f>
        <v>15.25</v>
      </c>
      <c r="Z50" s="25">
        <f>SUM(水俣町:津奈木町!Z50)</f>
        <v>1258</v>
      </c>
    </row>
    <row r="51" spans="1:26" ht="14.15" customHeight="1">
      <c r="A51" s="42" t="s">
        <v>44</v>
      </c>
      <c r="B51" s="42"/>
      <c r="C51" s="12">
        <f>SUM(水俣町:津奈木町!C51)</f>
        <v>0</v>
      </c>
      <c r="D51" s="29">
        <f>SUM(水俣町:津奈木町!D51)</f>
        <v>0</v>
      </c>
      <c r="E51" s="12">
        <f>SUM(水俣町:津奈木町!E51)</f>
        <v>0.03</v>
      </c>
      <c r="F51" s="29">
        <f>SUM(水俣町:津奈木町!F51)</f>
        <v>2</v>
      </c>
      <c r="G51" s="12">
        <f>SUM(水俣町:津奈木町!G51)</f>
        <v>0.03</v>
      </c>
      <c r="H51" s="25">
        <f>SUM(水俣町:津奈木町!H51)</f>
        <v>2</v>
      </c>
      <c r="I51" s="12">
        <f>SUM(水俣町:津奈木町!I51)</f>
        <v>0</v>
      </c>
      <c r="J51" s="29">
        <f>SUM(水俣町:津奈木町!J51)</f>
        <v>0</v>
      </c>
      <c r="K51" s="12">
        <f>SUM(水俣町:津奈木町!K51)</f>
        <v>0</v>
      </c>
      <c r="L51" s="29">
        <f>SUM(水俣町:津奈木町!L51)</f>
        <v>0</v>
      </c>
      <c r="M51" s="12">
        <f>SUM(水俣町:津奈木町!M51)</f>
        <v>0</v>
      </c>
      <c r="N51" s="25">
        <f>SUM(水俣町:津奈木町!N51)</f>
        <v>0</v>
      </c>
      <c r="O51" s="12">
        <f>SUM(水俣町:津奈木町!O51)</f>
        <v>0</v>
      </c>
      <c r="P51" s="29">
        <f>SUM(水俣町:津奈木町!P51)</f>
        <v>0</v>
      </c>
      <c r="Q51" s="12">
        <f>SUM(水俣町:津奈木町!Q51)</f>
        <v>10.19</v>
      </c>
      <c r="R51" s="29">
        <f>SUM(水俣町:津奈木町!R51)</f>
        <v>1745</v>
      </c>
      <c r="S51" s="12">
        <f>SUM(水俣町:津奈木町!S51)</f>
        <v>10.19</v>
      </c>
      <c r="T51" s="25">
        <f>SUM(水俣町:津奈木町!T51)</f>
        <v>1745</v>
      </c>
      <c r="U51" s="14">
        <f>SUM(水俣町:津奈木町!U51)</f>
        <v>0</v>
      </c>
      <c r="V51" s="25">
        <f>SUM(水俣町:津奈木町!V51)</f>
        <v>0</v>
      </c>
      <c r="W51" s="14">
        <f>SUM(水俣町:津奈木町!W51)</f>
        <v>10.219999999999999</v>
      </c>
      <c r="X51" s="25">
        <f>SUM(水俣町:津奈木町!X51)</f>
        <v>1747</v>
      </c>
      <c r="Y51" s="12">
        <f>SUM(水俣町:津奈木町!Y51)</f>
        <v>10.219999999999999</v>
      </c>
      <c r="Z51" s="25">
        <f>SUM(水俣町:津奈木町!Z51)</f>
        <v>1747</v>
      </c>
    </row>
    <row r="52" spans="1:26" ht="14.15" customHeight="1">
      <c r="A52" s="42" t="s">
        <v>45</v>
      </c>
      <c r="B52" s="42"/>
      <c r="C52" s="19">
        <f>SUM(水俣町:津奈木町!C52)</f>
        <v>0</v>
      </c>
      <c r="D52" s="26">
        <f>SUM(水俣町:津奈木町!D52)</f>
        <v>0</v>
      </c>
      <c r="E52" s="19">
        <f>SUM(水俣町:津奈木町!E52)</f>
        <v>311.20000000000005</v>
      </c>
      <c r="F52" s="26">
        <f>SUM(水俣町:津奈木町!F52)</f>
        <v>32569</v>
      </c>
      <c r="G52" s="19">
        <f>SUM(水俣町:津奈木町!G52)</f>
        <v>311.20000000000005</v>
      </c>
      <c r="H52" s="26">
        <f>SUM(水俣町:津奈木町!H52)</f>
        <v>32569</v>
      </c>
      <c r="I52" s="19">
        <f>SUM(水俣町:津奈木町!I52)</f>
        <v>0</v>
      </c>
      <c r="J52" s="26">
        <f>SUM(水俣町:津奈木町!J52)</f>
        <v>0</v>
      </c>
      <c r="K52" s="19">
        <f>SUM(水俣町:津奈木町!K52)</f>
        <v>12.520000000000001</v>
      </c>
      <c r="L52" s="26">
        <f>SUM(水俣町:津奈木町!L52)</f>
        <v>917</v>
      </c>
      <c r="M52" s="19">
        <f>SUM(水俣町:津奈木町!M52)</f>
        <v>12.520000000000001</v>
      </c>
      <c r="N52" s="26">
        <f>SUM(水俣町:津奈木町!N52)</f>
        <v>917</v>
      </c>
      <c r="O52" s="19">
        <f>SUM(水俣町:津奈木町!O52)</f>
        <v>4.84</v>
      </c>
      <c r="P52" s="26">
        <f>SUM(水俣町:津奈木町!P52)</f>
        <v>1400</v>
      </c>
      <c r="Q52" s="19">
        <f>SUM(水俣町:津奈木町!Q52)</f>
        <v>4972.4400000000005</v>
      </c>
      <c r="R52" s="26">
        <f>SUM(水俣町:津奈木町!R52)</f>
        <v>784717</v>
      </c>
      <c r="S52" s="19">
        <f>SUM(水俣町:津奈木町!S52)</f>
        <v>4977.2800000000007</v>
      </c>
      <c r="T52" s="26">
        <f>SUM(水俣町:津奈木町!T52)</f>
        <v>786117</v>
      </c>
      <c r="U52" s="19">
        <f>SUM(水俣町:津奈木町!U52)</f>
        <v>4.84</v>
      </c>
      <c r="V52" s="26">
        <f>SUM(水俣町:津奈木町!V52)</f>
        <v>1400</v>
      </c>
      <c r="W52" s="19">
        <f>SUM(水俣町:津奈木町!W52)</f>
        <v>5296.16</v>
      </c>
      <c r="X52" s="26">
        <f>SUM(水俣町:津奈木町!X52)</f>
        <v>818203</v>
      </c>
      <c r="Y52" s="19">
        <f>SUM(水俣町:津奈木町!Y52)</f>
        <v>5301</v>
      </c>
      <c r="Z52" s="26">
        <f>SUM(水俣町:津奈木町!Z52)</f>
        <v>819603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SUM(水俣町:津奈木町!C58)</f>
        <v>16796.740000000002</v>
      </c>
      <c r="D58" s="25">
        <f>SUM(水俣町:津奈木町!D58)</f>
        <v>7379256</v>
      </c>
      <c r="E58" s="14">
        <f>SUM(水俣町:津奈木町!E58)</f>
        <v>4670.1799999999994</v>
      </c>
      <c r="F58" s="25">
        <f>SUM(水俣町:津奈木町!F58)</f>
        <v>712438</v>
      </c>
      <c r="G58" s="14">
        <f>SUM(水俣町:津奈木町!G58)</f>
        <v>21466.920000000002</v>
      </c>
      <c r="H58" s="25">
        <f>SUM(水俣町:津奈木町!H58)</f>
        <v>8091694</v>
      </c>
      <c r="I58" s="15">
        <f>SUM(水俣町:津奈木町!I58)</f>
        <v>72.17</v>
      </c>
      <c r="J58" s="29">
        <f>SUM(水俣町:津奈木町!J58)</f>
        <v>58.160000000000004</v>
      </c>
      <c r="K58" s="17">
        <f>SUM(水俣町:津奈木町!K58)</f>
        <v>17.100000000000001</v>
      </c>
      <c r="L58" s="32">
        <f>SUM(水俣町:津奈木町!L58)</f>
        <v>272.48</v>
      </c>
      <c r="M58" s="18">
        <f>SUM(水俣町:津奈木町!M58)</f>
        <v>294048</v>
      </c>
      <c r="N58" s="25">
        <f>SUM(水俣町:津奈木町!N58)</f>
        <v>2.21</v>
      </c>
      <c r="O58" s="17">
        <f>SUM(水俣町:津奈木町!O58)</f>
        <v>21889.040000000005</v>
      </c>
    </row>
    <row r="59" spans="1:26" ht="14.15" customHeight="1">
      <c r="A59" s="42"/>
      <c r="B59" s="6" t="s">
        <v>27</v>
      </c>
      <c r="C59" s="14">
        <f>SUM(水俣町:津奈木町!C59)</f>
        <v>1010.38</v>
      </c>
      <c r="D59" s="25">
        <f>SUM(水俣町:津奈木町!D59)</f>
        <v>437709</v>
      </c>
      <c r="E59" s="14">
        <f>SUM(水俣町:津奈木町!E59)</f>
        <v>296.52</v>
      </c>
      <c r="F59" s="25">
        <f>SUM(水俣町:津奈木町!F59)</f>
        <v>46039</v>
      </c>
      <c r="G59" s="14">
        <f>SUM(水俣町:津奈木町!G59)</f>
        <v>1306.9000000000001</v>
      </c>
      <c r="H59" s="25">
        <f>SUM(水俣町:津奈木町!H59)</f>
        <v>483748</v>
      </c>
      <c r="I59" s="15">
        <f>SUM(水俣町:津奈木町!I59)</f>
        <v>5.09</v>
      </c>
      <c r="J59" s="29">
        <f>SUM(水俣町:津奈木町!J59)</f>
        <v>0.08</v>
      </c>
      <c r="K59" s="17">
        <f>SUM(水俣町:津奈木町!K59)</f>
        <v>0.35</v>
      </c>
      <c r="L59" s="32">
        <f>SUM(水俣町:津奈木町!L59)</f>
        <v>15.42</v>
      </c>
      <c r="M59" s="18">
        <f>SUM(水俣町:津奈木町!M59)</f>
        <v>16511</v>
      </c>
      <c r="N59" s="25">
        <f>SUM(水俣町:津奈木町!N59)</f>
        <v>1.04</v>
      </c>
      <c r="O59" s="17">
        <f>SUM(水俣町:津奈木町!O59)</f>
        <v>1328.8800000000003</v>
      </c>
    </row>
    <row r="60" spans="1:26" ht="14.15" customHeight="1">
      <c r="A60" s="42"/>
      <c r="B60" s="6" t="s">
        <v>28</v>
      </c>
      <c r="C60" s="14">
        <f>SUM(水俣町:津奈木町!C60)</f>
        <v>1588.3300000000002</v>
      </c>
      <c r="D60" s="25">
        <f>SUM(水俣町:津奈木町!D60)</f>
        <v>540566</v>
      </c>
      <c r="E60" s="14">
        <f>SUM(水俣町:津奈木町!E60)</f>
        <v>348.05000000000007</v>
      </c>
      <c r="F60" s="25">
        <f>SUM(水俣町:津奈木町!F60)</f>
        <v>52771</v>
      </c>
      <c r="G60" s="14">
        <f>SUM(水俣町:津奈木町!G60)</f>
        <v>1936.38</v>
      </c>
      <c r="H60" s="25">
        <f>SUM(水俣町:津奈木町!H60)</f>
        <v>593337</v>
      </c>
      <c r="I60" s="15">
        <f>SUM(水俣町:津奈木町!I60)</f>
        <v>6.3900000000000006</v>
      </c>
      <c r="J60" s="29">
        <f>SUM(水俣町:津奈木町!J60)</f>
        <v>22.86</v>
      </c>
      <c r="K60" s="17">
        <f>SUM(水俣町:津奈木町!K60)</f>
        <v>2.5</v>
      </c>
      <c r="L60" s="32">
        <f>SUM(水俣町:津奈木町!L60)</f>
        <v>6.5299999999999994</v>
      </c>
      <c r="M60" s="18">
        <f>SUM(水俣町:津奈木町!M60)</f>
        <v>5767</v>
      </c>
      <c r="N60" s="25">
        <f>SUM(水俣町:津奈木町!N60)</f>
        <v>0.18</v>
      </c>
      <c r="O60" s="17">
        <f>SUM(水俣町:津奈木町!O60)</f>
        <v>1974.8400000000001</v>
      </c>
    </row>
    <row r="61" spans="1:26" ht="14.15" customHeight="1">
      <c r="A61" s="42"/>
      <c r="B61" s="6" t="s">
        <v>29</v>
      </c>
      <c r="C61" s="14">
        <f>SUM(水俣町:津奈木町!C61)</f>
        <v>34.35</v>
      </c>
      <c r="D61" s="25">
        <f>SUM(水俣町:津奈木町!D61)</f>
        <v>11817</v>
      </c>
      <c r="E61" s="14">
        <f>SUM(水俣町:津奈木町!E61)</f>
        <v>18.73</v>
      </c>
      <c r="F61" s="25">
        <f>SUM(水俣町:津奈木町!F61)</f>
        <v>2933</v>
      </c>
      <c r="G61" s="14">
        <f>SUM(水俣町:津奈木町!G61)</f>
        <v>53.080000000000005</v>
      </c>
      <c r="H61" s="25">
        <f>SUM(水俣町:津奈木町!H61)</f>
        <v>14750</v>
      </c>
      <c r="I61" s="15">
        <f>SUM(水俣町:津奈木町!I61)</f>
        <v>0</v>
      </c>
      <c r="J61" s="29">
        <f>SUM(水俣町:津奈木町!J61)</f>
        <v>0</v>
      </c>
      <c r="K61" s="17">
        <f>SUM(水俣町:津奈木町!K61)</f>
        <v>0</v>
      </c>
      <c r="L61" s="32">
        <f>SUM(水俣町:津奈木町!L61)</f>
        <v>0.7</v>
      </c>
      <c r="M61" s="18">
        <f>SUM(水俣町:津奈木町!M61)</f>
        <v>511</v>
      </c>
      <c r="N61" s="25">
        <f>SUM(水俣町:津奈木町!N61)</f>
        <v>0</v>
      </c>
      <c r="O61" s="17">
        <f>SUM(水俣町:津奈木町!O61)</f>
        <v>53.78</v>
      </c>
    </row>
    <row r="62" spans="1:26" ht="14.15" customHeight="1">
      <c r="A62" s="42"/>
      <c r="B62" s="6" t="s">
        <v>30</v>
      </c>
      <c r="C62" s="14">
        <f>SUM(水俣町:津奈木町!C62)</f>
        <v>0.92</v>
      </c>
      <c r="D62" s="25">
        <f>SUM(水俣町:津奈木町!D62)</f>
        <v>476</v>
      </c>
      <c r="E62" s="14">
        <f>SUM(水俣町:津奈木町!E62)</f>
        <v>4.16</v>
      </c>
      <c r="F62" s="25">
        <f>SUM(水俣町:津奈木町!F62)</f>
        <v>696</v>
      </c>
      <c r="G62" s="14">
        <f>SUM(水俣町:津奈木町!G62)</f>
        <v>5.08</v>
      </c>
      <c r="H62" s="25">
        <f>SUM(水俣町:津奈木町!H62)</f>
        <v>1172</v>
      </c>
      <c r="I62" s="15">
        <f>SUM(水俣町:津奈木町!I62)</f>
        <v>0</v>
      </c>
      <c r="J62" s="29">
        <f>SUM(水俣町:津奈木町!J62)</f>
        <v>0</v>
      </c>
      <c r="K62" s="17">
        <f>SUM(水俣町:津奈木町!K62)</f>
        <v>0</v>
      </c>
      <c r="L62" s="32">
        <f>SUM(水俣町:津奈木町!L62)</f>
        <v>0.36000000000000004</v>
      </c>
      <c r="M62" s="18">
        <f>SUM(水俣町:津奈木町!M62)</f>
        <v>432</v>
      </c>
      <c r="N62" s="25">
        <f>SUM(水俣町:津奈木町!N62)</f>
        <v>0</v>
      </c>
      <c r="O62" s="17">
        <f>SUM(水俣町:津奈木町!O62)</f>
        <v>5.4399999999999995</v>
      </c>
    </row>
    <row r="63" spans="1:26" ht="14.15" customHeight="1">
      <c r="A63" s="42"/>
      <c r="B63" s="6" t="s">
        <v>31</v>
      </c>
      <c r="C63" s="14">
        <f>SUM(水俣町:津奈木町!C63)</f>
        <v>660.35</v>
      </c>
      <c r="D63" s="25">
        <f>SUM(水俣町:津奈木町!D63)</f>
        <v>233228</v>
      </c>
      <c r="E63" s="14">
        <f>SUM(水俣町:津奈木町!E63)</f>
        <v>36.72</v>
      </c>
      <c r="F63" s="25">
        <f>SUM(水俣町:津奈木町!F63)</f>
        <v>5397</v>
      </c>
      <c r="G63" s="14">
        <f>SUM(水俣町:津奈木町!G63)</f>
        <v>697.06999999999994</v>
      </c>
      <c r="H63" s="25">
        <f>SUM(水俣町:津奈木町!H63)</f>
        <v>238625</v>
      </c>
      <c r="I63" s="15">
        <f>SUM(水俣町:津奈木町!I63)</f>
        <v>4.76</v>
      </c>
      <c r="J63" s="29">
        <f>SUM(水俣町:津奈木町!J63)</f>
        <v>0</v>
      </c>
      <c r="K63" s="17">
        <f>SUM(水俣町:津奈木町!K63)</f>
        <v>0</v>
      </c>
      <c r="L63" s="32">
        <f>SUM(水俣町:津奈木町!L63)</f>
        <v>0</v>
      </c>
      <c r="M63" s="18">
        <f>SUM(水俣町:津奈木町!M63)</f>
        <v>0</v>
      </c>
      <c r="N63" s="25">
        <f>SUM(水俣町:津奈木町!N63)</f>
        <v>0</v>
      </c>
      <c r="O63" s="17">
        <f>SUM(水俣町:津奈木町!O63)</f>
        <v>701.82999999999993</v>
      </c>
    </row>
    <row r="64" spans="1:26" ht="14.15" customHeight="1">
      <c r="A64" s="42"/>
      <c r="B64" s="6" t="s">
        <v>32</v>
      </c>
      <c r="C64" s="14">
        <f>SUM(水俣町:津奈木町!C64)</f>
        <v>73.789999999999992</v>
      </c>
      <c r="D64" s="25">
        <f>SUM(水俣町:津奈木町!D64)</f>
        <v>35994</v>
      </c>
      <c r="E64" s="14">
        <f>SUM(水俣町:津奈木町!E64)</f>
        <v>28.04</v>
      </c>
      <c r="F64" s="25">
        <f>SUM(水俣町:津奈木町!F64)</f>
        <v>4396</v>
      </c>
      <c r="G64" s="14">
        <f>SUM(水俣町:津奈木町!G64)</f>
        <v>101.83</v>
      </c>
      <c r="H64" s="25">
        <f>SUM(水俣町:津奈木町!H64)</f>
        <v>40390</v>
      </c>
      <c r="I64" s="15">
        <f>SUM(水俣町:津奈木町!I64)</f>
        <v>0</v>
      </c>
      <c r="J64" s="29">
        <f>SUM(水俣町:津奈木町!J64)</f>
        <v>0</v>
      </c>
      <c r="K64" s="17">
        <f>SUM(水俣町:津奈木町!K64)</f>
        <v>0</v>
      </c>
      <c r="L64" s="32">
        <f>SUM(水俣町:津奈木町!L64)</f>
        <v>0.24000000000000002</v>
      </c>
      <c r="M64" s="18">
        <f>SUM(水俣町:津奈木町!M64)</f>
        <v>220</v>
      </c>
      <c r="N64" s="36">
        <f>SUM(水俣町:津奈木町!N64)</f>
        <v>0</v>
      </c>
      <c r="O64" s="16">
        <f>SUM(水俣町:津奈木町!O64)</f>
        <v>102.07</v>
      </c>
    </row>
    <row r="65" spans="1:15" ht="14.15" customHeight="1">
      <c r="A65" s="42"/>
      <c r="B65" s="6" t="s">
        <v>33</v>
      </c>
      <c r="C65" s="14">
        <f>SUM(水俣町:津奈木町!C65)</f>
        <v>20164.860000000004</v>
      </c>
      <c r="D65" s="25">
        <f>SUM(水俣町:津奈木町!D65)</f>
        <v>8639046</v>
      </c>
      <c r="E65" s="14">
        <f>SUM(水俣町:津奈木町!E65)</f>
        <v>5402.4</v>
      </c>
      <c r="F65" s="25">
        <f>SUM(水俣町:津奈木町!F65)</f>
        <v>824670</v>
      </c>
      <c r="G65" s="14">
        <f>SUM(水俣町:津奈木町!G65)</f>
        <v>25567.260000000006</v>
      </c>
      <c r="H65" s="25">
        <f>SUM(水俣町:津奈木町!H65)</f>
        <v>9463716</v>
      </c>
      <c r="I65" s="12">
        <f>SUM(水俣町:津奈木町!I65)</f>
        <v>88.41</v>
      </c>
      <c r="J65" s="32">
        <f>SUM(水俣町:津奈木町!J65)</f>
        <v>81.099999999999994</v>
      </c>
      <c r="K65" s="12">
        <f>SUM(水俣町:津奈木町!K65)</f>
        <v>19.95</v>
      </c>
      <c r="L65" s="32">
        <f>SUM(水俣町:津奈木町!L65)</f>
        <v>295.72999999999996</v>
      </c>
      <c r="M65" s="18">
        <f>SUM(水俣町:津奈木町!M65)</f>
        <v>317489</v>
      </c>
      <c r="N65" s="36">
        <f>SUM(水俣町:津奈木町!N65)</f>
        <v>3.43</v>
      </c>
      <c r="O65" s="16">
        <f>SUM(水俣町:津奈木町!O65)</f>
        <v>26055.880000000005</v>
      </c>
    </row>
    <row r="66" spans="1:15" ht="14.15" customHeight="1">
      <c r="A66" s="42" t="s">
        <v>34</v>
      </c>
      <c r="B66" s="6" t="s">
        <v>35</v>
      </c>
      <c r="C66" s="14">
        <f>SUM(水俣町:津奈木町!C66)</f>
        <v>267.48999999999995</v>
      </c>
      <c r="D66" s="25">
        <f>SUM(水俣町:津奈木町!D66)</f>
        <v>120013</v>
      </c>
      <c r="E66" s="14">
        <f>SUM(水俣町:津奈木町!E66)</f>
        <v>11.29</v>
      </c>
      <c r="F66" s="25">
        <f>SUM(水俣町:津奈木町!F66)</f>
        <v>1673</v>
      </c>
      <c r="G66" s="14">
        <f>SUM(水俣町:津奈木町!G66)</f>
        <v>278.77999999999997</v>
      </c>
      <c r="H66" s="25">
        <f>SUM(水俣町:津奈木町!H66)</f>
        <v>121686</v>
      </c>
      <c r="I66" s="12">
        <f>SUM(水俣町:津奈木町!I66)</f>
        <v>7.58</v>
      </c>
      <c r="J66" s="32">
        <f>SUM(水俣町:津奈木町!J66)</f>
        <v>8.06</v>
      </c>
      <c r="K66" s="12">
        <f>SUM(水俣町:津奈木町!K66)</f>
        <v>0.71000000000000008</v>
      </c>
      <c r="L66" s="32">
        <f>SUM(水俣町:津奈木町!L66)</f>
        <v>0.37</v>
      </c>
      <c r="M66" s="18">
        <f>SUM(水俣町:津奈木町!M66)</f>
        <v>438</v>
      </c>
      <c r="N66" s="36">
        <f>SUM(水俣町:津奈木町!N66)</f>
        <v>0</v>
      </c>
      <c r="O66" s="16">
        <f>SUM(水俣町:津奈木町!O66)</f>
        <v>295.49999999999994</v>
      </c>
    </row>
    <row r="67" spans="1:15" ht="14.15" customHeight="1">
      <c r="A67" s="42"/>
      <c r="B67" s="6" t="s">
        <v>36</v>
      </c>
      <c r="C67" s="14">
        <f>SUM(水俣町:津奈木町!C67)</f>
        <v>0</v>
      </c>
      <c r="D67" s="25">
        <f>SUM(水俣町:津奈木町!D67)</f>
        <v>0</v>
      </c>
      <c r="E67" s="14">
        <f>SUM(水俣町:津奈木町!E67)</f>
        <v>0</v>
      </c>
      <c r="F67" s="25">
        <f>SUM(水俣町:津奈木町!F67)</f>
        <v>0</v>
      </c>
      <c r="G67" s="14">
        <f>SUM(水俣町:津奈木町!G67)</f>
        <v>0</v>
      </c>
      <c r="H67" s="25">
        <f>SUM(水俣町:津奈木町!H67)</f>
        <v>0</v>
      </c>
      <c r="I67" s="12">
        <f>SUM(水俣町:津奈木町!I67)</f>
        <v>0</v>
      </c>
      <c r="J67" s="32">
        <f>SUM(水俣町:津奈木町!J67)</f>
        <v>0</v>
      </c>
      <c r="K67" s="12">
        <f>SUM(水俣町:津奈木町!K67)</f>
        <v>0</v>
      </c>
      <c r="L67" s="32">
        <f>SUM(水俣町:津奈木町!L67)</f>
        <v>0</v>
      </c>
      <c r="M67" s="18">
        <f>SUM(水俣町:津奈木町!M67)</f>
        <v>0</v>
      </c>
      <c r="N67" s="36">
        <f>SUM(水俣町:津奈木町!N67)</f>
        <v>0</v>
      </c>
      <c r="O67" s="16">
        <f>SUM(水俣町:津奈木町!O67)</f>
        <v>0</v>
      </c>
    </row>
    <row r="68" spans="1:15" ht="14.15" customHeight="1">
      <c r="A68" s="42"/>
      <c r="B68" s="6" t="s">
        <v>37</v>
      </c>
      <c r="C68" s="14">
        <f>SUM(水俣町:津奈木町!C68)</f>
        <v>18.7</v>
      </c>
      <c r="D68" s="25">
        <f>SUM(水俣町:津奈木町!D68)</f>
        <v>8290</v>
      </c>
      <c r="E68" s="14">
        <f>SUM(水俣町:津奈木町!E68)</f>
        <v>25.639999999999997</v>
      </c>
      <c r="F68" s="25">
        <f>SUM(水俣町:津奈木町!F68)</f>
        <v>4410</v>
      </c>
      <c r="G68" s="14">
        <f>SUM(水俣町:津奈木町!G68)</f>
        <v>44.34</v>
      </c>
      <c r="H68" s="25">
        <f>SUM(水俣町:津奈木町!H68)</f>
        <v>12700</v>
      </c>
      <c r="I68" s="12">
        <f>SUM(水俣町:津奈木町!I68)</f>
        <v>0</v>
      </c>
      <c r="J68" s="32">
        <f>SUM(水俣町:津奈木町!J68)</f>
        <v>0</v>
      </c>
      <c r="K68" s="12">
        <f>SUM(水俣町:津奈木町!K68)</f>
        <v>0</v>
      </c>
      <c r="L68" s="32">
        <f>SUM(水俣町:津奈木町!L68)</f>
        <v>0</v>
      </c>
      <c r="M68" s="18">
        <f>SUM(水俣町:津奈木町!M68)</f>
        <v>0</v>
      </c>
      <c r="N68" s="36">
        <f>SUM(水俣町:津奈木町!N68)</f>
        <v>0</v>
      </c>
      <c r="O68" s="16">
        <f>SUM(水俣町:津奈木町!O68)</f>
        <v>44.34</v>
      </c>
    </row>
    <row r="69" spans="1:15" ht="14.15" customHeight="1">
      <c r="A69" s="42"/>
      <c r="B69" s="6" t="s">
        <v>33</v>
      </c>
      <c r="C69" s="14">
        <f>SUM(水俣町:津奈木町!C69)</f>
        <v>286.18999999999994</v>
      </c>
      <c r="D69" s="25">
        <f>SUM(水俣町:津奈木町!D69)</f>
        <v>128303</v>
      </c>
      <c r="E69" s="14">
        <f>SUM(水俣町:津奈木町!E69)</f>
        <v>36.93</v>
      </c>
      <c r="F69" s="25">
        <f>SUM(水俣町:津奈木町!F69)</f>
        <v>6083</v>
      </c>
      <c r="G69" s="14">
        <f>SUM(水俣町:津奈木町!G69)</f>
        <v>323.11999999999995</v>
      </c>
      <c r="H69" s="25">
        <f>SUM(水俣町:津奈木町!H69)</f>
        <v>134386</v>
      </c>
      <c r="I69" s="12">
        <f>SUM(水俣町:津奈木町!I69)</f>
        <v>7.58</v>
      </c>
      <c r="J69" s="32">
        <f>SUM(水俣町:津奈木町!J69)</f>
        <v>8.06</v>
      </c>
      <c r="K69" s="12">
        <f>SUM(水俣町:津奈木町!K69)</f>
        <v>0.71000000000000008</v>
      </c>
      <c r="L69" s="32">
        <f>SUM(水俣町:津奈木町!L69)</f>
        <v>0.37</v>
      </c>
      <c r="M69" s="18">
        <f>SUM(水俣町:津奈木町!M69)</f>
        <v>438</v>
      </c>
      <c r="N69" s="36">
        <f>SUM(水俣町:津奈木町!N69)</f>
        <v>0</v>
      </c>
      <c r="O69" s="16">
        <f>SUM(水俣町:津奈木町!O69)</f>
        <v>339.83999999999992</v>
      </c>
    </row>
    <row r="70" spans="1:15" ht="14.15" customHeight="1">
      <c r="A70" s="43" t="s">
        <v>38</v>
      </c>
      <c r="B70" s="6" t="s">
        <v>39</v>
      </c>
      <c r="C70" s="14">
        <f>SUM(水俣町:津奈木町!C70)</f>
        <v>957.1</v>
      </c>
      <c r="D70" s="25">
        <f>SUM(水俣町:津奈木町!D70)</f>
        <v>391427</v>
      </c>
      <c r="E70" s="14">
        <f>SUM(水俣町:津奈木町!E70)</f>
        <v>181.43</v>
      </c>
      <c r="F70" s="25">
        <f>SUM(水俣町:津奈木町!F70)</f>
        <v>24007</v>
      </c>
      <c r="G70" s="14">
        <f>SUM(水俣町:津奈木町!G70)</f>
        <v>1138.53</v>
      </c>
      <c r="H70" s="25">
        <f>SUM(水俣町:津奈木町!H70)</f>
        <v>415434</v>
      </c>
      <c r="I70" s="12">
        <f>SUM(水俣町:津奈木町!I70)</f>
        <v>0</v>
      </c>
      <c r="J70" s="32">
        <f>SUM(水俣町:津奈木町!J70)</f>
        <v>18.149999999999999</v>
      </c>
      <c r="K70" s="12">
        <f>SUM(水俣町:津奈木町!K70)</f>
        <v>1.8900000000000001</v>
      </c>
      <c r="L70" s="32">
        <f>SUM(水俣町:津奈木町!L70)</f>
        <v>0.62</v>
      </c>
      <c r="M70" s="18">
        <f>SUM(水俣町:津奈木町!M70)</f>
        <v>605</v>
      </c>
      <c r="N70" s="36">
        <f>SUM(水俣町:津奈木町!N70)</f>
        <v>0.48</v>
      </c>
      <c r="O70" s="16">
        <f>SUM(水俣町:津奈木町!O70)</f>
        <v>1159.67</v>
      </c>
    </row>
    <row r="71" spans="1:15" ht="14.15" customHeight="1">
      <c r="A71" s="42"/>
      <c r="B71" s="6" t="s">
        <v>40</v>
      </c>
      <c r="C71" s="14">
        <f>SUM(水俣町:津奈木町!C71)</f>
        <v>3.63</v>
      </c>
      <c r="D71" s="25">
        <f>SUM(水俣町:津奈木町!D71)</f>
        <v>1630</v>
      </c>
      <c r="E71" s="14">
        <f>SUM(水俣町:津奈木町!E71)</f>
        <v>0</v>
      </c>
      <c r="F71" s="25">
        <f>SUM(水俣町:津奈木町!F71)</f>
        <v>0</v>
      </c>
      <c r="G71" s="14">
        <f>SUM(水俣町:津奈木町!G71)</f>
        <v>3.63</v>
      </c>
      <c r="H71" s="25">
        <f>SUM(水俣町:津奈木町!H71)</f>
        <v>1630</v>
      </c>
      <c r="I71" s="12">
        <f>SUM(水俣町:津奈木町!I71)</f>
        <v>0</v>
      </c>
      <c r="J71" s="32">
        <f>SUM(水俣町:津奈木町!J71)</f>
        <v>0</v>
      </c>
      <c r="K71" s="12">
        <f>SUM(水俣町:津奈木町!K71)</f>
        <v>0</v>
      </c>
      <c r="L71" s="32">
        <f>SUM(水俣町:津奈木町!L71)</f>
        <v>0</v>
      </c>
      <c r="M71" s="18">
        <f>SUM(水俣町:津奈木町!M71)</f>
        <v>0</v>
      </c>
      <c r="N71" s="36">
        <f>SUM(水俣町:津奈木町!N71)</f>
        <v>0</v>
      </c>
      <c r="O71" s="16">
        <f>SUM(水俣町:津奈木町!O71)</f>
        <v>3.63</v>
      </c>
    </row>
    <row r="72" spans="1:15" ht="14.15" customHeight="1">
      <c r="A72" s="42"/>
      <c r="B72" s="6" t="s">
        <v>33</v>
      </c>
      <c r="C72" s="14">
        <f>SUM(水俣町:津奈木町!C72)</f>
        <v>960.73</v>
      </c>
      <c r="D72" s="25">
        <f>SUM(水俣町:津奈木町!D72)</f>
        <v>393057</v>
      </c>
      <c r="E72" s="14">
        <f>SUM(水俣町:津奈木町!E72)</f>
        <v>181.43</v>
      </c>
      <c r="F72" s="25">
        <f>SUM(水俣町:津奈木町!F72)</f>
        <v>24007</v>
      </c>
      <c r="G72" s="14">
        <f>SUM(水俣町:津奈木町!G72)</f>
        <v>1142.1599999999999</v>
      </c>
      <c r="H72" s="25">
        <f>SUM(水俣町:津奈木町!H72)</f>
        <v>417064</v>
      </c>
      <c r="I72" s="12">
        <f>SUM(水俣町:津奈木町!I72)</f>
        <v>0</v>
      </c>
      <c r="J72" s="32">
        <f>SUM(水俣町:津奈木町!J72)</f>
        <v>18.149999999999999</v>
      </c>
      <c r="K72" s="12">
        <f>SUM(水俣町:津奈木町!K72)</f>
        <v>1.8900000000000001</v>
      </c>
      <c r="L72" s="32">
        <f>SUM(水俣町:津奈木町!L72)</f>
        <v>0.62</v>
      </c>
      <c r="M72" s="18">
        <f>SUM(水俣町:津奈木町!M72)</f>
        <v>605</v>
      </c>
      <c r="N72" s="36">
        <f>SUM(水俣町:津奈木町!N72)</f>
        <v>0.48</v>
      </c>
      <c r="O72" s="16">
        <f>SUM(水俣町:津奈木町!O72)</f>
        <v>1163.3</v>
      </c>
    </row>
    <row r="73" spans="1:15" ht="14.15" customHeight="1">
      <c r="A73" s="44" t="s">
        <v>41</v>
      </c>
      <c r="B73" s="45"/>
      <c r="C73" s="14">
        <f>SUM(水俣町:津奈木町!C73)</f>
        <v>91.17</v>
      </c>
      <c r="D73" s="25">
        <f>SUM(水俣町:津奈木町!D73)</f>
        <v>33472</v>
      </c>
      <c r="E73" s="14">
        <f>SUM(水俣町:津奈木町!E73)</f>
        <v>19.349999999999998</v>
      </c>
      <c r="F73" s="25">
        <f>SUM(水俣町:津奈木町!F73)</f>
        <v>3291</v>
      </c>
      <c r="G73" s="14">
        <f>SUM(水俣町:津奈木町!G73)</f>
        <v>110.52000000000001</v>
      </c>
      <c r="H73" s="25">
        <f>SUM(水俣町:津奈木町!H73)</f>
        <v>36763</v>
      </c>
      <c r="I73" s="15">
        <f>SUM(水俣町:津奈木町!I73)</f>
        <v>0</v>
      </c>
      <c r="J73" s="29">
        <f>SUM(水俣町:津奈木町!J73)</f>
        <v>0</v>
      </c>
      <c r="K73" s="17">
        <f>SUM(水俣町:津奈木町!K73)</f>
        <v>0</v>
      </c>
      <c r="L73" s="32">
        <f>SUM(水俣町:津奈木町!L73)</f>
        <v>7.0000000000000007E-2</v>
      </c>
      <c r="M73" s="18">
        <f>SUM(水俣町:津奈木町!M73)</f>
        <v>56</v>
      </c>
      <c r="N73" s="36">
        <f>SUM(水俣町:津奈木町!N73)</f>
        <v>0</v>
      </c>
      <c r="O73" s="16">
        <f>SUM(水俣町:津奈木町!O73)</f>
        <v>110.59</v>
      </c>
    </row>
    <row r="74" spans="1:15" ht="14.15" customHeight="1">
      <c r="A74" s="44" t="s">
        <v>42</v>
      </c>
      <c r="B74" s="45"/>
      <c r="C74" s="14">
        <f>SUM(水俣町:津奈木町!C74)</f>
        <v>280.27</v>
      </c>
      <c r="D74" s="25">
        <f>SUM(水俣町:津奈木町!D74)</f>
        <v>77220</v>
      </c>
      <c r="E74" s="14">
        <f>SUM(水俣町:津奈木町!E74)</f>
        <v>8.1999999999999993</v>
      </c>
      <c r="F74" s="25">
        <f>SUM(水俣町:津奈木町!F74)</f>
        <v>1014</v>
      </c>
      <c r="G74" s="14">
        <f>SUM(水俣町:津奈木町!G74)</f>
        <v>288.47000000000003</v>
      </c>
      <c r="H74" s="25">
        <f>SUM(水俣町:津奈木町!H74)</f>
        <v>78234</v>
      </c>
      <c r="I74" s="15">
        <f>SUM(水俣町:津奈木町!I74)</f>
        <v>0</v>
      </c>
      <c r="J74" s="29">
        <f>SUM(水俣町:津奈木町!J74)</f>
        <v>0</v>
      </c>
      <c r="K74" s="17">
        <f>SUM(水俣町:津奈木町!K74)</f>
        <v>0.57999999999999996</v>
      </c>
      <c r="L74" s="32">
        <f>SUM(水俣町:津奈木町!L74)</f>
        <v>0</v>
      </c>
      <c r="M74" s="18">
        <f>SUM(水俣町:津奈木町!M74)</f>
        <v>0</v>
      </c>
      <c r="N74" s="25">
        <f>SUM(水俣町:津奈木町!N74)</f>
        <v>0</v>
      </c>
      <c r="O74" s="17">
        <f>SUM(水俣町:津奈木町!O74)</f>
        <v>289.05</v>
      </c>
    </row>
    <row r="75" spans="1:15" ht="14.15" customHeight="1">
      <c r="A75" s="44" t="s">
        <v>43</v>
      </c>
      <c r="B75" s="45"/>
      <c r="C75" s="14">
        <f>SUM(水俣町:津奈木町!C75)</f>
        <v>191.64999999999998</v>
      </c>
      <c r="D75" s="25">
        <f>SUM(水俣町:津奈木町!D75)</f>
        <v>27831</v>
      </c>
      <c r="E75" s="14">
        <f>SUM(水俣町:津奈木町!E75)</f>
        <v>45.46</v>
      </c>
      <c r="F75" s="25">
        <f>SUM(水俣町:津奈木町!F75)</f>
        <v>2735</v>
      </c>
      <c r="G75" s="14">
        <f>SUM(水俣町:津奈木町!G75)</f>
        <v>237.10999999999999</v>
      </c>
      <c r="H75" s="25">
        <f>SUM(水俣町:津奈木町!H75)</f>
        <v>30566</v>
      </c>
      <c r="I75" s="15">
        <f>SUM(水俣町:津奈木町!I75)</f>
        <v>7.46</v>
      </c>
      <c r="J75" s="29">
        <f>SUM(水俣町:津奈木町!J75)</f>
        <v>0</v>
      </c>
      <c r="K75" s="17">
        <f>SUM(水俣町:津奈木町!K75)</f>
        <v>0.68</v>
      </c>
      <c r="L75" s="32">
        <f>SUM(水俣町:津奈木町!L75)</f>
        <v>0</v>
      </c>
      <c r="M75" s="18">
        <f>SUM(水俣町:津奈木町!M75)</f>
        <v>0</v>
      </c>
      <c r="N75" s="25">
        <f>SUM(水俣町:津奈木町!N75)</f>
        <v>0</v>
      </c>
      <c r="O75" s="17">
        <f>SUM(水俣町:津奈木町!O75)</f>
        <v>245.25</v>
      </c>
    </row>
    <row r="76" spans="1:15" ht="14.15" customHeight="1">
      <c r="A76" s="42" t="s">
        <v>44</v>
      </c>
      <c r="B76" s="42"/>
      <c r="C76" s="14">
        <f>SUM(水俣町:津奈木町!C76)</f>
        <v>20.61</v>
      </c>
      <c r="D76" s="25">
        <f>SUM(水俣町:津奈木町!D76)</f>
        <v>10490</v>
      </c>
      <c r="E76" s="14">
        <f>SUM(水俣町:津奈木町!E76)</f>
        <v>10.219999999999999</v>
      </c>
      <c r="F76" s="25">
        <f>SUM(水俣町:津奈木町!F76)</f>
        <v>1747</v>
      </c>
      <c r="G76" s="14">
        <f>SUM(水俣町:津奈木町!G76)</f>
        <v>30.83</v>
      </c>
      <c r="H76" s="25">
        <f>SUM(水俣町:津奈木町!H76)</f>
        <v>12237</v>
      </c>
      <c r="I76" s="15">
        <f>SUM(水俣町:津奈木町!I76)</f>
        <v>2.08</v>
      </c>
      <c r="J76" s="29">
        <f>SUM(水俣町:津奈木町!J76)</f>
        <v>0</v>
      </c>
      <c r="K76" s="17">
        <f>SUM(水俣町:津奈木町!K76)</f>
        <v>0.15</v>
      </c>
      <c r="L76" s="32">
        <f>SUM(水俣町:津奈木町!L76)</f>
        <v>0.78999999999999992</v>
      </c>
      <c r="M76" s="18">
        <f>SUM(水俣町:津奈木町!M76)</f>
        <v>840</v>
      </c>
      <c r="N76" s="25">
        <f>SUM(水俣町:津奈木町!N76)</f>
        <v>0</v>
      </c>
      <c r="O76" s="17">
        <f>SUM(水俣町:津奈木町!O76)</f>
        <v>33.85</v>
      </c>
    </row>
    <row r="77" spans="1:15" ht="14.15" customHeight="1">
      <c r="A77" s="42" t="s">
        <v>45</v>
      </c>
      <c r="B77" s="42"/>
      <c r="C77" s="19">
        <f>SUM(水俣町:津奈木町!C77)</f>
        <v>21995.480000000007</v>
      </c>
      <c r="D77" s="26">
        <f>SUM(水俣町:津奈木町!D77)</f>
        <v>9309419</v>
      </c>
      <c r="E77" s="19">
        <f>SUM(水俣町:津奈木町!E77)</f>
        <v>5703.99</v>
      </c>
      <c r="F77" s="26">
        <f>SUM(水俣町:津奈木町!F77)</f>
        <v>863547</v>
      </c>
      <c r="G77" s="19">
        <f>SUM(水俣町:津奈木町!G77)</f>
        <v>27699.470000000005</v>
      </c>
      <c r="H77" s="26">
        <f>SUM(水俣町:津奈木町!H77)</f>
        <v>10172966</v>
      </c>
      <c r="I77" s="15">
        <f>SUM(水俣町:津奈木町!I77)</f>
        <v>105.53</v>
      </c>
      <c r="J77" s="33">
        <f>SUM(水俣町:津奈木町!J77)</f>
        <v>107.31</v>
      </c>
      <c r="K77" s="20">
        <f>SUM(水俣町:津奈木町!K77)</f>
        <v>23.959999999999997</v>
      </c>
      <c r="L77" s="35">
        <f>SUM(水俣町:津奈木町!L77)</f>
        <v>297.58</v>
      </c>
      <c r="M77" s="21">
        <f>SUM(水俣町:津奈木町!M77)</f>
        <v>319428</v>
      </c>
      <c r="N77" s="26">
        <f>SUM(水俣町:津奈木町!N77)</f>
        <v>3.91</v>
      </c>
      <c r="O77" s="20">
        <f>SUM(水俣町:津奈木町!O77)</f>
        <v>28237.760000000006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A48:B48"/>
    <mergeCell ref="A49:B49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76:B76"/>
    <mergeCell ref="A77:B77"/>
    <mergeCell ref="A58:A65"/>
    <mergeCell ref="A66:A69"/>
    <mergeCell ref="A70:A72"/>
    <mergeCell ref="A73:B73"/>
    <mergeCell ref="A74:B74"/>
    <mergeCell ref="A50:B50"/>
    <mergeCell ref="A51:B51"/>
    <mergeCell ref="A52:B52"/>
    <mergeCell ref="A54:B57"/>
    <mergeCell ref="A75:B7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95FE-6DC6-442A-B0A5-018B83C42D5E}">
  <sheetPr codeName="Sheet42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86</v>
      </c>
      <c r="D3" s="23" t="s">
        <v>85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6135.1</v>
      </c>
      <c r="D8" s="25">
        <v>3045078</v>
      </c>
      <c r="E8" s="12">
        <v>84.11</v>
      </c>
      <c r="F8" s="25">
        <v>9256</v>
      </c>
      <c r="G8" s="12">
        <f t="shared" ref="G8:G26" si="0">SUM(C8,E8)</f>
        <v>6219.21</v>
      </c>
      <c r="H8" s="25">
        <f t="shared" ref="H8:H26" si="1">SUM(D8,F8)</f>
        <v>3054334</v>
      </c>
      <c r="I8" s="12">
        <v>22.56</v>
      </c>
      <c r="J8" s="25">
        <v>10459</v>
      </c>
      <c r="K8" s="12">
        <v>0.68</v>
      </c>
      <c r="L8" s="25">
        <v>95</v>
      </c>
      <c r="M8" s="12">
        <f t="shared" ref="M8:M26" si="2">SUM(I8,K8)</f>
        <v>23.24</v>
      </c>
      <c r="N8" s="25">
        <f t="shared" ref="N8:N26" si="3">SUM(J8,L8)</f>
        <v>10554</v>
      </c>
      <c r="O8" s="12">
        <f t="shared" ref="O8:O26" si="4">SUM(C8,I8)</f>
        <v>6157.6600000000008</v>
      </c>
      <c r="P8" s="25">
        <f t="shared" ref="P8:P26" si="5">SUM(D8,J8)</f>
        <v>3055537</v>
      </c>
      <c r="Q8" s="12">
        <f t="shared" ref="Q8:Q26" si="6">SUM(E8,K8)</f>
        <v>84.79</v>
      </c>
      <c r="R8" s="25">
        <f t="shared" ref="R8:R26" si="7">SUM(F8,L8)</f>
        <v>9351</v>
      </c>
      <c r="S8" s="12">
        <f t="shared" ref="S8:S26" si="8">SUM(O8,Q8)</f>
        <v>6242.4500000000007</v>
      </c>
      <c r="T8" s="25">
        <f t="shared" ref="T8:T26" si="9">SUM(P8,R8)</f>
        <v>3064888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340.92</v>
      </c>
      <c r="D9" s="25">
        <v>178532</v>
      </c>
      <c r="E9" s="12">
        <v>2.67</v>
      </c>
      <c r="F9" s="25">
        <v>293</v>
      </c>
      <c r="G9" s="12">
        <f t="shared" si="0"/>
        <v>343.59000000000003</v>
      </c>
      <c r="H9" s="25">
        <f t="shared" si="1"/>
        <v>178825</v>
      </c>
      <c r="I9" s="12">
        <v>0.05</v>
      </c>
      <c r="J9" s="25">
        <v>22</v>
      </c>
      <c r="K9" s="12">
        <v>0</v>
      </c>
      <c r="L9" s="25">
        <v>0</v>
      </c>
      <c r="M9" s="12">
        <f t="shared" si="2"/>
        <v>0.05</v>
      </c>
      <c r="N9" s="25">
        <f t="shared" si="3"/>
        <v>22</v>
      </c>
      <c r="O9" s="12">
        <f t="shared" si="4"/>
        <v>340.97</v>
      </c>
      <c r="P9" s="25">
        <f t="shared" si="5"/>
        <v>178554</v>
      </c>
      <c r="Q9" s="12">
        <f t="shared" si="6"/>
        <v>2.67</v>
      </c>
      <c r="R9" s="25">
        <f t="shared" si="7"/>
        <v>293</v>
      </c>
      <c r="S9" s="12">
        <f t="shared" si="8"/>
        <v>343.64000000000004</v>
      </c>
      <c r="T9" s="25">
        <f t="shared" si="9"/>
        <v>178847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958.76</v>
      </c>
      <c r="D10" s="25">
        <v>327220</v>
      </c>
      <c r="E10" s="12">
        <v>21.92</v>
      </c>
      <c r="F10" s="25">
        <v>2596</v>
      </c>
      <c r="G10" s="12">
        <f t="shared" si="0"/>
        <v>980.68</v>
      </c>
      <c r="H10" s="25">
        <f t="shared" si="1"/>
        <v>329816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958.76</v>
      </c>
      <c r="P10" s="25">
        <f t="shared" si="5"/>
        <v>327220</v>
      </c>
      <c r="Q10" s="12">
        <f t="shared" si="6"/>
        <v>21.92</v>
      </c>
      <c r="R10" s="25">
        <f t="shared" si="7"/>
        <v>2596</v>
      </c>
      <c r="S10" s="12">
        <f t="shared" si="8"/>
        <v>980.68</v>
      </c>
      <c r="T10" s="25">
        <f t="shared" si="9"/>
        <v>329816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18.84</v>
      </c>
      <c r="D11" s="25">
        <v>6165</v>
      </c>
      <c r="E11" s="12">
        <v>4.5</v>
      </c>
      <c r="F11" s="25">
        <v>569</v>
      </c>
      <c r="G11" s="12">
        <f t="shared" si="0"/>
        <v>23.34</v>
      </c>
      <c r="H11" s="25">
        <f t="shared" si="1"/>
        <v>6734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18.84</v>
      </c>
      <c r="P11" s="25">
        <f t="shared" si="5"/>
        <v>6165</v>
      </c>
      <c r="Q11" s="12">
        <f t="shared" si="6"/>
        <v>4.5</v>
      </c>
      <c r="R11" s="25">
        <f t="shared" si="7"/>
        <v>569</v>
      </c>
      <c r="S11" s="12">
        <f t="shared" si="8"/>
        <v>23.34</v>
      </c>
      <c r="T11" s="25">
        <f t="shared" si="9"/>
        <v>6734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0.27</v>
      </c>
      <c r="D12" s="25">
        <v>174</v>
      </c>
      <c r="E12" s="12">
        <v>0</v>
      </c>
      <c r="F12" s="25">
        <v>0</v>
      </c>
      <c r="G12" s="12">
        <f t="shared" si="0"/>
        <v>0.27</v>
      </c>
      <c r="H12" s="25">
        <f t="shared" si="1"/>
        <v>174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0.27</v>
      </c>
      <c r="P12" s="25">
        <f t="shared" si="5"/>
        <v>174</v>
      </c>
      <c r="Q12" s="12">
        <f t="shared" si="6"/>
        <v>0</v>
      </c>
      <c r="R12" s="25">
        <f t="shared" si="7"/>
        <v>0</v>
      </c>
      <c r="S12" s="12">
        <f t="shared" si="8"/>
        <v>0.27</v>
      </c>
      <c r="T12" s="25">
        <f t="shared" si="9"/>
        <v>174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620.25</v>
      </c>
      <c r="D13" s="25">
        <v>216471</v>
      </c>
      <c r="E13" s="12">
        <v>1.1499999999999999</v>
      </c>
      <c r="F13" s="25">
        <v>85</v>
      </c>
      <c r="G13" s="12">
        <f t="shared" si="0"/>
        <v>621.4</v>
      </c>
      <c r="H13" s="25">
        <f t="shared" si="1"/>
        <v>216556</v>
      </c>
      <c r="I13" s="12">
        <v>2.39</v>
      </c>
      <c r="J13" s="25">
        <v>689</v>
      </c>
      <c r="K13" s="12">
        <v>0</v>
      </c>
      <c r="L13" s="25">
        <v>0</v>
      </c>
      <c r="M13" s="12">
        <f t="shared" si="2"/>
        <v>2.39</v>
      </c>
      <c r="N13" s="25">
        <f t="shared" si="3"/>
        <v>689</v>
      </c>
      <c r="O13" s="12">
        <f t="shared" si="4"/>
        <v>622.64</v>
      </c>
      <c r="P13" s="25">
        <f t="shared" si="5"/>
        <v>217160</v>
      </c>
      <c r="Q13" s="12">
        <f t="shared" si="6"/>
        <v>1.1499999999999999</v>
      </c>
      <c r="R13" s="25">
        <f t="shared" si="7"/>
        <v>85</v>
      </c>
      <c r="S13" s="12">
        <f t="shared" si="8"/>
        <v>623.79</v>
      </c>
      <c r="T13" s="25">
        <f t="shared" si="9"/>
        <v>217245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72.77</v>
      </c>
      <c r="D14" s="25">
        <v>35589</v>
      </c>
      <c r="E14" s="12">
        <v>0</v>
      </c>
      <c r="F14" s="25">
        <v>0</v>
      </c>
      <c r="G14" s="12">
        <f t="shared" si="0"/>
        <v>72.77</v>
      </c>
      <c r="H14" s="25">
        <f t="shared" si="1"/>
        <v>35589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72.77</v>
      </c>
      <c r="P14" s="25">
        <f t="shared" si="5"/>
        <v>35589</v>
      </c>
      <c r="Q14" s="12">
        <f t="shared" si="6"/>
        <v>0</v>
      </c>
      <c r="R14" s="25">
        <f t="shared" si="7"/>
        <v>0</v>
      </c>
      <c r="S14" s="12">
        <f t="shared" si="8"/>
        <v>72.77</v>
      </c>
      <c r="T14" s="25">
        <f t="shared" si="9"/>
        <v>35589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8146.9100000000017</v>
      </c>
      <c r="D15" s="25">
        <f>SUM(D8:D14)</f>
        <v>3809229</v>
      </c>
      <c r="E15" s="12">
        <f>SUM(E8:E14)</f>
        <v>114.35000000000001</v>
      </c>
      <c r="F15" s="25">
        <f>SUM(F8:F14)</f>
        <v>12799</v>
      </c>
      <c r="G15" s="12">
        <f t="shared" si="0"/>
        <v>8261.260000000002</v>
      </c>
      <c r="H15" s="25">
        <f t="shared" si="1"/>
        <v>3822028</v>
      </c>
      <c r="I15" s="12">
        <f>SUM(I8:I14)</f>
        <v>25</v>
      </c>
      <c r="J15" s="25">
        <f>SUM(J8:J14)</f>
        <v>11170</v>
      </c>
      <c r="K15" s="12">
        <f>SUM(K8:K14)</f>
        <v>0.68</v>
      </c>
      <c r="L15" s="25">
        <f>SUM(L8:L14)</f>
        <v>95</v>
      </c>
      <c r="M15" s="12">
        <f t="shared" si="2"/>
        <v>25.68</v>
      </c>
      <c r="N15" s="25">
        <f t="shared" si="3"/>
        <v>11265</v>
      </c>
      <c r="O15" s="12">
        <f t="shared" si="4"/>
        <v>8171.9100000000017</v>
      </c>
      <c r="P15" s="25">
        <f t="shared" si="5"/>
        <v>3820399</v>
      </c>
      <c r="Q15" s="12">
        <f t="shared" si="6"/>
        <v>115.03000000000002</v>
      </c>
      <c r="R15" s="25">
        <f t="shared" si="7"/>
        <v>12894</v>
      </c>
      <c r="S15" s="12">
        <f t="shared" si="8"/>
        <v>8286.9400000000023</v>
      </c>
      <c r="T15" s="25">
        <f t="shared" si="9"/>
        <v>3833293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258.52999999999997</v>
      </c>
      <c r="D16" s="25">
        <v>115797</v>
      </c>
      <c r="E16" s="12">
        <v>2.09</v>
      </c>
      <c r="F16" s="25">
        <v>209</v>
      </c>
      <c r="G16" s="12">
        <f t="shared" si="0"/>
        <v>260.61999999999995</v>
      </c>
      <c r="H16" s="25">
        <f t="shared" si="1"/>
        <v>116006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258.52999999999997</v>
      </c>
      <c r="P16" s="25">
        <f t="shared" si="5"/>
        <v>115797</v>
      </c>
      <c r="Q16" s="12">
        <f t="shared" si="6"/>
        <v>2.09</v>
      </c>
      <c r="R16" s="25">
        <f t="shared" si="7"/>
        <v>209</v>
      </c>
      <c r="S16" s="12">
        <f t="shared" si="8"/>
        <v>260.61999999999995</v>
      </c>
      <c r="T16" s="25">
        <f t="shared" si="9"/>
        <v>116006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10.7</v>
      </c>
      <c r="D18" s="25">
        <v>5100</v>
      </c>
      <c r="E18" s="12">
        <v>0</v>
      </c>
      <c r="F18" s="25">
        <v>0</v>
      </c>
      <c r="G18" s="12">
        <f t="shared" si="0"/>
        <v>10.7</v>
      </c>
      <c r="H18" s="25">
        <f t="shared" si="1"/>
        <v>5100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10.7</v>
      </c>
      <c r="P18" s="25">
        <f t="shared" si="5"/>
        <v>5100</v>
      </c>
      <c r="Q18" s="12">
        <f t="shared" si="6"/>
        <v>0</v>
      </c>
      <c r="R18" s="25">
        <f t="shared" si="7"/>
        <v>0</v>
      </c>
      <c r="S18" s="12">
        <f t="shared" si="8"/>
        <v>10.7</v>
      </c>
      <c r="T18" s="25">
        <f t="shared" si="9"/>
        <v>5100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269.22999999999996</v>
      </c>
      <c r="D19" s="25">
        <f>SUM(D16:D18)</f>
        <v>120897</v>
      </c>
      <c r="E19" s="12">
        <f>SUM(E16:E18)</f>
        <v>2.09</v>
      </c>
      <c r="F19" s="25">
        <f>SUM(F16:F18)</f>
        <v>209</v>
      </c>
      <c r="G19" s="12">
        <f t="shared" si="0"/>
        <v>271.31999999999994</v>
      </c>
      <c r="H19" s="25">
        <f t="shared" si="1"/>
        <v>121106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269.22999999999996</v>
      </c>
      <c r="P19" s="25">
        <f t="shared" si="5"/>
        <v>120897</v>
      </c>
      <c r="Q19" s="12">
        <f t="shared" si="6"/>
        <v>2.09</v>
      </c>
      <c r="R19" s="25">
        <f t="shared" si="7"/>
        <v>209</v>
      </c>
      <c r="S19" s="12">
        <f t="shared" si="8"/>
        <v>271.31999999999994</v>
      </c>
      <c r="T19" s="25">
        <f t="shared" si="9"/>
        <v>121106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153.71</v>
      </c>
      <c r="D20" s="25">
        <v>68286</v>
      </c>
      <c r="E20" s="12">
        <v>6.81</v>
      </c>
      <c r="F20" s="25">
        <v>797</v>
      </c>
      <c r="G20" s="12">
        <f t="shared" si="0"/>
        <v>160.52000000000001</v>
      </c>
      <c r="H20" s="25">
        <f t="shared" si="1"/>
        <v>69083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153.71</v>
      </c>
      <c r="P20" s="25">
        <f t="shared" si="5"/>
        <v>68286</v>
      </c>
      <c r="Q20" s="12">
        <f t="shared" si="6"/>
        <v>6.81</v>
      </c>
      <c r="R20" s="25">
        <f t="shared" si="7"/>
        <v>797</v>
      </c>
      <c r="S20" s="12">
        <f t="shared" si="8"/>
        <v>160.52000000000001</v>
      </c>
      <c r="T20" s="25">
        <f t="shared" si="9"/>
        <v>69083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3.63</v>
      </c>
      <c r="D21" s="25">
        <v>1630</v>
      </c>
      <c r="E21" s="12">
        <v>0</v>
      </c>
      <c r="F21" s="25">
        <v>0</v>
      </c>
      <c r="G21" s="12">
        <f t="shared" si="0"/>
        <v>3.63</v>
      </c>
      <c r="H21" s="25">
        <f t="shared" si="1"/>
        <v>1630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3.63</v>
      </c>
      <c r="P21" s="25">
        <f t="shared" si="5"/>
        <v>1630</v>
      </c>
      <c r="Q21" s="12">
        <f t="shared" si="6"/>
        <v>0</v>
      </c>
      <c r="R21" s="25">
        <f t="shared" si="7"/>
        <v>0</v>
      </c>
      <c r="S21" s="12">
        <f t="shared" si="8"/>
        <v>3.63</v>
      </c>
      <c r="T21" s="25">
        <f t="shared" si="9"/>
        <v>1630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157.34</v>
      </c>
      <c r="D22" s="25">
        <f>SUM(D20:D21)</f>
        <v>69916</v>
      </c>
      <c r="E22" s="12">
        <f>SUM(E20:E21)</f>
        <v>6.81</v>
      </c>
      <c r="F22" s="25">
        <f>SUM(F20:F21)</f>
        <v>797</v>
      </c>
      <c r="G22" s="12">
        <f t="shared" si="0"/>
        <v>164.15</v>
      </c>
      <c r="H22" s="25">
        <f t="shared" si="1"/>
        <v>70713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157.34</v>
      </c>
      <c r="P22" s="25">
        <f t="shared" si="5"/>
        <v>69916</v>
      </c>
      <c r="Q22" s="12">
        <f t="shared" si="6"/>
        <v>6.81</v>
      </c>
      <c r="R22" s="25">
        <f t="shared" si="7"/>
        <v>797</v>
      </c>
      <c r="S22" s="12">
        <f t="shared" si="8"/>
        <v>164.15</v>
      </c>
      <c r="T22" s="25">
        <f t="shared" si="9"/>
        <v>70713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25.33</v>
      </c>
      <c r="D24" s="25">
        <v>5824</v>
      </c>
      <c r="E24" s="12">
        <v>6.1</v>
      </c>
      <c r="F24" s="25">
        <v>718</v>
      </c>
      <c r="G24" s="12">
        <f t="shared" si="0"/>
        <v>31.43</v>
      </c>
      <c r="H24" s="25">
        <f t="shared" si="1"/>
        <v>6542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25.33</v>
      </c>
      <c r="P24" s="25">
        <f t="shared" si="5"/>
        <v>5824</v>
      </c>
      <c r="Q24" s="12">
        <f t="shared" si="6"/>
        <v>6.1</v>
      </c>
      <c r="R24" s="25">
        <f t="shared" si="7"/>
        <v>718</v>
      </c>
      <c r="S24" s="12">
        <f t="shared" si="8"/>
        <v>31.43</v>
      </c>
      <c r="T24" s="25">
        <f t="shared" si="9"/>
        <v>6542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65.19</v>
      </c>
      <c r="D25" s="25">
        <v>6928</v>
      </c>
      <c r="E25" s="12">
        <v>15.55</v>
      </c>
      <c r="F25" s="25">
        <v>643</v>
      </c>
      <c r="G25" s="12">
        <f t="shared" si="0"/>
        <v>80.739999999999995</v>
      </c>
      <c r="H25" s="25">
        <f t="shared" si="1"/>
        <v>7571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65.19</v>
      </c>
      <c r="P25" s="25">
        <f t="shared" si="5"/>
        <v>6928</v>
      </c>
      <c r="Q25" s="12">
        <f t="shared" si="6"/>
        <v>15.55</v>
      </c>
      <c r="R25" s="25">
        <f t="shared" si="7"/>
        <v>643</v>
      </c>
      <c r="S25" s="12">
        <f t="shared" si="8"/>
        <v>80.739999999999995</v>
      </c>
      <c r="T25" s="25">
        <f t="shared" si="9"/>
        <v>7571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15.2</v>
      </c>
      <c r="D26" s="25">
        <v>7960</v>
      </c>
      <c r="E26" s="12">
        <v>0</v>
      </c>
      <c r="F26" s="25">
        <v>0</v>
      </c>
      <c r="G26" s="12">
        <f t="shared" si="0"/>
        <v>15.2</v>
      </c>
      <c r="H26" s="25">
        <f t="shared" si="1"/>
        <v>7960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15.2</v>
      </c>
      <c r="P26" s="25">
        <f t="shared" si="5"/>
        <v>7960</v>
      </c>
      <c r="Q26" s="12">
        <f t="shared" si="6"/>
        <v>0</v>
      </c>
      <c r="R26" s="25">
        <f t="shared" si="7"/>
        <v>0</v>
      </c>
      <c r="S26" s="12">
        <f t="shared" si="8"/>
        <v>15.2</v>
      </c>
      <c r="T26" s="25">
        <f t="shared" si="9"/>
        <v>7960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8679.2000000000025</v>
      </c>
      <c r="D27" s="26">
        <f t="shared" si="10"/>
        <v>4020754</v>
      </c>
      <c r="E27" s="19">
        <f t="shared" si="10"/>
        <v>144.90000000000003</v>
      </c>
      <c r="F27" s="26">
        <f t="shared" si="10"/>
        <v>15166</v>
      </c>
      <c r="G27" s="19">
        <f t="shared" si="10"/>
        <v>8824.1000000000022</v>
      </c>
      <c r="H27" s="26">
        <f t="shared" si="10"/>
        <v>4035920</v>
      </c>
      <c r="I27" s="19">
        <f t="shared" si="10"/>
        <v>25</v>
      </c>
      <c r="J27" s="26">
        <f t="shared" si="10"/>
        <v>11170</v>
      </c>
      <c r="K27" s="19">
        <f t="shared" si="10"/>
        <v>0.68</v>
      </c>
      <c r="L27" s="26">
        <f t="shared" si="10"/>
        <v>95</v>
      </c>
      <c r="M27" s="19">
        <f t="shared" si="10"/>
        <v>25.68</v>
      </c>
      <c r="N27" s="26">
        <f t="shared" si="10"/>
        <v>11265</v>
      </c>
      <c r="O27" s="19">
        <f t="shared" si="10"/>
        <v>8704.2000000000025</v>
      </c>
      <c r="P27" s="26">
        <f t="shared" si="10"/>
        <v>4031924</v>
      </c>
      <c r="Q27" s="19">
        <f t="shared" si="10"/>
        <v>145.58000000000004</v>
      </c>
      <c r="R27" s="26">
        <f t="shared" si="10"/>
        <v>15261</v>
      </c>
      <c r="S27" s="19">
        <f t="shared" si="10"/>
        <v>8849.7800000000025</v>
      </c>
      <c r="T27" s="26">
        <f t="shared" si="10"/>
        <v>4047185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204.62</v>
      </c>
      <c r="F33" s="29">
        <v>18398</v>
      </c>
      <c r="G33" s="12">
        <f t="shared" ref="G33:G51" si="11">SUM(C33,E33)</f>
        <v>204.62</v>
      </c>
      <c r="H33" s="25">
        <f t="shared" ref="H33:H51" si="12">SUM(D33,F33)</f>
        <v>18398</v>
      </c>
      <c r="I33" s="12">
        <v>0</v>
      </c>
      <c r="J33" s="29">
        <v>0</v>
      </c>
      <c r="K33" s="12">
        <v>2.0499999999999998</v>
      </c>
      <c r="L33" s="29">
        <v>85</v>
      </c>
      <c r="M33" s="12">
        <f t="shared" ref="M33:M51" si="13">SUM(I33,K33)</f>
        <v>2.0499999999999998</v>
      </c>
      <c r="N33" s="25">
        <f t="shared" ref="N33:N51" si="14">SUM(J33,L33)</f>
        <v>85</v>
      </c>
      <c r="O33" s="12">
        <v>4.3099999999999996</v>
      </c>
      <c r="P33" s="29">
        <v>1256</v>
      </c>
      <c r="Q33" s="12">
        <v>795.87</v>
      </c>
      <c r="R33" s="29">
        <v>125078</v>
      </c>
      <c r="S33" s="12">
        <f t="shared" ref="S33:S51" si="15">SUM(O33,Q33)</f>
        <v>800.18</v>
      </c>
      <c r="T33" s="25">
        <f t="shared" ref="T33:T51" si="16">SUM(P33,R33)</f>
        <v>126334</v>
      </c>
      <c r="U33" s="14">
        <f t="shared" ref="U33:U51" si="17">SUM(C33,I33,O33)</f>
        <v>4.3099999999999996</v>
      </c>
      <c r="V33" s="25">
        <f t="shared" ref="V33:V51" si="18">SUM(D33,J33,P33)</f>
        <v>1256</v>
      </c>
      <c r="W33" s="14">
        <f t="shared" ref="W33:W51" si="19">SUM(E33,K33,Q33)</f>
        <v>1002.54</v>
      </c>
      <c r="X33" s="25">
        <f t="shared" ref="X33:X51" si="20">SUM(F33,L33,R33)</f>
        <v>143561</v>
      </c>
      <c r="Y33" s="12">
        <f t="shared" ref="Y33:Y51" si="21">SUM(U33,W33)</f>
        <v>1006.8499999999999</v>
      </c>
      <c r="Z33" s="25">
        <f t="shared" ref="Z33:Z51" si="22">SUM(V33,X33)</f>
        <v>144817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7.55</v>
      </c>
      <c r="F34" s="29">
        <v>913</v>
      </c>
      <c r="G34" s="12">
        <f t="shared" si="11"/>
        <v>7.55</v>
      </c>
      <c r="H34" s="25">
        <f t="shared" si="12"/>
        <v>913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58.01</v>
      </c>
      <c r="R34" s="29">
        <v>8608</v>
      </c>
      <c r="S34" s="12">
        <f t="shared" si="15"/>
        <v>58.01</v>
      </c>
      <c r="T34" s="25">
        <f t="shared" si="16"/>
        <v>8608</v>
      </c>
      <c r="U34" s="14">
        <f t="shared" si="17"/>
        <v>0</v>
      </c>
      <c r="V34" s="25">
        <f t="shared" si="18"/>
        <v>0</v>
      </c>
      <c r="W34" s="14">
        <f t="shared" si="19"/>
        <v>65.56</v>
      </c>
      <c r="X34" s="25">
        <f t="shared" si="20"/>
        <v>9521</v>
      </c>
      <c r="Y34" s="12">
        <f t="shared" si="21"/>
        <v>65.56</v>
      </c>
      <c r="Z34" s="25">
        <f t="shared" si="22"/>
        <v>9521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2.96</v>
      </c>
      <c r="F35" s="29">
        <v>452</v>
      </c>
      <c r="G35" s="12">
        <f t="shared" si="11"/>
        <v>2.96</v>
      </c>
      <c r="H35" s="25">
        <f t="shared" si="12"/>
        <v>452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33.43</v>
      </c>
      <c r="R35" s="29">
        <v>5258</v>
      </c>
      <c r="S35" s="12">
        <f t="shared" si="15"/>
        <v>33.43</v>
      </c>
      <c r="T35" s="25">
        <f t="shared" si="16"/>
        <v>5258</v>
      </c>
      <c r="U35" s="14">
        <f t="shared" si="17"/>
        <v>0</v>
      </c>
      <c r="V35" s="25">
        <f t="shared" si="18"/>
        <v>0</v>
      </c>
      <c r="W35" s="14">
        <f t="shared" si="19"/>
        <v>36.39</v>
      </c>
      <c r="X35" s="25">
        <f t="shared" si="20"/>
        <v>5710</v>
      </c>
      <c r="Y35" s="12">
        <f t="shared" si="21"/>
        <v>36.39</v>
      </c>
      <c r="Z35" s="25">
        <f t="shared" si="22"/>
        <v>5710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13.75</v>
      </c>
      <c r="R36" s="29">
        <v>2285</v>
      </c>
      <c r="S36" s="12">
        <f t="shared" si="15"/>
        <v>13.75</v>
      </c>
      <c r="T36" s="25">
        <f t="shared" si="16"/>
        <v>2285</v>
      </c>
      <c r="U36" s="14">
        <f t="shared" si="17"/>
        <v>0</v>
      </c>
      <c r="V36" s="25">
        <f t="shared" si="18"/>
        <v>0</v>
      </c>
      <c r="W36" s="14">
        <f t="shared" si="19"/>
        <v>13.75</v>
      </c>
      <c r="X36" s="25">
        <f t="shared" si="20"/>
        <v>2285</v>
      </c>
      <c r="Y36" s="12">
        <f t="shared" si="21"/>
        <v>13.75</v>
      </c>
      <c r="Z36" s="25">
        <f t="shared" si="22"/>
        <v>2285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0.65</v>
      </c>
      <c r="R37" s="29">
        <v>119</v>
      </c>
      <c r="S37" s="12">
        <f t="shared" si="15"/>
        <v>0.65</v>
      </c>
      <c r="T37" s="25">
        <f t="shared" si="16"/>
        <v>119</v>
      </c>
      <c r="U37" s="14">
        <f t="shared" si="17"/>
        <v>0</v>
      </c>
      <c r="V37" s="25">
        <f t="shared" si="18"/>
        <v>0</v>
      </c>
      <c r="W37" s="14">
        <f t="shared" si="19"/>
        <v>0.65</v>
      </c>
      <c r="X37" s="25">
        <f t="shared" si="20"/>
        <v>119</v>
      </c>
      <c r="Y37" s="12">
        <f t="shared" si="21"/>
        <v>0.65</v>
      </c>
      <c r="Z37" s="25">
        <f t="shared" si="22"/>
        <v>119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0.3</v>
      </c>
      <c r="F38" s="29">
        <v>9</v>
      </c>
      <c r="G38" s="12">
        <f t="shared" si="11"/>
        <v>0.3</v>
      </c>
      <c r="H38" s="25">
        <f t="shared" si="12"/>
        <v>9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24.87</v>
      </c>
      <c r="R38" s="29">
        <v>3703</v>
      </c>
      <c r="S38" s="12">
        <f t="shared" si="15"/>
        <v>24.87</v>
      </c>
      <c r="T38" s="25">
        <f t="shared" si="16"/>
        <v>3703</v>
      </c>
      <c r="U38" s="14">
        <f t="shared" si="17"/>
        <v>0</v>
      </c>
      <c r="V38" s="25">
        <f t="shared" si="18"/>
        <v>0</v>
      </c>
      <c r="W38" s="14">
        <f t="shared" si="19"/>
        <v>25.17</v>
      </c>
      <c r="X38" s="25">
        <f t="shared" si="20"/>
        <v>3712</v>
      </c>
      <c r="Y38" s="12">
        <f t="shared" si="21"/>
        <v>25.17</v>
      </c>
      <c r="Z38" s="25">
        <f t="shared" si="22"/>
        <v>3712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2.96</v>
      </c>
      <c r="F39" s="29">
        <v>529</v>
      </c>
      <c r="G39" s="12">
        <f t="shared" si="11"/>
        <v>2.96</v>
      </c>
      <c r="H39" s="25">
        <f t="shared" si="12"/>
        <v>529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24.09</v>
      </c>
      <c r="R39" s="29">
        <v>3703</v>
      </c>
      <c r="S39" s="12">
        <f t="shared" si="15"/>
        <v>24.09</v>
      </c>
      <c r="T39" s="25">
        <f t="shared" si="16"/>
        <v>3703</v>
      </c>
      <c r="U39" s="14">
        <f t="shared" si="17"/>
        <v>0</v>
      </c>
      <c r="V39" s="25">
        <f t="shared" si="18"/>
        <v>0</v>
      </c>
      <c r="W39" s="14">
        <f t="shared" si="19"/>
        <v>27.05</v>
      </c>
      <c r="X39" s="25">
        <f t="shared" si="20"/>
        <v>4232</v>
      </c>
      <c r="Y39" s="12">
        <f t="shared" si="21"/>
        <v>27.05</v>
      </c>
      <c r="Z39" s="25">
        <f t="shared" si="22"/>
        <v>4232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218.39000000000004</v>
      </c>
      <c r="F40" s="25">
        <f>SUM(F33:F39)</f>
        <v>20301</v>
      </c>
      <c r="G40" s="12">
        <f t="shared" si="11"/>
        <v>218.39000000000004</v>
      </c>
      <c r="H40" s="25">
        <f t="shared" si="12"/>
        <v>20301</v>
      </c>
      <c r="I40" s="12">
        <f>SUM(I33:I39)</f>
        <v>0</v>
      </c>
      <c r="J40" s="25">
        <f>SUM(J33:J39)</f>
        <v>0</v>
      </c>
      <c r="K40" s="12">
        <f>SUM(K33:K39)</f>
        <v>2.0499999999999998</v>
      </c>
      <c r="L40" s="25">
        <f>SUM(L33:L39)</f>
        <v>85</v>
      </c>
      <c r="M40" s="12">
        <f t="shared" si="13"/>
        <v>2.0499999999999998</v>
      </c>
      <c r="N40" s="25">
        <f t="shared" si="14"/>
        <v>85</v>
      </c>
      <c r="O40" s="12">
        <f>SUM(O33:O39)</f>
        <v>4.3099999999999996</v>
      </c>
      <c r="P40" s="25">
        <f>SUM(P33:P39)</f>
        <v>1256</v>
      </c>
      <c r="Q40" s="12">
        <f>SUM(Q33:Q39)</f>
        <v>950.67</v>
      </c>
      <c r="R40" s="25">
        <f>SUM(R33:R39)</f>
        <v>148754</v>
      </c>
      <c r="S40" s="12">
        <f t="shared" si="15"/>
        <v>954.9799999999999</v>
      </c>
      <c r="T40" s="25">
        <f t="shared" si="16"/>
        <v>150010</v>
      </c>
      <c r="U40" s="14">
        <f t="shared" si="17"/>
        <v>4.3099999999999996</v>
      </c>
      <c r="V40" s="25">
        <f t="shared" si="18"/>
        <v>1256</v>
      </c>
      <c r="W40" s="14">
        <f t="shared" si="19"/>
        <v>1171.1100000000001</v>
      </c>
      <c r="X40" s="25">
        <f t="shared" si="20"/>
        <v>169140</v>
      </c>
      <c r="Y40" s="12">
        <f t="shared" si="21"/>
        <v>1175.42</v>
      </c>
      <c r="Z40" s="25">
        <f t="shared" si="22"/>
        <v>170396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1.64</v>
      </c>
      <c r="F41" s="25">
        <v>250</v>
      </c>
      <c r="G41" s="12">
        <f t="shared" si="11"/>
        <v>1.64</v>
      </c>
      <c r="H41" s="25">
        <f t="shared" si="12"/>
        <v>250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0.92</v>
      </c>
      <c r="R41" s="25">
        <v>139</v>
      </c>
      <c r="S41" s="12">
        <f t="shared" si="15"/>
        <v>0.92</v>
      </c>
      <c r="T41" s="25">
        <f t="shared" si="16"/>
        <v>139</v>
      </c>
      <c r="U41" s="14">
        <f t="shared" si="17"/>
        <v>0</v>
      </c>
      <c r="V41" s="25">
        <f t="shared" si="18"/>
        <v>0</v>
      </c>
      <c r="W41" s="14">
        <f t="shared" si="19"/>
        <v>2.56</v>
      </c>
      <c r="X41" s="25">
        <f t="shared" si="20"/>
        <v>389</v>
      </c>
      <c r="Y41" s="12">
        <f t="shared" si="21"/>
        <v>2.56</v>
      </c>
      <c r="Z41" s="25">
        <f t="shared" si="22"/>
        <v>389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1.64</v>
      </c>
      <c r="F44" s="25">
        <f>SUM(F41:F43)</f>
        <v>250</v>
      </c>
      <c r="G44" s="12">
        <f t="shared" si="11"/>
        <v>1.64</v>
      </c>
      <c r="H44" s="25">
        <f t="shared" si="12"/>
        <v>250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0.92</v>
      </c>
      <c r="R44" s="25">
        <f>SUM(R41:R43)</f>
        <v>139</v>
      </c>
      <c r="S44" s="12">
        <f t="shared" si="15"/>
        <v>0.92</v>
      </c>
      <c r="T44" s="25">
        <f t="shared" si="16"/>
        <v>139</v>
      </c>
      <c r="U44" s="14">
        <f t="shared" si="17"/>
        <v>0</v>
      </c>
      <c r="V44" s="25">
        <f t="shared" si="18"/>
        <v>0</v>
      </c>
      <c r="W44" s="14">
        <f t="shared" si="19"/>
        <v>2.56</v>
      </c>
      <c r="X44" s="25">
        <f t="shared" si="20"/>
        <v>389</v>
      </c>
      <c r="Y44" s="12">
        <f t="shared" si="21"/>
        <v>2.56</v>
      </c>
      <c r="Z44" s="25">
        <f t="shared" si="22"/>
        <v>389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</v>
      </c>
      <c r="F45" s="25">
        <v>0</v>
      </c>
      <c r="G45" s="12">
        <f t="shared" si="11"/>
        <v>0</v>
      </c>
      <c r="H45" s="25">
        <f t="shared" si="12"/>
        <v>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3.48</v>
      </c>
      <c r="R45" s="25">
        <v>608</v>
      </c>
      <c r="S45" s="12">
        <f t="shared" si="15"/>
        <v>3.48</v>
      </c>
      <c r="T45" s="25">
        <f t="shared" si="16"/>
        <v>608</v>
      </c>
      <c r="U45" s="14">
        <f t="shared" si="17"/>
        <v>0</v>
      </c>
      <c r="V45" s="25">
        <f t="shared" si="18"/>
        <v>0</v>
      </c>
      <c r="W45" s="14">
        <f t="shared" si="19"/>
        <v>3.48</v>
      </c>
      <c r="X45" s="25">
        <f t="shared" si="20"/>
        <v>608</v>
      </c>
      <c r="Y45" s="12">
        <f t="shared" si="21"/>
        <v>3.48</v>
      </c>
      <c r="Z45" s="25">
        <f t="shared" si="22"/>
        <v>608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</v>
      </c>
      <c r="F47" s="25">
        <f>SUM(F45:F46)</f>
        <v>0</v>
      </c>
      <c r="G47" s="12">
        <f t="shared" si="11"/>
        <v>0</v>
      </c>
      <c r="H47" s="25">
        <f t="shared" si="12"/>
        <v>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3.48</v>
      </c>
      <c r="R47" s="25">
        <f>SUM(R45:R46)</f>
        <v>608</v>
      </c>
      <c r="S47" s="12">
        <f t="shared" si="15"/>
        <v>3.48</v>
      </c>
      <c r="T47" s="25">
        <f t="shared" si="16"/>
        <v>608</v>
      </c>
      <c r="U47" s="14">
        <f t="shared" si="17"/>
        <v>0</v>
      </c>
      <c r="V47" s="25">
        <f t="shared" si="18"/>
        <v>0</v>
      </c>
      <c r="W47" s="14">
        <f t="shared" si="19"/>
        <v>3.48</v>
      </c>
      <c r="X47" s="25">
        <f t="shared" si="20"/>
        <v>608</v>
      </c>
      <c r="Y47" s="12">
        <f t="shared" si="21"/>
        <v>3.48</v>
      </c>
      <c r="Z47" s="25">
        <f t="shared" si="22"/>
        <v>608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3.25</v>
      </c>
      <c r="F50" s="29">
        <v>52</v>
      </c>
      <c r="G50" s="12">
        <f t="shared" si="11"/>
        <v>3.25</v>
      </c>
      <c r="H50" s="25">
        <f t="shared" si="12"/>
        <v>52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4.1100000000000003</v>
      </c>
      <c r="R50" s="29">
        <v>366</v>
      </c>
      <c r="S50" s="12">
        <f t="shared" si="15"/>
        <v>4.1100000000000003</v>
      </c>
      <c r="T50" s="25">
        <f t="shared" si="16"/>
        <v>366</v>
      </c>
      <c r="U50" s="14">
        <f t="shared" si="17"/>
        <v>0</v>
      </c>
      <c r="V50" s="25">
        <f t="shared" si="18"/>
        <v>0</v>
      </c>
      <c r="W50" s="14">
        <f t="shared" si="19"/>
        <v>7.36</v>
      </c>
      <c r="X50" s="25">
        <f t="shared" si="20"/>
        <v>418</v>
      </c>
      <c r="Y50" s="12">
        <f t="shared" si="21"/>
        <v>7.36</v>
      </c>
      <c r="Z50" s="25">
        <f t="shared" si="22"/>
        <v>418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0.03</v>
      </c>
      <c r="F51" s="29">
        <v>2</v>
      </c>
      <c r="G51" s="12">
        <f t="shared" si="11"/>
        <v>0.03</v>
      </c>
      <c r="H51" s="25">
        <f t="shared" si="12"/>
        <v>2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4.5199999999999996</v>
      </c>
      <c r="R51" s="29">
        <v>776</v>
      </c>
      <c r="S51" s="12">
        <f t="shared" si="15"/>
        <v>4.5199999999999996</v>
      </c>
      <c r="T51" s="25">
        <f t="shared" si="16"/>
        <v>776</v>
      </c>
      <c r="U51" s="14">
        <f t="shared" si="17"/>
        <v>0</v>
      </c>
      <c r="V51" s="25">
        <f t="shared" si="18"/>
        <v>0</v>
      </c>
      <c r="W51" s="14">
        <f t="shared" si="19"/>
        <v>4.55</v>
      </c>
      <c r="X51" s="25">
        <f t="shared" si="20"/>
        <v>778</v>
      </c>
      <c r="Y51" s="12">
        <f t="shared" si="21"/>
        <v>4.55</v>
      </c>
      <c r="Z51" s="25">
        <f t="shared" si="22"/>
        <v>778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223.31000000000003</v>
      </c>
      <c r="F52" s="26">
        <f t="shared" si="23"/>
        <v>20605</v>
      </c>
      <c r="G52" s="19">
        <f t="shared" si="23"/>
        <v>223.31000000000003</v>
      </c>
      <c r="H52" s="26">
        <f t="shared" si="23"/>
        <v>20605</v>
      </c>
      <c r="I52" s="19">
        <f t="shared" si="23"/>
        <v>0</v>
      </c>
      <c r="J52" s="26">
        <f t="shared" si="23"/>
        <v>0</v>
      </c>
      <c r="K52" s="19">
        <f t="shared" si="23"/>
        <v>2.0499999999999998</v>
      </c>
      <c r="L52" s="26">
        <f t="shared" si="23"/>
        <v>85</v>
      </c>
      <c r="M52" s="19">
        <f t="shared" si="23"/>
        <v>2.0499999999999998</v>
      </c>
      <c r="N52" s="26">
        <f t="shared" si="23"/>
        <v>85</v>
      </c>
      <c r="O52" s="19">
        <f t="shared" si="23"/>
        <v>4.3099999999999996</v>
      </c>
      <c r="P52" s="26">
        <f t="shared" si="23"/>
        <v>1256</v>
      </c>
      <c r="Q52" s="19">
        <f t="shared" ref="Q52:Z52" si="24">SUM(Q40,Q44,Q47,Q48:Q51)</f>
        <v>963.69999999999993</v>
      </c>
      <c r="R52" s="26">
        <f t="shared" si="24"/>
        <v>150643</v>
      </c>
      <c r="S52" s="19">
        <f t="shared" si="24"/>
        <v>968.00999999999988</v>
      </c>
      <c r="T52" s="26">
        <f t="shared" si="24"/>
        <v>151899</v>
      </c>
      <c r="U52" s="19">
        <f t="shared" si="24"/>
        <v>4.3099999999999996</v>
      </c>
      <c r="V52" s="26">
        <f t="shared" si="24"/>
        <v>1256</v>
      </c>
      <c r="W52" s="19">
        <f t="shared" si="24"/>
        <v>1189.06</v>
      </c>
      <c r="X52" s="26">
        <f t="shared" si="24"/>
        <v>171333</v>
      </c>
      <c r="Y52" s="19">
        <f t="shared" si="24"/>
        <v>1193.3699999999999</v>
      </c>
      <c r="Z52" s="26">
        <f t="shared" si="24"/>
        <v>172589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6161.9700000000012</v>
      </c>
      <c r="D58" s="25">
        <f t="shared" ref="D58:D76" si="26">SUM(V33,P8)</f>
        <v>3056793</v>
      </c>
      <c r="E58" s="14">
        <f t="shared" ref="E58:E76" si="27">SUM(W33,Q8)</f>
        <v>1087.33</v>
      </c>
      <c r="F58" s="25">
        <f t="shared" ref="F58:F76" si="28">SUM(X33,R8)</f>
        <v>152912</v>
      </c>
      <c r="G58" s="14">
        <f t="shared" ref="G58:G76" si="29">SUM(Y33,S8)</f>
        <v>7249.3000000000011</v>
      </c>
      <c r="H58" s="25">
        <f t="shared" ref="H58:H76" si="30">SUM(Z33,T8)</f>
        <v>3209705</v>
      </c>
      <c r="I58" s="15">
        <v>50.14</v>
      </c>
      <c r="J58" s="29">
        <v>7.46</v>
      </c>
      <c r="K58" s="17">
        <v>9.57</v>
      </c>
      <c r="L58" s="32">
        <v>137.05000000000001</v>
      </c>
      <c r="M58" s="18">
        <v>146406</v>
      </c>
      <c r="N58" s="25">
        <v>0</v>
      </c>
      <c r="O58" s="17">
        <f t="shared" ref="O58:O76" si="31">SUM(G58,I58,J58:L58,N58)</f>
        <v>7453.5200000000013</v>
      </c>
    </row>
    <row r="59" spans="1:26" ht="14.15" customHeight="1">
      <c r="A59" s="42"/>
      <c r="B59" s="6" t="s">
        <v>27</v>
      </c>
      <c r="C59" s="14">
        <f t="shared" si="25"/>
        <v>340.97</v>
      </c>
      <c r="D59" s="25">
        <f t="shared" si="26"/>
        <v>178554</v>
      </c>
      <c r="E59" s="14">
        <f t="shared" si="27"/>
        <v>68.23</v>
      </c>
      <c r="F59" s="25">
        <f t="shared" si="28"/>
        <v>9814</v>
      </c>
      <c r="G59" s="14">
        <f t="shared" si="29"/>
        <v>409.20000000000005</v>
      </c>
      <c r="H59" s="25">
        <f t="shared" si="30"/>
        <v>188368</v>
      </c>
      <c r="I59" s="15">
        <v>0.13</v>
      </c>
      <c r="J59" s="29">
        <v>0</v>
      </c>
      <c r="K59" s="17">
        <v>0</v>
      </c>
      <c r="L59" s="32">
        <v>8.66</v>
      </c>
      <c r="M59" s="18">
        <v>9374</v>
      </c>
      <c r="N59" s="25">
        <v>1.04</v>
      </c>
      <c r="O59" s="17">
        <f t="shared" si="31"/>
        <v>419.03000000000009</v>
      </c>
    </row>
    <row r="60" spans="1:26" ht="14.15" customHeight="1">
      <c r="A60" s="42"/>
      <c r="B60" s="6" t="s">
        <v>28</v>
      </c>
      <c r="C60" s="14">
        <f t="shared" si="25"/>
        <v>958.76</v>
      </c>
      <c r="D60" s="25">
        <f t="shared" si="26"/>
        <v>327220</v>
      </c>
      <c r="E60" s="14">
        <f t="shared" si="27"/>
        <v>58.31</v>
      </c>
      <c r="F60" s="25">
        <f t="shared" si="28"/>
        <v>8306</v>
      </c>
      <c r="G60" s="14">
        <f t="shared" si="29"/>
        <v>1017.0699999999999</v>
      </c>
      <c r="H60" s="25">
        <f t="shared" si="30"/>
        <v>335526</v>
      </c>
      <c r="I60" s="15">
        <v>2.36</v>
      </c>
      <c r="J60" s="29">
        <v>6.22</v>
      </c>
      <c r="K60" s="17">
        <v>2.5</v>
      </c>
      <c r="L60" s="32">
        <v>2.0499999999999998</v>
      </c>
      <c r="M60" s="18">
        <v>2190</v>
      </c>
      <c r="N60" s="25">
        <v>0</v>
      </c>
      <c r="O60" s="17">
        <f t="shared" si="31"/>
        <v>1030.1999999999998</v>
      </c>
    </row>
    <row r="61" spans="1:26" ht="14.15" customHeight="1">
      <c r="A61" s="42"/>
      <c r="B61" s="6" t="s">
        <v>29</v>
      </c>
      <c r="C61" s="14">
        <f t="shared" si="25"/>
        <v>18.84</v>
      </c>
      <c r="D61" s="25">
        <f t="shared" si="26"/>
        <v>6165</v>
      </c>
      <c r="E61" s="14">
        <f t="shared" si="27"/>
        <v>18.25</v>
      </c>
      <c r="F61" s="25">
        <f t="shared" si="28"/>
        <v>2854</v>
      </c>
      <c r="G61" s="14">
        <f t="shared" si="29"/>
        <v>37.090000000000003</v>
      </c>
      <c r="H61" s="25">
        <f t="shared" si="30"/>
        <v>9019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37.090000000000003</v>
      </c>
    </row>
    <row r="62" spans="1:26" ht="14.15" customHeight="1">
      <c r="A62" s="42"/>
      <c r="B62" s="6" t="s">
        <v>30</v>
      </c>
      <c r="C62" s="14">
        <f t="shared" si="25"/>
        <v>0.27</v>
      </c>
      <c r="D62" s="25">
        <f t="shared" si="26"/>
        <v>174</v>
      </c>
      <c r="E62" s="14">
        <f t="shared" si="27"/>
        <v>0.65</v>
      </c>
      <c r="F62" s="25">
        <f t="shared" si="28"/>
        <v>119</v>
      </c>
      <c r="G62" s="14">
        <f t="shared" si="29"/>
        <v>0.92</v>
      </c>
      <c r="H62" s="25">
        <f t="shared" si="30"/>
        <v>293</v>
      </c>
      <c r="I62" s="15">
        <v>0</v>
      </c>
      <c r="J62" s="29">
        <v>0</v>
      </c>
      <c r="K62" s="17">
        <v>0</v>
      </c>
      <c r="L62" s="32">
        <v>0.05</v>
      </c>
      <c r="M62" s="18">
        <v>60</v>
      </c>
      <c r="N62" s="25">
        <v>0</v>
      </c>
      <c r="O62" s="17">
        <f t="shared" si="31"/>
        <v>0.97000000000000008</v>
      </c>
    </row>
    <row r="63" spans="1:26" ht="14.15" customHeight="1">
      <c r="A63" s="42"/>
      <c r="B63" s="6" t="s">
        <v>31</v>
      </c>
      <c r="C63" s="14">
        <f t="shared" si="25"/>
        <v>622.64</v>
      </c>
      <c r="D63" s="25">
        <f t="shared" si="26"/>
        <v>217160</v>
      </c>
      <c r="E63" s="14">
        <f t="shared" si="27"/>
        <v>26.32</v>
      </c>
      <c r="F63" s="25">
        <f t="shared" si="28"/>
        <v>3797</v>
      </c>
      <c r="G63" s="14">
        <f t="shared" si="29"/>
        <v>648.95999999999992</v>
      </c>
      <c r="H63" s="25">
        <f t="shared" si="30"/>
        <v>220957</v>
      </c>
      <c r="I63" s="15">
        <v>4.76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653.71999999999991</v>
      </c>
    </row>
    <row r="64" spans="1:26" ht="14.15" customHeight="1">
      <c r="A64" s="42"/>
      <c r="B64" s="6" t="s">
        <v>32</v>
      </c>
      <c r="C64" s="14">
        <f t="shared" si="25"/>
        <v>72.77</v>
      </c>
      <c r="D64" s="25">
        <f t="shared" si="26"/>
        <v>35589</v>
      </c>
      <c r="E64" s="14">
        <f t="shared" si="27"/>
        <v>27.05</v>
      </c>
      <c r="F64" s="25">
        <f t="shared" si="28"/>
        <v>4232</v>
      </c>
      <c r="G64" s="14">
        <f t="shared" si="29"/>
        <v>99.82</v>
      </c>
      <c r="H64" s="25">
        <f t="shared" si="30"/>
        <v>39821</v>
      </c>
      <c r="I64" s="15">
        <v>0</v>
      </c>
      <c r="J64" s="29">
        <v>0</v>
      </c>
      <c r="K64" s="17">
        <v>0</v>
      </c>
      <c r="L64" s="32">
        <v>0.17</v>
      </c>
      <c r="M64" s="18">
        <v>136</v>
      </c>
      <c r="N64" s="36">
        <v>0</v>
      </c>
      <c r="O64" s="16">
        <f t="shared" si="31"/>
        <v>99.99</v>
      </c>
    </row>
    <row r="65" spans="1:15" ht="14.15" customHeight="1">
      <c r="A65" s="42"/>
      <c r="B65" s="6" t="s">
        <v>33</v>
      </c>
      <c r="C65" s="14">
        <f t="shared" si="25"/>
        <v>8176.2200000000021</v>
      </c>
      <c r="D65" s="25">
        <f t="shared" si="26"/>
        <v>3821655</v>
      </c>
      <c r="E65" s="14">
        <f t="shared" si="27"/>
        <v>1286.1400000000001</v>
      </c>
      <c r="F65" s="25">
        <f t="shared" si="28"/>
        <v>182034</v>
      </c>
      <c r="G65" s="14">
        <f t="shared" si="29"/>
        <v>9462.3600000000024</v>
      </c>
      <c r="H65" s="25">
        <f t="shared" si="30"/>
        <v>4003689</v>
      </c>
      <c r="I65" s="12">
        <f t="shared" ref="I65:N65" si="32">SUM(I58:I64)</f>
        <v>57.39</v>
      </c>
      <c r="J65" s="32">
        <f t="shared" si="32"/>
        <v>13.68</v>
      </c>
      <c r="K65" s="12">
        <f t="shared" si="32"/>
        <v>12.07</v>
      </c>
      <c r="L65" s="32">
        <f t="shared" si="32"/>
        <v>147.98000000000002</v>
      </c>
      <c r="M65" s="18">
        <f t="shared" si="32"/>
        <v>158166</v>
      </c>
      <c r="N65" s="36">
        <f t="shared" si="32"/>
        <v>1.04</v>
      </c>
      <c r="O65" s="16">
        <f t="shared" si="31"/>
        <v>9694.5200000000023</v>
      </c>
    </row>
    <row r="66" spans="1:15" ht="14.15" customHeight="1">
      <c r="A66" s="42" t="s">
        <v>34</v>
      </c>
      <c r="B66" s="6" t="s">
        <v>35</v>
      </c>
      <c r="C66" s="14">
        <f t="shared" si="25"/>
        <v>258.52999999999997</v>
      </c>
      <c r="D66" s="25">
        <f t="shared" si="26"/>
        <v>115797</v>
      </c>
      <c r="E66" s="14">
        <f t="shared" si="27"/>
        <v>4.6500000000000004</v>
      </c>
      <c r="F66" s="25">
        <f t="shared" si="28"/>
        <v>598</v>
      </c>
      <c r="G66" s="14">
        <f t="shared" si="29"/>
        <v>263.17999999999995</v>
      </c>
      <c r="H66" s="25">
        <f t="shared" si="30"/>
        <v>116395</v>
      </c>
      <c r="I66" s="12">
        <v>7.58</v>
      </c>
      <c r="J66" s="32">
        <v>7.76</v>
      </c>
      <c r="K66" s="12">
        <v>0.67</v>
      </c>
      <c r="L66" s="32">
        <v>0.22</v>
      </c>
      <c r="M66" s="18">
        <v>264</v>
      </c>
      <c r="N66" s="36">
        <v>0</v>
      </c>
      <c r="O66" s="16">
        <f t="shared" si="31"/>
        <v>279.40999999999997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10.7</v>
      </c>
      <c r="D68" s="25">
        <f t="shared" si="26"/>
        <v>5100</v>
      </c>
      <c r="E68" s="14">
        <f t="shared" si="27"/>
        <v>0</v>
      </c>
      <c r="F68" s="25">
        <f t="shared" si="28"/>
        <v>0</v>
      </c>
      <c r="G68" s="14">
        <f t="shared" si="29"/>
        <v>10.7</v>
      </c>
      <c r="H68" s="25">
        <f t="shared" si="30"/>
        <v>5100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10.7</v>
      </c>
    </row>
    <row r="69" spans="1:15" ht="14.15" customHeight="1">
      <c r="A69" s="42"/>
      <c r="B69" s="6" t="s">
        <v>33</v>
      </c>
      <c r="C69" s="14">
        <f t="shared" si="25"/>
        <v>269.22999999999996</v>
      </c>
      <c r="D69" s="25">
        <f t="shared" si="26"/>
        <v>120897</v>
      </c>
      <c r="E69" s="14">
        <f t="shared" si="27"/>
        <v>4.6500000000000004</v>
      </c>
      <c r="F69" s="25">
        <f t="shared" si="28"/>
        <v>598</v>
      </c>
      <c r="G69" s="14">
        <f t="shared" si="29"/>
        <v>273.87999999999994</v>
      </c>
      <c r="H69" s="25">
        <f t="shared" si="30"/>
        <v>121495</v>
      </c>
      <c r="I69" s="12">
        <f t="shared" ref="I69:N69" si="33">SUM(I66:I68)</f>
        <v>7.58</v>
      </c>
      <c r="J69" s="32">
        <f t="shared" si="33"/>
        <v>7.76</v>
      </c>
      <c r="K69" s="12">
        <f t="shared" si="33"/>
        <v>0.67</v>
      </c>
      <c r="L69" s="32">
        <f t="shared" si="33"/>
        <v>0.22</v>
      </c>
      <c r="M69" s="18">
        <f t="shared" si="33"/>
        <v>264</v>
      </c>
      <c r="N69" s="36">
        <f t="shared" si="33"/>
        <v>0</v>
      </c>
      <c r="O69" s="16">
        <f t="shared" si="31"/>
        <v>290.10999999999996</v>
      </c>
    </row>
    <row r="70" spans="1:15" ht="14.15" customHeight="1">
      <c r="A70" s="43" t="s">
        <v>38</v>
      </c>
      <c r="B70" s="6" t="s">
        <v>39</v>
      </c>
      <c r="C70" s="14">
        <f t="shared" si="25"/>
        <v>153.71</v>
      </c>
      <c r="D70" s="25">
        <f t="shared" si="26"/>
        <v>68286</v>
      </c>
      <c r="E70" s="14">
        <f t="shared" si="27"/>
        <v>10.29</v>
      </c>
      <c r="F70" s="25">
        <f t="shared" si="28"/>
        <v>1405</v>
      </c>
      <c r="G70" s="14">
        <f t="shared" si="29"/>
        <v>164</v>
      </c>
      <c r="H70" s="25">
        <f t="shared" si="30"/>
        <v>69691</v>
      </c>
      <c r="I70" s="12">
        <v>0</v>
      </c>
      <c r="J70" s="32">
        <v>7.37</v>
      </c>
      <c r="K70" s="12">
        <v>0.62</v>
      </c>
      <c r="L70" s="32">
        <v>0.23</v>
      </c>
      <c r="M70" s="18">
        <v>220</v>
      </c>
      <c r="N70" s="36">
        <v>0</v>
      </c>
      <c r="O70" s="16">
        <f t="shared" si="31"/>
        <v>172.22</v>
      </c>
    </row>
    <row r="71" spans="1:15" ht="14.15" customHeight="1">
      <c r="A71" s="42"/>
      <c r="B71" s="6" t="s">
        <v>40</v>
      </c>
      <c r="C71" s="14">
        <f t="shared" si="25"/>
        <v>3.63</v>
      </c>
      <c r="D71" s="25">
        <f t="shared" si="26"/>
        <v>1630</v>
      </c>
      <c r="E71" s="14">
        <f t="shared" si="27"/>
        <v>0</v>
      </c>
      <c r="F71" s="25">
        <f t="shared" si="28"/>
        <v>0</v>
      </c>
      <c r="G71" s="14">
        <f t="shared" si="29"/>
        <v>3.63</v>
      </c>
      <c r="H71" s="25">
        <f t="shared" si="30"/>
        <v>1630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3.63</v>
      </c>
    </row>
    <row r="72" spans="1:15" ht="14.15" customHeight="1">
      <c r="A72" s="42"/>
      <c r="B72" s="6" t="s">
        <v>33</v>
      </c>
      <c r="C72" s="14">
        <f t="shared" si="25"/>
        <v>157.34</v>
      </c>
      <c r="D72" s="25">
        <f t="shared" si="26"/>
        <v>69916</v>
      </c>
      <c r="E72" s="14">
        <f t="shared" si="27"/>
        <v>10.29</v>
      </c>
      <c r="F72" s="25">
        <f t="shared" si="28"/>
        <v>1405</v>
      </c>
      <c r="G72" s="14">
        <f t="shared" si="29"/>
        <v>167.63</v>
      </c>
      <c r="H72" s="25">
        <f t="shared" si="30"/>
        <v>71321</v>
      </c>
      <c r="I72" s="12">
        <f t="shared" ref="I72:N72" si="34">SUM(I70:I71)</f>
        <v>0</v>
      </c>
      <c r="J72" s="32">
        <f t="shared" si="34"/>
        <v>7.37</v>
      </c>
      <c r="K72" s="12">
        <f t="shared" si="34"/>
        <v>0.62</v>
      </c>
      <c r="L72" s="32">
        <f t="shared" si="34"/>
        <v>0.23</v>
      </c>
      <c r="M72" s="18">
        <f t="shared" si="34"/>
        <v>220</v>
      </c>
      <c r="N72" s="36">
        <f t="shared" si="34"/>
        <v>0</v>
      </c>
      <c r="O72" s="16">
        <f t="shared" si="31"/>
        <v>175.85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25.33</v>
      </c>
      <c r="D74" s="25">
        <f t="shared" si="26"/>
        <v>5824</v>
      </c>
      <c r="E74" s="14">
        <f t="shared" si="27"/>
        <v>6.1</v>
      </c>
      <c r="F74" s="25">
        <f t="shared" si="28"/>
        <v>718</v>
      </c>
      <c r="G74" s="14">
        <f t="shared" si="29"/>
        <v>31.43</v>
      </c>
      <c r="H74" s="25">
        <f t="shared" si="30"/>
        <v>6542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31.43</v>
      </c>
    </row>
    <row r="75" spans="1:15" ht="14.15" customHeight="1">
      <c r="A75" s="44" t="s">
        <v>43</v>
      </c>
      <c r="B75" s="45"/>
      <c r="C75" s="14">
        <f t="shared" si="25"/>
        <v>65.19</v>
      </c>
      <c r="D75" s="25">
        <f t="shared" si="26"/>
        <v>6928</v>
      </c>
      <c r="E75" s="14">
        <f t="shared" si="27"/>
        <v>22.91</v>
      </c>
      <c r="F75" s="25">
        <f t="shared" si="28"/>
        <v>1061</v>
      </c>
      <c r="G75" s="14">
        <f t="shared" si="29"/>
        <v>88.1</v>
      </c>
      <c r="H75" s="25">
        <f t="shared" si="30"/>
        <v>7989</v>
      </c>
      <c r="I75" s="15">
        <v>7.46</v>
      </c>
      <c r="J75" s="29">
        <v>0</v>
      </c>
      <c r="K75" s="17">
        <v>0.68</v>
      </c>
      <c r="L75" s="32">
        <v>0</v>
      </c>
      <c r="M75" s="18">
        <v>0</v>
      </c>
      <c r="N75" s="25">
        <v>0</v>
      </c>
      <c r="O75" s="17">
        <f t="shared" si="31"/>
        <v>96.24</v>
      </c>
    </row>
    <row r="76" spans="1:15" ht="14.15" customHeight="1">
      <c r="A76" s="42" t="s">
        <v>44</v>
      </c>
      <c r="B76" s="42"/>
      <c r="C76" s="14">
        <f t="shared" si="25"/>
        <v>15.2</v>
      </c>
      <c r="D76" s="25">
        <f t="shared" si="26"/>
        <v>7960</v>
      </c>
      <c r="E76" s="14">
        <f t="shared" si="27"/>
        <v>4.55</v>
      </c>
      <c r="F76" s="25">
        <f t="shared" si="28"/>
        <v>778</v>
      </c>
      <c r="G76" s="14">
        <f t="shared" si="29"/>
        <v>19.75</v>
      </c>
      <c r="H76" s="25">
        <f t="shared" si="30"/>
        <v>8738</v>
      </c>
      <c r="I76" s="15">
        <v>2.08</v>
      </c>
      <c r="J76" s="29">
        <v>0</v>
      </c>
      <c r="K76" s="17">
        <v>0.15</v>
      </c>
      <c r="L76" s="32">
        <v>0.71</v>
      </c>
      <c r="M76" s="18">
        <v>744</v>
      </c>
      <c r="N76" s="25">
        <v>0</v>
      </c>
      <c r="O76" s="17">
        <f t="shared" si="31"/>
        <v>22.689999999999998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8708.5100000000039</v>
      </c>
      <c r="D77" s="26">
        <f t="shared" si="35"/>
        <v>4033180</v>
      </c>
      <c r="E77" s="19">
        <f t="shared" si="35"/>
        <v>1334.64</v>
      </c>
      <c r="F77" s="26">
        <f t="shared" si="35"/>
        <v>186594</v>
      </c>
      <c r="G77" s="19">
        <f t="shared" si="35"/>
        <v>10043.150000000001</v>
      </c>
      <c r="H77" s="26">
        <f t="shared" si="35"/>
        <v>4219774</v>
      </c>
      <c r="I77" s="15">
        <f t="shared" si="35"/>
        <v>74.509999999999991</v>
      </c>
      <c r="J77" s="33">
        <f t="shared" si="35"/>
        <v>28.81</v>
      </c>
      <c r="K77" s="20">
        <f t="shared" si="35"/>
        <v>14.19</v>
      </c>
      <c r="L77" s="35">
        <f t="shared" si="35"/>
        <v>149.14000000000001</v>
      </c>
      <c r="M77" s="21">
        <f t="shared" si="35"/>
        <v>159394</v>
      </c>
      <c r="N77" s="26">
        <f t="shared" si="35"/>
        <v>1.04</v>
      </c>
      <c r="O77" s="20">
        <f t="shared" si="35"/>
        <v>10310.840000000004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9CFA6-C811-4896-8E8D-734661874313}">
  <sheetPr codeName="Sheet43">
    <pageSetUpPr fitToPage="1"/>
  </sheetPr>
  <dimension ref="A1:BD77"/>
  <sheetViews>
    <sheetView showZeros="0" view="pageBreakPreview" topLeftCell="A32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86</v>
      </c>
      <c r="D3" s="23" t="s">
        <v>87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9392.93</v>
      </c>
      <c r="D8" s="25">
        <v>3729433</v>
      </c>
      <c r="E8" s="12">
        <v>134.62</v>
      </c>
      <c r="F8" s="25">
        <v>17233</v>
      </c>
      <c r="G8" s="12">
        <f t="shared" ref="G8:G26" si="0">SUM(C8,E8)</f>
        <v>9527.5500000000011</v>
      </c>
      <c r="H8" s="25">
        <f t="shared" ref="H8:H26" si="1">SUM(D8,F8)</f>
        <v>3746666</v>
      </c>
      <c r="I8" s="12">
        <v>65.34</v>
      </c>
      <c r="J8" s="25">
        <v>22029</v>
      </c>
      <c r="K8" s="12">
        <v>1.5</v>
      </c>
      <c r="L8" s="25">
        <v>216</v>
      </c>
      <c r="M8" s="12">
        <f t="shared" ref="M8:M26" si="2">SUM(I8,K8)</f>
        <v>66.84</v>
      </c>
      <c r="N8" s="25">
        <f t="shared" ref="N8:N26" si="3">SUM(J8,L8)</f>
        <v>22245</v>
      </c>
      <c r="O8" s="12">
        <f t="shared" ref="O8:O26" si="4">SUM(C8,I8)</f>
        <v>9458.27</v>
      </c>
      <c r="P8" s="25">
        <f t="shared" ref="P8:P26" si="5">SUM(D8,J8)</f>
        <v>3751462</v>
      </c>
      <c r="Q8" s="12">
        <f t="shared" ref="Q8:Q26" si="6">SUM(E8,K8)</f>
        <v>136.12</v>
      </c>
      <c r="R8" s="25">
        <f t="shared" ref="R8:R26" si="7">SUM(F8,L8)</f>
        <v>17449</v>
      </c>
      <c r="S8" s="12">
        <f t="shared" ref="S8:S26" si="8">SUM(O8,Q8)</f>
        <v>9594.3900000000012</v>
      </c>
      <c r="T8" s="25">
        <f t="shared" ref="T8:T26" si="9">SUM(P8,R8)</f>
        <v>3768911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578.77</v>
      </c>
      <c r="D9" s="25">
        <v>214951</v>
      </c>
      <c r="E9" s="12">
        <v>19.22</v>
      </c>
      <c r="F9" s="25">
        <v>2435</v>
      </c>
      <c r="G9" s="12">
        <f t="shared" si="0"/>
        <v>597.99</v>
      </c>
      <c r="H9" s="25">
        <f t="shared" si="1"/>
        <v>217386</v>
      </c>
      <c r="I9" s="12">
        <v>3.59</v>
      </c>
      <c r="J9" s="25">
        <v>697</v>
      </c>
      <c r="K9" s="12">
        <v>0.13</v>
      </c>
      <c r="L9" s="25">
        <v>2</v>
      </c>
      <c r="M9" s="12">
        <f t="shared" si="2"/>
        <v>3.7199999999999998</v>
      </c>
      <c r="N9" s="25">
        <f t="shared" si="3"/>
        <v>699</v>
      </c>
      <c r="O9" s="12">
        <f t="shared" si="4"/>
        <v>582.36</v>
      </c>
      <c r="P9" s="25">
        <f t="shared" si="5"/>
        <v>215648</v>
      </c>
      <c r="Q9" s="12">
        <f t="shared" si="6"/>
        <v>19.349999999999998</v>
      </c>
      <c r="R9" s="25">
        <f t="shared" si="7"/>
        <v>2437</v>
      </c>
      <c r="S9" s="12">
        <f t="shared" si="8"/>
        <v>601.71</v>
      </c>
      <c r="T9" s="25">
        <f t="shared" si="9"/>
        <v>218085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575.22</v>
      </c>
      <c r="D10" s="25">
        <v>197303</v>
      </c>
      <c r="E10" s="12">
        <v>5.22</v>
      </c>
      <c r="F10" s="25">
        <v>639</v>
      </c>
      <c r="G10" s="12">
        <f t="shared" si="0"/>
        <v>580.44000000000005</v>
      </c>
      <c r="H10" s="25">
        <f t="shared" si="1"/>
        <v>197942</v>
      </c>
      <c r="I10" s="12">
        <v>7.61</v>
      </c>
      <c r="J10" s="25">
        <v>2137</v>
      </c>
      <c r="K10" s="12">
        <v>0</v>
      </c>
      <c r="L10" s="25">
        <v>0</v>
      </c>
      <c r="M10" s="12">
        <f t="shared" si="2"/>
        <v>7.61</v>
      </c>
      <c r="N10" s="25">
        <f t="shared" si="3"/>
        <v>2137</v>
      </c>
      <c r="O10" s="12">
        <f t="shared" si="4"/>
        <v>582.83000000000004</v>
      </c>
      <c r="P10" s="25">
        <f t="shared" si="5"/>
        <v>199440</v>
      </c>
      <c r="Q10" s="12">
        <f t="shared" si="6"/>
        <v>5.22</v>
      </c>
      <c r="R10" s="25">
        <f t="shared" si="7"/>
        <v>639</v>
      </c>
      <c r="S10" s="12">
        <f t="shared" si="8"/>
        <v>588.05000000000007</v>
      </c>
      <c r="T10" s="25">
        <f t="shared" si="9"/>
        <v>200079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15.51</v>
      </c>
      <c r="D11" s="25">
        <v>5652</v>
      </c>
      <c r="E11" s="12">
        <v>0</v>
      </c>
      <c r="F11" s="25">
        <v>0</v>
      </c>
      <c r="G11" s="12">
        <f t="shared" si="0"/>
        <v>15.51</v>
      </c>
      <c r="H11" s="25">
        <f t="shared" si="1"/>
        <v>5652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15.51</v>
      </c>
      <c r="P11" s="25">
        <f t="shared" si="5"/>
        <v>5652</v>
      </c>
      <c r="Q11" s="12">
        <f t="shared" si="6"/>
        <v>0</v>
      </c>
      <c r="R11" s="25">
        <f t="shared" si="7"/>
        <v>0</v>
      </c>
      <c r="S11" s="12">
        <f t="shared" si="8"/>
        <v>15.51</v>
      </c>
      <c r="T11" s="25">
        <f t="shared" si="9"/>
        <v>5652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0.54</v>
      </c>
      <c r="D12" s="25">
        <v>242</v>
      </c>
      <c r="E12" s="12">
        <v>0</v>
      </c>
      <c r="F12" s="25">
        <v>0</v>
      </c>
      <c r="G12" s="12">
        <f t="shared" si="0"/>
        <v>0.54</v>
      </c>
      <c r="H12" s="25">
        <f t="shared" si="1"/>
        <v>242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0.54</v>
      </c>
      <c r="P12" s="25">
        <f t="shared" si="5"/>
        <v>242</v>
      </c>
      <c r="Q12" s="12">
        <f t="shared" si="6"/>
        <v>0</v>
      </c>
      <c r="R12" s="25">
        <f t="shared" si="7"/>
        <v>0</v>
      </c>
      <c r="S12" s="12">
        <f t="shared" si="8"/>
        <v>0.54</v>
      </c>
      <c r="T12" s="25">
        <f t="shared" si="9"/>
        <v>242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26.73</v>
      </c>
      <c r="D13" s="25">
        <v>11100</v>
      </c>
      <c r="E13" s="12">
        <v>5.12</v>
      </c>
      <c r="F13" s="25">
        <v>772</v>
      </c>
      <c r="G13" s="12">
        <f t="shared" si="0"/>
        <v>31.85</v>
      </c>
      <c r="H13" s="25">
        <f t="shared" si="1"/>
        <v>11872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26.73</v>
      </c>
      <c r="P13" s="25">
        <f t="shared" si="5"/>
        <v>11100</v>
      </c>
      <c r="Q13" s="12">
        <f t="shared" si="6"/>
        <v>5.12</v>
      </c>
      <c r="R13" s="25">
        <f t="shared" si="7"/>
        <v>772</v>
      </c>
      <c r="S13" s="12">
        <f t="shared" si="8"/>
        <v>31.85</v>
      </c>
      <c r="T13" s="25">
        <f t="shared" si="9"/>
        <v>11872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1.02</v>
      </c>
      <c r="D14" s="25">
        <v>405</v>
      </c>
      <c r="E14" s="12">
        <v>0</v>
      </c>
      <c r="F14" s="25">
        <v>0</v>
      </c>
      <c r="G14" s="12">
        <f t="shared" si="0"/>
        <v>1.02</v>
      </c>
      <c r="H14" s="25">
        <f t="shared" si="1"/>
        <v>405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1.02</v>
      </c>
      <c r="P14" s="25">
        <f t="shared" si="5"/>
        <v>405</v>
      </c>
      <c r="Q14" s="12">
        <f t="shared" si="6"/>
        <v>0</v>
      </c>
      <c r="R14" s="25">
        <f t="shared" si="7"/>
        <v>0</v>
      </c>
      <c r="S14" s="12">
        <f t="shared" si="8"/>
        <v>1.02</v>
      </c>
      <c r="T14" s="25">
        <f t="shared" si="9"/>
        <v>405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10590.720000000001</v>
      </c>
      <c r="D15" s="25">
        <f>SUM(D8:D14)</f>
        <v>4159086</v>
      </c>
      <c r="E15" s="12">
        <f>SUM(E8:E14)</f>
        <v>164.18</v>
      </c>
      <c r="F15" s="25">
        <f>SUM(F8:F14)</f>
        <v>21079</v>
      </c>
      <c r="G15" s="12">
        <f t="shared" si="0"/>
        <v>10754.900000000001</v>
      </c>
      <c r="H15" s="25">
        <f t="shared" si="1"/>
        <v>4180165</v>
      </c>
      <c r="I15" s="12">
        <f>SUM(I8:I14)</f>
        <v>76.540000000000006</v>
      </c>
      <c r="J15" s="25">
        <f>SUM(J8:J14)</f>
        <v>24863</v>
      </c>
      <c r="K15" s="12">
        <f>SUM(K8:K14)</f>
        <v>1.63</v>
      </c>
      <c r="L15" s="25">
        <f>SUM(L8:L14)</f>
        <v>218</v>
      </c>
      <c r="M15" s="12">
        <f t="shared" si="2"/>
        <v>78.17</v>
      </c>
      <c r="N15" s="25">
        <f t="shared" si="3"/>
        <v>25081</v>
      </c>
      <c r="O15" s="12">
        <f t="shared" si="4"/>
        <v>10667.260000000002</v>
      </c>
      <c r="P15" s="25">
        <f t="shared" si="5"/>
        <v>4183949</v>
      </c>
      <c r="Q15" s="12">
        <f t="shared" si="6"/>
        <v>165.81</v>
      </c>
      <c r="R15" s="25">
        <f t="shared" si="7"/>
        <v>21297</v>
      </c>
      <c r="S15" s="12">
        <f t="shared" si="8"/>
        <v>10833.070000000002</v>
      </c>
      <c r="T15" s="25">
        <f t="shared" si="9"/>
        <v>4205246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1.18</v>
      </c>
      <c r="D16" s="25">
        <v>599</v>
      </c>
      <c r="E16" s="12">
        <v>0.19</v>
      </c>
      <c r="F16" s="25">
        <v>29</v>
      </c>
      <c r="G16" s="12">
        <f t="shared" si="0"/>
        <v>1.3699999999999999</v>
      </c>
      <c r="H16" s="25">
        <f t="shared" si="1"/>
        <v>628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1.18</v>
      </c>
      <c r="P16" s="25">
        <f t="shared" si="5"/>
        <v>599</v>
      </c>
      <c r="Q16" s="12">
        <f t="shared" si="6"/>
        <v>0.19</v>
      </c>
      <c r="R16" s="25">
        <f t="shared" si="7"/>
        <v>29</v>
      </c>
      <c r="S16" s="12">
        <f t="shared" si="8"/>
        <v>1.3699999999999999</v>
      </c>
      <c r="T16" s="25">
        <f t="shared" si="9"/>
        <v>628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8</v>
      </c>
      <c r="D18" s="25">
        <v>3190</v>
      </c>
      <c r="E18" s="12">
        <v>0.33</v>
      </c>
      <c r="F18" s="25">
        <v>38</v>
      </c>
      <c r="G18" s="12">
        <f t="shared" si="0"/>
        <v>8.33</v>
      </c>
      <c r="H18" s="25">
        <f t="shared" si="1"/>
        <v>3228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8</v>
      </c>
      <c r="P18" s="25">
        <f t="shared" si="5"/>
        <v>3190</v>
      </c>
      <c r="Q18" s="12">
        <f t="shared" si="6"/>
        <v>0.33</v>
      </c>
      <c r="R18" s="25">
        <f t="shared" si="7"/>
        <v>38</v>
      </c>
      <c r="S18" s="12">
        <f t="shared" si="8"/>
        <v>8.33</v>
      </c>
      <c r="T18" s="25">
        <f t="shared" si="9"/>
        <v>3228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9.18</v>
      </c>
      <c r="D19" s="25">
        <f>SUM(D16:D18)</f>
        <v>3789</v>
      </c>
      <c r="E19" s="12">
        <f>SUM(E16:E18)</f>
        <v>0.52</v>
      </c>
      <c r="F19" s="25">
        <f>SUM(F16:F18)</f>
        <v>67</v>
      </c>
      <c r="G19" s="12">
        <f t="shared" si="0"/>
        <v>9.6999999999999993</v>
      </c>
      <c r="H19" s="25">
        <f t="shared" si="1"/>
        <v>3856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9.18</v>
      </c>
      <c r="P19" s="25">
        <f t="shared" si="5"/>
        <v>3789</v>
      </c>
      <c r="Q19" s="12">
        <f t="shared" si="6"/>
        <v>0.52</v>
      </c>
      <c r="R19" s="25">
        <f t="shared" si="7"/>
        <v>67</v>
      </c>
      <c r="S19" s="12">
        <f t="shared" si="8"/>
        <v>9.6999999999999993</v>
      </c>
      <c r="T19" s="25">
        <f t="shared" si="9"/>
        <v>3856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520.99</v>
      </c>
      <c r="D20" s="25">
        <v>187180</v>
      </c>
      <c r="E20" s="12">
        <v>54.2</v>
      </c>
      <c r="F20" s="25">
        <v>4671</v>
      </c>
      <c r="G20" s="12">
        <f t="shared" si="0"/>
        <v>575.19000000000005</v>
      </c>
      <c r="H20" s="25">
        <f t="shared" si="1"/>
        <v>191851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520.99</v>
      </c>
      <c r="P20" s="25">
        <f t="shared" si="5"/>
        <v>187180</v>
      </c>
      <c r="Q20" s="12">
        <f t="shared" si="6"/>
        <v>54.2</v>
      </c>
      <c r="R20" s="25">
        <f t="shared" si="7"/>
        <v>4671</v>
      </c>
      <c r="S20" s="12">
        <f t="shared" si="8"/>
        <v>575.19000000000005</v>
      </c>
      <c r="T20" s="25">
        <f t="shared" si="9"/>
        <v>191851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520.99</v>
      </c>
      <c r="D22" s="25">
        <f>SUM(D20:D21)</f>
        <v>187180</v>
      </c>
      <c r="E22" s="12">
        <f>SUM(E20:E21)</f>
        <v>54.2</v>
      </c>
      <c r="F22" s="25">
        <f>SUM(F20:F21)</f>
        <v>4671</v>
      </c>
      <c r="G22" s="12">
        <f t="shared" si="0"/>
        <v>575.19000000000005</v>
      </c>
      <c r="H22" s="25">
        <f t="shared" si="1"/>
        <v>191851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520.99</v>
      </c>
      <c r="P22" s="25">
        <f t="shared" si="5"/>
        <v>187180</v>
      </c>
      <c r="Q22" s="12">
        <f t="shared" si="6"/>
        <v>54.2</v>
      </c>
      <c r="R22" s="25">
        <f t="shared" si="7"/>
        <v>4671</v>
      </c>
      <c r="S22" s="12">
        <f t="shared" si="8"/>
        <v>575.19000000000005</v>
      </c>
      <c r="T22" s="25">
        <f t="shared" si="9"/>
        <v>191851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81.39</v>
      </c>
      <c r="D23" s="25">
        <v>27516</v>
      </c>
      <c r="E23" s="12">
        <v>0</v>
      </c>
      <c r="F23" s="25">
        <v>0</v>
      </c>
      <c r="G23" s="12">
        <f t="shared" si="0"/>
        <v>81.39</v>
      </c>
      <c r="H23" s="25">
        <f t="shared" si="1"/>
        <v>27516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81.39</v>
      </c>
      <c r="P23" s="25">
        <f t="shared" si="5"/>
        <v>27516</v>
      </c>
      <c r="Q23" s="12">
        <f t="shared" si="6"/>
        <v>0</v>
      </c>
      <c r="R23" s="25">
        <f t="shared" si="7"/>
        <v>0</v>
      </c>
      <c r="S23" s="12">
        <f t="shared" si="8"/>
        <v>81.39</v>
      </c>
      <c r="T23" s="25">
        <f t="shared" si="9"/>
        <v>27516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254.94</v>
      </c>
      <c r="D24" s="25">
        <v>71396</v>
      </c>
      <c r="E24" s="12">
        <v>0</v>
      </c>
      <c r="F24" s="25">
        <v>0</v>
      </c>
      <c r="G24" s="12">
        <f t="shared" si="0"/>
        <v>254.94</v>
      </c>
      <c r="H24" s="25">
        <f t="shared" si="1"/>
        <v>71396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254.94</v>
      </c>
      <c r="P24" s="25">
        <f t="shared" si="5"/>
        <v>71396</v>
      </c>
      <c r="Q24" s="12">
        <f t="shared" si="6"/>
        <v>0</v>
      </c>
      <c r="R24" s="25">
        <f t="shared" si="7"/>
        <v>0</v>
      </c>
      <c r="S24" s="12">
        <f t="shared" si="8"/>
        <v>254.94</v>
      </c>
      <c r="T24" s="25">
        <f t="shared" si="9"/>
        <v>71396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126.46</v>
      </c>
      <c r="D25" s="25">
        <v>20903</v>
      </c>
      <c r="E25" s="12">
        <v>14.66</v>
      </c>
      <c r="F25" s="25">
        <v>834</v>
      </c>
      <c r="G25" s="12">
        <f t="shared" si="0"/>
        <v>141.12</v>
      </c>
      <c r="H25" s="25">
        <f t="shared" si="1"/>
        <v>21737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126.46</v>
      </c>
      <c r="P25" s="25">
        <f t="shared" si="5"/>
        <v>20903</v>
      </c>
      <c r="Q25" s="12">
        <f t="shared" si="6"/>
        <v>14.66</v>
      </c>
      <c r="R25" s="25">
        <f t="shared" si="7"/>
        <v>834</v>
      </c>
      <c r="S25" s="12">
        <f t="shared" si="8"/>
        <v>141.12</v>
      </c>
      <c r="T25" s="25">
        <f t="shared" si="9"/>
        <v>21737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3.65</v>
      </c>
      <c r="D26" s="25">
        <v>1581</v>
      </c>
      <c r="E26" s="12">
        <v>0</v>
      </c>
      <c r="F26" s="25">
        <v>0</v>
      </c>
      <c r="G26" s="12">
        <f t="shared" si="0"/>
        <v>3.65</v>
      </c>
      <c r="H26" s="25">
        <f t="shared" si="1"/>
        <v>1581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3.65</v>
      </c>
      <c r="P26" s="25">
        <f t="shared" si="5"/>
        <v>1581</v>
      </c>
      <c r="Q26" s="12">
        <f t="shared" si="6"/>
        <v>0</v>
      </c>
      <c r="R26" s="25">
        <f t="shared" si="7"/>
        <v>0</v>
      </c>
      <c r="S26" s="12">
        <f t="shared" si="8"/>
        <v>3.65</v>
      </c>
      <c r="T26" s="25">
        <f t="shared" si="9"/>
        <v>1581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11587.33</v>
      </c>
      <c r="D27" s="26">
        <f t="shared" si="10"/>
        <v>4471451</v>
      </c>
      <c r="E27" s="19">
        <f t="shared" si="10"/>
        <v>233.56000000000003</v>
      </c>
      <c r="F27" s="26">
        <f t="shared" si="10"/>
        <v>26651</v>
      </c>
      <c r="G27" s="19">
        <f t="shared" si="10"/>
        <v>11820.890000000003</v>
      </c>
      <c r="H27" s="26">
        <f t="shared" si="10"/>
        <v>4498102</v>
      </c>
      <c r="I27" s="19">
        <f t="shared" si="10"/>
        <v>76.540000000000006</v>
      </c>
      <c r="J27" s="26">
        <f t="shared" si="10"/>
        <v>24863</v>
      </c>
      <c r="K27" s="19">
        <f t="shared" si="10"/>
        <v>1.63</v>
      </c>
      <c r="L27" s="26">
        <f t="shared" si="10"/>
        <v>218</v>
      </c>
      <c r="M27" s="19">
        <f t="shared" si="10"/>
        <v>78.17</v>
      </c>
      <c r="N27" s="26">
        <f t="shared" si="10"/>
        <v>25081</v>
      </c>
      <c r="O27" s="19">
        <f t="shared" si="10"/>
        <v>11663.87</v>
      </c>
      <c r="P27" s="26">
        <f t="shared" si="10"/>
        <v>4496314</v>
      </c>
      <c r="Q27" s="19">
        <f t="shared" si="10"/>
        <v>235.19000000000003</v>
      </c>
      <c r="R27" s="26">
        <f t="shared" si="10"/>
        <v>26869</v>
      </c>
      <c r="S27" s="19">
        <f t="shared" si="10"/>
        <v>11899.060000000003</v>
      </c>
      <c r="T27" s="26">
        <f t="shared" si="10"/>
        <v>4523183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65.599999999999994</v>
      </c>
      <c r="F33" s="29">
        <v>8776</v>
      </c>
      <c r="G33" s="12">
        <f t="shared" ref="G33:G51" si="11">SUM(C33,E33)</f>
        <v>65.599999999999994</v>
      </c>
      <c r="H33" s="25">
        <f t="shared" ref="H33:H51" si="12">SUM(D33,F33)</f>
        <v>8776</v>
      </c>
      <c r="I33" s="12">
        <v>0</v>
      </c>
      <c r="J33" s="29">
        <v>0</v>
      </c>
      <c r="K33" s="12">
        <v>7.21</v>
      </c>
      <c r="L33" s="29">
        <v>453</v>
      </c>
      <c r="M33" s="12">
        <f t="shared" ref="M33:M51" si="13">SUM(I33,K33)</f>
        <v>7.21</v>
      </c>
      <c r="N33" s="25">
        <f t="shared" ref="N33:N51" si="14">SUM(J33,L33)</f>
        <v>453</v>
      </c>
      <c r="O33" s="12">
        <v>0.4</v>
      </c>
      <c r="P33" s="29">
        <v>121</v>
      </c>
      <c r="Q33" s="12">
        <v>2947.63</v>
      </c>
      <c r="R33" s="29">
        <v>467019</v>
      </c>
      <c r="S33" s="12">
        <f t="shared" ref="S33:S51" si="15">SUM(O33,Q33)</f>
        <v>2948.03</v>
      </c>
      <c r="T33" s="25">
        <f t="shared" ref="T33:T51" si="16">SUM(P33,R33)</f>
        <v>467140</v>
      </c>
      <c r="U33" s="14">
        <f t="shared" ref="U33:U51" si="17">SUM(C33,I33,O33)</f>
        <v>0.4</v>
      </c>
      <c r="V33" s="25">
        <f t="shared" ref="V33:V51" si="18">SUM(D33,J33,P33)</f>
        <v>121</v>
      </c>
      <c r="W33" s="14">
        <f t="shared" ref="W33:W51" si="19">SUM(E33,K33,Q33)</f>
        <v>3020.44</v>
      </c>
      <c r="X33" s="25">
        <f t="shared" ref="X33:X51" si="20">SUM(F33,L33,R33)</f>
        <v>476248</v>
      </c>
      <c r="Y33" s="12">
        <f t="shared" ref="Y33:Y51" si="21">SUM(U33,W33)</f>
        <v>3020.84</v>
      </c>
      <c r="Z33" s="25">
        <f t="shared" ref="Z33:Z51" si="22">SUM(V33,X33)</f>
        <v>476369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5.31</v>
      </c>
      <c r="F34" s="29">
        <v>901</v>
      </c>
      <c r="G34" s="12">
        <f t="shared" si="11"/>
        <v>5.31</v>
      </c>
      <c r="H34" s="25">
        <f t="shared" si="12"/>
        <v>901</v>
      </c>
      <c r="I34" s="12">
        <v>0</v>
      </c>
      <c r="J34" s="29">
        <v>0</v>
      </c>
      <c r="K34" s="12">
        <v>2.21</v>
      </c>
      <c r="L34" s="29">
        <v>334</v>
      </c>
      <c r="M34" s="12">
        <f t="shared" si="13"/>
        <v>2.21</v>
      </c>
      <c r="N34" s="25">
        <f t="shared" si="14"/>
        <v>334</v>
      </c>
      <c r="O34" s="12">
        <v>0</v>
      </c>
      <c r="P34" s="29">
        <v>0</v>
      </c>
      <c r="Q34" s="12">
        <v>173.54</v>
      </c>
      <c r="R34" s="29">
        <v>28220</v>
      </c>
      <c r="S34" s="12">
        <f t="shared" si="15"/>
        <v>173.54</v>
      </c>
      <c r="T34" s="25">
        <f t="shared" si="16"/>
        <v>28220</v>
      </c>
      <c r="U34" s="14">
        <f t="shared" si="17"/>
        <v>0</v>
      </c>
      <c r="V34" s="25">
        <f t="shared" si="18"/>
        <v>0</v>
      </c>
      <c r="W34" s="14">
        <f t="shared" si="19"/>
        <v>181.06</v>
      </c>
      <c r="X34" s="25">
        <f t="shared" si="20"/>
        <v>29455</v>
      </c>
      <c r="Y34" s="12">
        <f t="shared" si="21"/>
        <v>181.06</v>
      </c>
      <c r="Z34" s="25">
        <f t="shared" si="22"/>
        <v>29455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12.85</v>
      </c>
      <c r="F35" s="29">
        <v>1578</v>
      </c>
      <c r="G35" s="12">
        <f t="shared" si="11"/>
        <v>12.85</v>
      </c>
      <c r="H35" s="25">
        <f t="shared" si="12"/>
        <v>1578</v>
      </c>
      <c r="I35" s="12">
        <v>0</v>
      </c>
      <c r="J35" s="29">
        <v>0</v>
      </c>
      <c r="K35" s="12">
        <v>0.83</v>
      </c>
      <c r="L35" s="29">
        <v>36</v>
      </c>
      <c r="M35" s="12">
        <f t="shared" si="13"/>
        <v>0.83</v>
      </c>
      <c r="N35" s="25">
        <f t="shared" si="14"/>
        <v>36</v>
      </c>
      <c r="O35" s="12">
        <v>0</v>
      </c>
      <c r="P35" s="29">
        <v>0</v>
      </c>
      <c r="Q35" s="12">
        <v>257.87</v>
      </c>
      <c r="R35" s="29">
        <v>40160</v>
      </c>
      <c r="S35" s="12">
        <f t="shared" si="15"/>
        <v>257.87</v>
      </c>
      <c r="T35" s="25">
        <f t="shared" si="16"/>
        <v>40160</v>
      </c>
      <c r="U35" s="14">
        <f t="shared" si="17"/>
        <v>0</v>
      </c>
      <c r="V35" s="25">
        <f t="shared" si="18"/>
        <v>0</v>
      </c>
      <c r="W35" s="14">
        <f t="shared" si="19"/>
        <v>271.55</v>
      </c>
      <c r="X35" s="25">
        <f t="shared" si="20"/>
        <v>41774</v>
      </c>
      <c r="Y35" s="12">
        <f t="shared" si="21"/>
        <v>271.55</v>
      </c>
      <c r="Z35" s="25">
        <f t="shared" si="22"/>
        <v>41774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0.48</v>
      </c>
      <c r="R36" s="29">
        <v>79</v>
      </c>
      <c r="S36" s="12">
        <f t="shared" si="15"/>
        <v>0.48</v>
      </c>
      <c r="T36" s="25">
        <f t="shared" si="16"/>
        <v>79</v>
      </c>
      <c r="U36" s="14">
        <f t="shared" si="17"/>
        <v>0</v>
      </c>
      <c r="V36" s="25">
        <f t="shared" si="18"/>
        <v>0</v>
      </c>
      <c r="W36" s="14">
        <f t="shared" si="19"/>
        <v>0.48</v>
      </c>
      <c r="X36" s="25">
        <f t="shared" si="20"/>
        <v>79</v>
      </c>
      <c r="Y36" s="12">
        <f t="shared" si="21"/>
        <v>0.48</v>
      </c>
      <c r="Z36" s="25">
        <f t="shared" si="22"/>
        <v>79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2.36</v>
      </c>
      <c r="R37" s="29">
        <v>381</v>
      </c>
      <c r="S37" s="12">
        <f t="shared" si="15"/>
        <v>2.36</v>
      </c>
      <c r="T37" s="25">
        <f t="shared" si="16"/>
        <v>381</v>
      </c>
      <c r="U37" s="14">
        <f t="shared" si="17"/>
        <v>0</v>
      </c>
      <c r="V37" s="25">
        <f t="shared" si="18"/>
        <v>0</v>
      </c>
      <c r="W37" s="14">
        <f t="shared" si="19"/>
        <v>2.36</v>
      </c>
      <c r="X37" s="25">
        <f t="shared" si="20"/>
        <v>381</v>
      </c>
      <c r="Y37" s="12">
        <f t="shared" si="21"/>
        <v>2.36</v>
      </c>
      <c r="Z37" s="25">
        <f t="shared" si="22"/>
        <v>381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0.17</v>
      </c>
      <c r="F38" s="29">
        <v>30</v>
      </c>
      <c r="G38" s="12">
        <f t="shared" si="11"/>
        <v>0.17</v>
      </c>
      <c r="H38" s="25">
        <f t="shared" si="12"/>
        <v>30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1.9</v>
      </c>
      <c r="R38" s="29">
        <v>290</v>
      </c>
      <c r="S38" s="12">
        <f t="shared" si="15"/>
        <v>1.9</v>
      </c>
      <c r="T38" s="25">
        <f t="shared" si="16"/>
        <v>290</v>
      </c>
      <c r="U38" s="14">
        <f t="shared" si="17"/>
        <v>0</v>
      </c>
      <c r="V38" s="25">
        <f t="shared" si="18"/>
        <v>0</v>
      </c>
      <c r="W38" s="14">
        <f t="shared" si="19"/>
        <v>2.0699999999999998</v>
      </c>
      <c r="X38" s="25">
        <f t="shared" si="20"/>
        <v>320</v>
      </c>
      <c r="Y38" s="12">
        <f t="shared" si="21"/>
        <v>2.0699999999999998</v>
      </c>
      <c r="Z38" s="25">
        <f t="shared" si="22"/>
        <v>320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0.99</v>
      </c>
      <c r="R39" s="29">
        <v>164</v>
      </c>
      <c r="S39" s="12">
        <f t="shared" si="15"/>
        <v>0.99</v>
      </c>
      <c r="T39" s="25">
        <f t="shared" si="16"/>
        <v>164</v>
      </c>
      <c r="U39" s="14">
        <f t="shared" si="17"/>
        <v>0</v>
      </c>
      <c r="V39" s="25">
        <f t="shared" si="18"/>
        <v>0</v>
      </c>
      <c r="W39" s="14">
        <f t="shared" si="19"/>
        <v>0.99</v>
      </c>
      <c r="X39" s="25">
        <f t="shared" si="20"/>
        <v>164</v>
      </c>
      <c r="Y39" s="12">
        <f t="shared" si="21"/>
        <v>0.99</v>
      </c>
      <c r="Z39" s="25">
        <f t="shared" si="22"/>
        <v>164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83.929999999999993</v>
      </c>
      <c r="F40" s="25">
        <f>SUM(F33:F39)</f>
        <v>11285</v>
      </c>
      <c r="G40" s="12">
        <f t="shared" si="11"/>
        <v>83.929999999999993</v>
      </c>
      <c r="H40" s="25">
        <f t="shared" si="12"/>
        <v>11285</v>
      </c>
      <c r="I40" s="12">
        <f>SUM(I33:I39)</f>
        <v>0</v>
      </c>
      <c r="J40" s="25">
        <f>SUM(J33:J39)</f>
        <v>0</v>
      </c>
      <c r="K40" s="12">
        <f>SUM(K33:K39)</f>
        <v>10.25</v>
      </c>
      <c r="L40" s="25">
        <f>SUM(L33:L39)</f>
        <v>823</v>
      </c>
      <c r="M40" s="12">
        <f t="shared" si="13"/>
        <v>10.25</v>
      </c>
      <c r="N40" s="25">
        <f t="shared" si="14"/>
        <v>823</v>
      </c>
      <c r="O40" s="12">
        <f>SUM(O33:O39)</f>
        <v>0.4</v>
      </c>
      <c r="P40" s="25">
        <f>SUM(P33:P39)</f>
        <v>121</v>
      </c>
      <c r="Q40" s="12">
        <f>SUM(Q33:Q39)</f>
        <v>3384.77</v>
      </c>
      <c r="R40" s="25">
        <f>SUM(R33:R39)</f>
        <v>536313</v>
      </c>
      <c r="S40" s="12">
        <f t="shared" si="15"/>
        <v>3385.17</v>
      </c>
      <c r="T40" s="25">
        <f t="shared" si="16"/>
        <v>536434</v>
      </c>
      <c r="U40" s="14">
        <f t="shared" si="17"/>
        <v>0.4</v>
      </c>
      <c r="V40" s="25">
        <f t="shared" si="18"/>
        <v>121</v>
      </c>
      <c r="W40" s="14">
        <f t="shared" si="19"/>
        <v>3478.95</v>
      </c>
      <c r="X40" s="25">
        <f t="shared" si="20"/>
        <v>548421</v>
      </c>
      <c r="Y40" s="12">
        <f t="shared" si="21"/>
        <v>3479.35</v>
      </c>
      <c r="Z40" s="25">
        <f t="shared" si="22"/>
        <v>548542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3.07</v>
      </c>
      <c r="R41" s="25">
        <v>523</v>
      </c>
      <c r="S41" s="12">
        <f t="shared" si="15"/>
        <v>3.07</v>
      </c>
      <c r="T41" s="25">
        <f t="shared" si="16"/>
        <v>523</v>
      </c>
      <c r="U41" s="14">
        <f t="shared" si="17"/>
        <v>0</v>
      </c>
      <c r="V41" s="25">
        <f t="shared" si="18"/>
        <v>0</v>
      </c>
      <c r="W41" s="14">
        <f t="shared" si="19"/>
        <v>3.07</v>
      </c>
      <c r="X41" s="25">
        <f t="shared" si="20"/>
        <v>523</v>
      </c>
      <c r="Y41" s="12">
        <f t="shared" si="21"/>
        <v>3.07</v>
      </c>
      <c r="Z41" s="25">
        <f t="shared" si="22"/>
        <v>523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25.31</v>
      </c>
      <c r="R43" s="25">
        <v>4372</v>
      </c>
      <c r="S43" s="12">
        <f t="shared" si="15"/>
        <v>25.31</v>
      </c>
      <c r="T43" s="25">
        <f t="shared" si="16"/>
        <v>4372</v>
      </c>
      <c r="U43" s="14">
        <f t="shared" si="17"/>
        <v>0</v>
      </c>
      <c r="V43" s="25">
        <f t="shared" si="18"/>
        <v>0</v>
      </c>
      <c r="W43" s="14">
        <f t="shared" si="19"/>
        <v>25.31</v>
      </c>
      <c r="X43" s="25">
        <f t="shared" si="20"/>
        <v>4372</v>
      </c>
      <c r="Y43" s="12">
        <f t="shared" si="21"/>
        <v>25.31</v>
      </c>
      <c r="Z43" s="25">
        <f t="shared" si="22"/>
        <v>4372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28.38</v>
      </c>
      <c r="R44" s="25">
        <f>SUM(R41:R43)</f>
        <v>4895</v>
      </c>
      <c r="S44" s="12">
        <f t="shared" si="15"/>
        <v>28.38</v>
      </c>
      <c r="T44" s="25">
        <f t="shared" si="16"/>
        <v>4895</v>
      </c>
      <c r="U44" s="14">
        <f t="shared" si="17"/>
        <v>0</v>
      </c>
      <c r="V44" s="25">
        <f t="shared" si="18"/>
        <v>0</v>
      </c>
      <c r="W44" s="14">
        <f t="shared" si="19"/>
        <v>28.38</v>
      </c>
      <c r="X44" s="25">
        <f t="shared" si="20"/>
        <v>4895</v>
      </c>
      <c r="Y44" s="12">
        <f t="shared" si="21"/>
        <v>28.38</v>
      </c>
      <c r="Z44" s="25">
        <f t="shared" si="22"/>
        <v>4895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2.2200000000000002</v>
      </c>
      <c r="F45" s="25">
        <v>388</v>
      </c>
      <c r="G45" s="12">
        <f t="shared" si="11"/>
        <v>2.2200000000000002</v>
      </c>
      <c r="H45" s="25">
        <f t="shared" si="12"/>
        <v>388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77.17</v>
      </c>
      <c r="R45" s="25">
        <v>12289</v>
      </c>
      <c r="S45" s="12">
        <f t="shared" si="15"/>
        <v>77.17</v>
      </c>
      <c r="T45" s="25">
        <f t="shared" si="16"/>
        <v>12289</v>
      </c>
      <c r="U45" s="14">
        <f t="shared" si="17"/>
        <v>0</v>
      </c>
      <c r="V45" s="25">
        <f t="shared" si="18"/>
        <v>0</v>
      </c>
      <c r="W45" s="14">
        <f t="shared" si="19"/>
        <v>79.39</v>
      </c>
      <c r="X45" s="25">
        <f t="shared" si="20"/>
        <v>12677</v>
      </c>
      <c r="Y45" s="12">
        <f t="shared" si="21"/>
        <v>79.39</v>
      </c>
      <c r="Z45" s="25">
        <f t="shared" si="22"/>
        <v>12677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2.2200000000000002</v>
      </c>
      <c r="F47" s="25">
        <f>SUM(F45:F46)</f>
        <v>388</v>
      </c>
      <c r="G47" s="12">
        <f t="shared" si="11"/>
        <v>2.2200000000000002</v>
      </c>
      <c r="H47" s="25">
        <f t="shared" si="12"/>
        <v>388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77.17</v>
      </c>
      <c r="R47" s="25">
        <f>SUM(R45:R46)</f>
        <v>12289</v>
      </c>
      <c r="S47" s="12">
        <f t="shared" si="15"/>
        <v>77.17</v>
      </c>
      <c r="T47" s="25">
        <f t="shared" si="16"/>
        <v>12289</v>
      </c>
      <c r="U47" s="14">
        <f t="shared" si="17"/>
        <v>0</v>
      </c>
      <c r="V47" s="25">
        <f t="shared" si="18"/>
        <v>0</v>
      </c>
      <c r="W47" s="14">
        <f t="shared" si="19"/>
        <v>79.39</v>
      </c>
      <c r="X47" s="25">
        <f t="shared" si="20"/>
        <v>12677</v>
      </c>
      <c r="Y47" s="12">
        <f t="shared" si="21"/>
        <v>79.39</v>
      </c>
      <c r="Z47" s="25">
        <f t="shared" si="22"/>
        <v>12677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12.04</v>
      </c>
      <c r="R48" s="29">
        <v>2091</v>
      </c>
      <c r="S48" s="12">
        <f t="shared" si="15"/>
        <v>12.04</v>
      </c>
      <c r="T48" s="25">
        <f t="shared" si="16"/>
        <v>2091</v>
      </c>
      <c r="U48" s="14">
        <f t="shared" si="17"/>
        <v>0</v>
      </c>
      <c r="V48" s="25">
        <f t="shared" si="18"/>
        <v>0</v>
      </c>
      <c r="W48" s="14">
        <f t="shared" si="19"/>
        <v>12.04</v>
      </c>
      <c r="X48" s="25">
        <f t="shared" si="20"/>
        <v>2091</v>
      </c>
      <c r="Y48" s="12">
        <f t="shared" si="21"/>
        <v>12.04</v>
      </c>
      <c r="Z48" s="25">
        <f t="shared" si="22"/>
        <v>2091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2.1</v>
      </c>
      <c r="R49" s="29">
        <v>296</v>
      </c>
      <c r="S49" s="12">
        <f t="shared" si="15"/>
        <v>2.1</v>
      </c>
      <c r="T49" s="25">
        <f t="shared" si="16"/>
        <v>296</v>
      </c>
      <c r="U49" s="14">
        <f t="shared" si="17"/>
        <v>0</v>
      </c>
      <c r="V49" s="25">
        <f t="shared" si="18"/>
        <v>0</v>
      </c>
      <c r="W49" s="14">
        <f t="shared" si="19"/>
        <v>2.1</v>
      </c>
      <c r="X49" s="25">
        <f t="shared" si="20"/>
        <v>296</v>
      </c>
      <c r="Y49" s="12">
        <f t="shared" si="21"/>
        <v>2.1</v>
      </c>
      <c r="Z49" s="25">
        <f t="shared" si="22"/>
        <v>296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7.89</v>
      </c>
      <c r="R50" s="29">
        <v>840</v>
      </c>
      <c r="S50" s="12">
        <f t="shared" si="15"/>
        <v>7.89</v>
      </c>
      <c r="T50" s="25">
        <f t="shared" si="16"/>
        <v>840</v>
      </c>
      <c r="U50" s="14">
        <f t="shared" si="17"/>
        <v>0</v>
      </c>
      <c r="V50" s="25">
        <f t="shared" si="18"/>
        <v>0</v>
      </c>
      <c r="W50" s="14">
        <f t="shared" si="19"/>
        <v>7.89</v>
      </c>
      <c r="X50" s="25">
        <f t="shared" si="20"/>
        <v>840</v>
      </c>
      <c r="Y50" s="12">
        <f t="shared" si="21"/>
        <v>7.89</v>
      </c>
      <c r="Z50" s="25">
        <f t="shared" si="22"/>
        <v>840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5.05</v>
      </c>
      <c r="R51" s="29">
        <v>873</v>
      </c>
      <c r="S51" s="12">
        <f t="shared" si="15"/>
        <v>5.05</v>
      </c>
      <c r="T51" s="25">
        <f t="shared" si="16"/>
        <v>873</v>
      </c>
      <c r="U51" s="14">
        <f t="shared" si="17"/>
        <v>0</v>
      </c>
      <c r="V51" s="25">
        <f t="shared" si="18"/>
        <v>0</v>
      </c>
      <c r="W51" s="14">
        <f t="shared" si="19"/>
        <v>5.05</v>
      </c>
      <c r="X51" s="25">
        <f t="shared" si="20"/>
        <v>873</v>
      </c>
      <c r="Y51" s="12">
        <f t="shared" si="21"/>
        <v>5.05</v>
      </c>
      <c r="Z51" s="25">
        <f t="shared" si="22"/>
        <v>873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86.149999999999991</v>
      </c>
      <c r="F52" s="26">
        <f t="shared" si="23"/>
        <v>11673</v>
      </c>
      <c r="G52" s="19">
        <f t="shared" si="23"/>
        <v>86.149999999999991</v>
      </c>
      <c r="H52" s="26">
        <f t="shared" si="23"/>
        <v>11673</v>
      </c>
      <c r="I52" s="19">
        <f t="shared" si="23"/>
        <v>0</v>
      </c>
      <c r="J52" s="26">
        <f t="shared" si="23"/>
        <v>0</v>
      </c>
      <c r="K52" s="19">
        <f t="shared" si="23"/>
        <v>10.25</v>
      </c>
      <c r="L52" s="26">
        <f t="shared" si="23"/>
        <v>823</v>
      </c>
      <c r="M52" s="19">
        <f t="shared" si="23"/>
        <v>10.25</v>
      </c>
      <c r="N52" s="26">
        <f t="shared" si="23"/>
        <v>823</v>
      </c>
      <c r="O52" s="19">
        <f t="shared" si="23"/>
        <v>0.4</v>
      </c>
      <c r="P52" s="26">
        <f t="shared" si="23"/>
        <v>121</v>
      </c>
      <c r="Q52" s="19">
        <f t="shared" ref="Q52:Z52" si="24">SUM(Q40,Q44,Q47,Q48:Q51)</f>
        <v>3517.4</v>
      </c>
      <c r="R52" s="26">
        <f t="shared" si="24"/>
        <v>557597</v>
      </c>
      <c r="S52" s="19">
        <f t="shared" si="24"/>
        <v>3517.8</v>
      </c>
      <c r="T52" s="26">
        <f t="shared" si="24"/>
        <v>557718</v>
      </c>
      <c r="U52" s="19">
        <f t="shared" si="24"/>
        <v>0.4</v>
      </c>
      <c r="V52" s="26">
        <f t="shared" si="24"/>
        <v>121</v>
      </c>
      <c r="W52" s="19">
        <f t="shared" si="24"/>
        <v>3613.7999999999997</v>
      </c>
      <c r="X52" s="26">
        <f t="shared" si="24"/>
        <v>570093</v>
      </c>
      <c r="Y52" s="19">
        <f t="shared" si="24"/>
        <v>3614.2</v>
      </c>
      <c r="Z52" s="26">
        <f t="shared" si="24"/>
        <v>570214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9458.67</v>
      </c>
      <c r="D58" s="25">
        <f t="shared" ref="D58:D76" si="26">SUM(V33,P8)</f>
        <v>3751583</v>
      </c>
      <c r="E58" s="14">
        <f t="shared" ref="E58:E76" si="27">SUM(W33,Q8)</f>
        <v>3156.56</v>
      </c>
      <c r="F58" s="25">
        <f t="shared" ref="F58:F76" si="28">SUM(X33,R8)</f>
        <v>493697</v>
      </c>
      <c r="G58" s="14">
        <f t="shared" ref="G58:G76" si="29">SUM(Y33,S8)</f>
        <v>12615.230000000001</v>
      </c>
      <c r="H58" s="25">
        <f t="shared" ref="H58:H76" si="30">SUM(Z33,T8)</f>
        <v>4245280</v>
      </c>
      <c r="I58" s="15">
        <v>22.03</v>
      </c>
      <c r="J58" s="29">
        <v>50.31</v>
      </c>
      <c r="K58" s="17">
        <v>7.19</v>
      </c>
      <c r="L58" s="32">
        <v>131.76</v>
      </c>
      <c r="M58" s="18">
        <v>143654</v>
      </c>
      <c r="N58" s="25">
        <v>1.96</v>
      </c>
      <c r="O58" s="17">
        <f t="shared" ref="O58:O76" si="31">SUM(G58,I58,J58:L58,N58)</f>
        <v>12828.480000000001</v>
      </c>
    </row>
    <row r="59" spans="1:26" ht="14.15" customHeight="1">
      <c r="A59" s="42"/>
      <c r="B59" s="6" t="s">
        <v>27</v>
      </c>
      <c r="C59" s="14">
        <f t="shared" si="25"/>
        <v>582.36</v>
      </c>
      <c r="D59" s="25">
        <f t="shared" si="26"/>
        <v>215648</v>
      </c>
      <c r="E59" s="14">
        <f t="shared" si="27"/>
        <v>200.41</v>
      </c>
      <c r="F59" s="25">
        <f t="shared" si="28"/>
        <v>31892</v>
      </c>
      <c r="G59" s="14">
        <f t="shared" si="29"/>
        <v>782.77</v>
      </c>
      <c r="H59" s="25">
        <f t="shared" si="30"/>
        <v>247540</v>
      </c>
      <c r="I59" s="15">
        <v>4.96</v>
      </c>
      <c r="J59" s="29">
        <v>0.08</v>
      </c>
      <c r="K59" s="17">
        <v>0.35</v>
      </c>
      <c r="L59" s="32">
        <v>6.76</v>
      </c>
      <c r="M59" s="18">
        <v>7137</v>
      </c>
      <c r="N59" s="25">
        <v>0</v>
      </c>
      <c r="O59" s="17">
        <f t="shared" si="31"/>
        <v>794.92000000000007</v>
      </c>
    </row>
    <row r="60" spans="1:26" ht="14.15" customHeight="1">
      <c r="A60" s="42"/>
      <c r="B60" s="6" t="s">
        <v>28</v>
      </c>
      <c r="C60" s="14">
        <f t="shared" si="25"/>
        <v>582.83000000000004</v>
      </c>
      <c r="D60" s="25">
        <f t="shared" si="26"/>
        <v>199440</v>
      </c>
      <c r="E60" s="14">
        <f t="shared" si="27"/>
        <v>276.77000000000004</v>
      </c>
      <c r="F60" s="25">
        <f t="shared" si="28"/>
        <v>42413</v>
      </c>
      <c r="G60" s="14">
        <f t="shared" si="29"/>
        <v>859.60000000000014</v>
      </c>
      <c r="H60" s="25">
        <f t="shared" si="30"/>
        <v>241853</v>
      </c>
      <c r="I60" s="15">
        <v>4.03</v>
      </c>
      <c r="J60" s="29">
        <v>15.84</v>
      </c>
      <c r="K60" s="17">
        <v>0</v>
      </c>
      <c r="L60" s="32">
        <v>4.21</v>
      </c>
      <c r="M60" s="18">
        <v>3442</v>
      </c>
      <c r="N60" s="25">
        <v>0</v>
      </c>
      <c r="O60" s="17">
        <f t="shared" si="31"/>
        <v>883.68000000000018</v>
      </c>
    </row>
    <row r="61" spans="1:26" ht="14.15" customHeight="1">
      <c r="A61" s="42"/>
      <c r="B61" s="6" t="s">
        <v>29</v>
      </c>
      <c r="C61" s="14">
        <f t="shared" si="25"/>
        <v>15.51</v>
      </c>
      <c r="D61" s="25">
        <f t="shared" si="26"/>
        <v>5652</v>
      </c>
      <c r="E61" s="14">
        <f t="shared" si="27"/>
        <v>0.48</v>
      </c>
      <c r="F61" s="25">
        <f t="shared" si="28"/>
        <v>79</v>
      </c>
      <c r="G61" s="14">
        <f t="shared" si="29"/>
        <v>15.99</v>
      </c>
      <c r="H61" s="25">
        <f t="shared" si="30"/>
        <v>5731</v>
      </c>
      <c r="I61" s="15">
        <v>0</v>
      </c>
      <c r="J61" s="29">
        <v>0</v>
      </c>
      <c r="K61" s="17">
        <v>0</v>
      </c>
      <c r="L61" s="32">
        <v>0.7</v>
      </c>
      <c r="M61" s="18">
        <v>511</v>
      </c>
      <c r="N61" s="25">
        <v>0</v>
      </c>
      <c r="O61" s="17">
        <f t="shared" si="31"/>
        <v>16.690000000000001</v>
      </c>
    </row>
    <row r="62" spans="1:26" ht="14.15" customHeight="1">
      <c r="A62" s="42"/>
      <c r="B62" s="6" t="s">
        <v>30</v>
      </c>
      <c r="C62" s="14">
        <f t="shared" si="25"/>
        <v>0.54</v>
      </c>
      <c r="D62" s="25">
        <f t="shared" si="26"/>
        <v>242</v>
      </c>
      <c r="E62" s="14">
        <f t="shared" si="27"/>
        <v>2.36</v>
      </c>
      <c r="F62" s="25">
        <f t="shared" si="28"/>
        <v>381</v>
      </c>
      <c r="G62" s="14">
        <f t="shared" si="29"/>
        <v>2.9</v>
      </c>
      <c r="H62" s="25">
        <f t="shared" si="30"/>
        <v>623</v>
      </c>
      <c r="I62" s="15">
        <v>0</v>
      </c>
      <c r="J62" s="29">
        <v>0</v>
      </c>
      <c r="K62" s="17">
        <v>0</v>
      </c>
      <c r="L62" s="32">
        <v>0.17</v>
      </c>
      <c r="M62" s="18">
        <v>204</v>
      </c>
      <c r="N62" s="25">
        <v>0</v>
      </c>
      <c r="O62" s="17">
        <f t="shared" si="31"/>
        <v>3.07</v>
      </c>
    </row>
    <row r="63" spans="1:26" ht="14.15" customHeight="1">
      <c r="A63" s="42"/>
      <c r="B63" s="6" t="s">
        <v>31</v>
      </c>
      <c r="C63" s="14">
        <f t="shared" si="25"/>
        <v>26.73</v>
      </c>
      <c r="D63" s="25">
        <f t="shared" si="26"/>
        <v>11100</v>
      </c>
      <c r="E63" s="14">
        <f t="shared" si="27"/>
        <v>7.1899999999999995</v>
      </c>
      <c r="F63" s="25">
        <f t="shared" si="28"/>
        <v>1092</v>
      </c>
      <c r="G63" s="14">
        <f t="shared" si="29"/>
        <v>33.92</v>
      </c>
      <c r="H63" s="25">
        <f t="shared" si="30"/>
        <v>12192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33.92</v>
      </c>
    </row>
    <row r="64" spans="1:26" ht="14.15" customHeight="1">
      <c r="A64" s="42"/>
      <c r="B64" s="6" t="s">
        <v>32</v>
      </c>
      <c r="C64" s="14">
        <f t="shared" si="25"/>
        <v>1.02</v>
      </c>
      <c r="D64" s="25">
        <f t="shared" si="26"/>
        <v>405</v>
      </c>
      <c r="E64" s="14">
        <f t="shared" si="27"/>
        <v>0.99</v>
      </c>
      <c r="F64" s="25">
        <f t="shared" si="28"/>
        <v>164</v>
      </c>
      <c r="G64" s="14">
        <f t="shared" si="29"/>
        <v>2.0099999999999998</v>
      </c>
      <c r="H64" s="25">
        <f t="shared" si="30"/>
        <v>569</v>
      </c>
      <c r="I64" s="15">
        <v>0</v>
      </c>
      <c r="J64" s="29">
        <v>0</v>
      </c>
      <c r="K64" s="17">
        <v>0</v>
      </c>
      <c r="L64" s="32">
        <v>7.0000000000000007E-2</v>
      </c>
      <c r="M64" s="18">
        <v>84</v>
      </c>
      <c r="N64" s="36">
        <v>0</v>
      </c>
      <c r="O64" s="16">
        <f t="shared" si="31"/>
        <v>2.0799999999999996</v>
      </c>
    </row>
    <row r="65" spans="1:15" ht="14.15" customHeight="1">
      <c r="A65" s="42"/>
      <c r="B65" s="6" t="s">
        <v>33</v>
      </c>
      <c r="C65" s="14">
        <f t="shared" si="25"/>
        <v>10667.660000000002</v>
      </c>
      <c r="D65" s="25">
        <f t="shared" si="26"/>
        <v>4184070</v>
      </c>
      <c r="E65" s="14">
        <f t="shared" si="27"/>
        <v>3644.7599999999998</v>
      </c>
      <c r="F65" s="25">
        <f t="shared" si="28"/>
        <v>569718</v>
      </c>
      <c r="G65" s="14">
        <f t="shared" si="29"/>
        <v>14312.420000000002</v>
      </c>
      <c r="H65" s="25">
        <f t="shared" si="30"/>
        <v>4753788</v>
      </c>
      <c r="I65" s="12">
        <f t="shared" ref="I65:N65" si="32">SUM(I58:I64)</f>
        <v>31.020000000000003</v>
      </c>
      <c r="J65" s="32">
        <f t="shared" si="32"/>
        <v>66.23</v>
      </c>
      <c r="K65" s="12">
        <f t="shared" si="32"/>
        <v>7.54</v>
      </c>
      <c r="L65" s="32">
        <f t="shared" si="32"/>
        <v>143.66999999999996</v>
      </c>
      <c r="M65" s="18">
        <f t="shared" si="32"/>
        <v>155032</v>
      </c>
      <c r="N65" s="36">
        <f t="shared" si="32"/>
        <v>1.96</v>
      </c>
      <c r="O65" s="16">
        <f t="shared" si="31"/>
        <v>14562.840000000002</v>
      </c>
    </row>
    <row r="66" spans="1:15" ht="14.15" customHeight="1">
      <c r="A66" s="42" t="s">
        <v>34</v>
      </c>
      <c r="B66" s="6" t="s">
        <v>35</v>
      </c>
      <c r="C66" s="14">
        <f t="shared" si="25"/>
        <v>1.18</v>
      </c>
      <c r="D66" s="25">
        <f t="shared" si="26"/>
        <v>599</v>
      </c>
      <c r="E66" s="14">
        <f t="shared" si="27"/>
        <v>3.26</v>
      </c>
      <c r="F66" s="25">
        <f t="shared" si="28"/>
        <v>552</v>
      </c>
      <c r="G66" s="14">
        <f t="shared" si="29"/>
        <v>4.4399999999999995</v>
      </c>
      <c r="H66" s="25">
        <f t="shared" si="30"/>
        <v>1151</v>
      </c>
      <c r="I66" s="12">
        <v>0</v>
      </c>
      <c r="J66" s="32">
        <v>0.3</v>
      </c>
      <c r="K66" s="12">
        <v>0</v>
      </c>
      <c r="L66" s="32">
        <v>0.14000000000000001</v>
      </c>
      <c r="M66" s="18">
        <v>166</v>
      </c>
      <c r="N66" s="36">
        <v>0</v>
      </c>
      <c r="O66" s="16">
        <f t="shared" si="31"/>
        <v>4.879999999999999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8</v>
      </c>
      <c r="D68" s="25">
        <f t="shared" si="26"/>
        <v>3190</v>
      </c>
      <c r="E68" s="14">
        <f t="shared" si="27"/>
        <v>25.639999999999997</v>
      </c>
      <c r="F68" s="25">
        <f t="shared" si="28"/>
        <v>4410</v>
      </c>
      <c r="G68" s="14">
        <f t="shared" si="29"/>
        <v>33.64</v>
      </c>
      <c r="H68" s="25">
        <f t="shared" si="30"/>
        <v>7600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33.64</v>
      </c>
    </row>
    <row r="69" spans="1:15" ht="14.15" customHeight="1">
      <c r="A69" s="42"/>
      <c r="B69" s="6" t="s">
        <v>33</v>
      </c>
      <c r="C69" s="14">
        <f t="shared" si="25"/>
        <v>9.18</v>
      </c>
      <c r="D69" s="25">
        <f t="shared" si="26"/>
        <v>3789</v>
      </c>
      <c r="E69" s="14">
        <f t="shared" si="27"/>
        <v>28.9</v>
      </c>
      <c r="F69" s="25">
        <f t="shared" si="28"/>
        <v>4962</v>
      </c>
      <c r="G69" s="14">
        <f t="shared" si="29"/>
        <v>38.08</v>
      </c>
      <c r="H69" s="25">
        <f t="shared" si="30"/>
        <v>8751</v>
      </c>
      <c r="I69" s="12">
        <f t="shared" ref="I69:N69" si="33">SUM(I66:I68)</f>
        <v>0</v>
      </c>
      <c r="J69" s="32">
        <f t="shared" si="33"/>
        <v>0.3</v>
      </c>
      <c r="K69" s="12">
        <f t="shared" si="33"/>
        <v>0</v>
      </c>
      <c r="L69" s="32">
        <f t="shared" si="33"/>
        <v>0.14000000000000001</v>
      </c>
      <c r="M69" s="18">
        <f t="shared" si="33"/>
        <v>166</v>
      </c>
      <c r="N69" s="36">
        <f t="shared" si="33"/>
        <v>0</v>
      </c>
      <c r="O69" s="16">
        <f t="shared" si="31"/>
        <v>38.519999999999996</v>
      </c>
    </row>
    <row r="70" spans="1:15" ht="14.15" customHeight="1">
      <c r="A70" s="43" t="s">
        <v>38</v>
      </c>
      <c r="B70" s="6" t="s">
        <v>39</v>
      </c>
      <c r="C70" s="14">
        <f t="shared" si="25"/>
        <v>520.99</v>
      </c>
      <c r="D70" s="25">
        <f t="shared" si="26"/>
        <v>187180</v>
      </c>
      <c r="E70" s="14">
        <f t="shared" si="27"/>
        <v>133.59</v>
      </c>
      <c r="F70" s="25">
        <f t="shared" si="28"/>
        <v>17348</v>
      </c>
      <c r="G70" s="14">
        <f t="shared" si="29"/>
        <v>654.58000000000004</v>
      </c>
      <c r="H70" s="25">
        <f t="shared" si="30"/>
        <v>204528</v>
      </c>
      <c r="I70" s="12">
        <v>0</v>
      </c>
      <c r="J70" s="32">
        <v>3.7</v>
      </c>
      <c r="K70" s="12">
        <v>0</v>
      </c>
      <c r="L70" s="32">
        <v>0.28000000000000003</v>
      </c>
      <c r="M70" s="18">
        <v>253</v>
      </c>
      <c r="N70" s="36">
        <v>0</v>
      </c>
      <c r="O70" s="16">
        <f t="shared" si="31"/>
        <v>658.56000000000006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520.99</v>
      </c>
      <c r="D72" s="25">
        <f t="shared" si="26"/>
        <v>187180</v>
      </c>
      <c r="E72" s="14">
        <f t="shared" si="27"/>
        <v>133.59</v>
      </c>
      <c r="F72" s="25">
        <f t="shared" si="28"/>
        <v>17348</v>
      </c>
      <c r="G72" s="14">
        <f t="shared" si="29"/>
        <v>654.58000000000004</v>
      </c>
      <c r="H72" s="25">
        <f t="shared" si="30"/>
        <v>204528</v>
      </c>
      <c r="I72" s="12">
        <f t="shared" ref="I72:N72" si="34">SUM(I70:I71)</f>
        <v>0</v>
      </c>
      <c r="J72" s="32">
        <f t="shared" si="34"/>
        <v>3.7</v>
      </c>
      <c r="K72" s="12">
        <f t="shared" si="34"/>
        <v>0</v>
      </c>
      <c r="L72" s="32">
        <f t="shared" si="34"/>
        <v>0.28000000000000003</v>
      </c>
      <c r="M72" s="18">
        <f t="shared" si="34"/>
        <v>253</v>
      </c>
      <c r="N72" s="36">
        <f t="shared" si="34"/>
        <v>0</v>
      </c>
      <c r="O72" s="16">
        <f t="shared" si="31"/>
        <v>658.56000000000006</v>
      </c>
    </row>
    <row r="73" spans="1:15" ht="14.15" customHeight="1">
      <c r="A73" s="44" t="s">
        <v>41</v>
      </c>
      <c r="B73" s="45"/>
      <c r="C73" s="14">
        <f t="shared" si="25"/>
        <v>81.39</v>
      </c>
      <c r="D73" s="25">
        <f t="shared" si="26"/>
        <v>27516</v>
      </c>
      <c r="E73" s="14">
        <f t="shared" si="27"/>
        <v>12.04</v>
      </c>
      <c r="F73" s="25">
        <f t="shared" si="28"/>
        <v>2091</v>
      </c>
      <c r="G73" s="14">
        <f t="shared" si="29"/>
        <v>93.43</v>
      </c>
      <c r="H73" s="25">
        <f t="shared" si="30"/>
        <v>29607</v>
      </c>
      <c r="I73" s="15">
        <v>0</v>
      </c>
      <c r="J73" s="29">
        <v>0</v>
      </c>
      <c r="K73" s="17">
        <v>0</v>
      </c>
      <c r="L73" s="32">
        <v>7.0000000000000007E-2</v>
      </c>
      <c r="M73" s="18">
        <v>56</v>
      </c>
      <c r="N73" s="36">
        <v>0</v>
      </c>
      <c r="O73" s="16">
        <f t="shared" si="31"/>
        <v>93.5</v>
      </c>
    </row>
    <row r="74" spans="1:15" ht="14.15" customHeight="1">
      <c r="A74" s="44" t="s">
        <v>42</v>
      </c>
      <c r="B74" s="45"/>
      <c r="C74" s="14">
        <f t="shared" si="25"/>
        <v>254.94</v>
      </c>
      <c r="D74" s="25">
        <f t="shared" si="26"/>
        <v>71396</v>
      </c>
      <c r="E74" s="14">
        <f t="shared" si="27"/>
        <v>2.1</v>
      </c>
      <c r="F74" s="25">
        <f t="shared" si="28"/>
        <v>296</v>
      </c>
      <c r="G74" s="14">
        <f t="shared" si="29"/>
        <v>257.04000000000002</v>
      </c>
      <c r="H74" s="25">
        <f t="shared" si="30"/>
        <v>71692</v>
      </c>
      <c r="I74" s="15">
        <v>0</v>
      </c>
      <c r="J74" s="29">
        <v>0</v>
      </c>
      <c r="K74" s="17">
        <v>0.57999999999999996</v>
      </c>
      <c r="L74" s="32">
        <v>0</v>
      </c>
      <c r="M74" s="18">
        <v>0</v>
      </c>
      <c r="N74" s="25">
        <v>0</v>
      </c>
      <c r="O74" s="17">
        <f t="shared" si="31"/>
        <v>257.62</v>
      </c>
    </row>
    <row r="75" spans="1:15" ht="14.15" customHeight="1">
      <c r="A75" s="44" t="s">
        <v>43</v>
      </c>
      <c r="B75" s="45"/>
      <c r="C75" s="14">
        <f t="shared" si="25"/>
        <v>126.46</v>
      </c>
      <c r="D75" s="25">
        <f t="shared" si="26"/>
        <v>20903</v>
      </c>
      <c r="E75" s="14">
        <f t="shared" si="27"/>
        <v>22.55</v>
      </c>
      <c r="F75" s="25">
        <f t="shared" si="28"/>
        <v>1674</v>
      </c>
      <c r="G75" s="14">
        <f t="shared" si="29"/>
        <v>149.01</v>
      </c>
      <c r="H75" s="25">
        <f t="shared" si="30"/>
        <v>22577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149.01</v>
      </c>
    </row>
    <row r="76" spans="1:15" ht="14.15" customHeight="1">
      <c r="A76" s="42" t="s">
        <v>44</v>
      </c>
      <c r="B76" s="42"/>
      <c r="C76" s="14">
        <f t="shared" si="25"/>
        <v>3.65</v>
      </c>
      <c r="D76" s="25">
        <f t="shared" si="26"/>
        <v>1581</v>
      </c>
      <c r="E76" s="14">
        <f t="shared" si="27"/>
        <v>5.05</v>
      </c>
      <c r="F76" s="25">
        <f t="shared" si="28"/>
        <v>873</v>
      </c>
      <c r="G76" s="14">
        <f t="shared" si="29"/>
        <v>8.6999999999999993</v>
      </c>
      <c r="H76" s="25">
        <f t="shared" si="30"/>
        <v>2454</v>
      </c>
      <c r="I76" s="15">
        <v>0</v>
      </c>
      <c r="J76" s="29">
        <v>0</v>
      </c>
      <c r="K76" s="17">
        <v>0</v>
      </c>
      <c r="L76" s="32">
        <v>0.08</v>
      </c>
      <c r="M76" s="18">
        <v>96</v>
      </c>
      <c r="N76" s="25">
        <v>0</v>
      </c>
      <c r="O76" s="17">
        <f t="shared" si="31"/>
        <v>8.7799999999999994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11664.27</v>
      </c>
      <c r="D77" s="26">
        <f t="shared" si="35"/>
        <v>4496435</v>
      </c>
      <c r="E77" s="19">
        <f t="shared" si="35"/>
        <v>3848.9900000000002</v>
      </c>
      <c r="F77" s="26">
        <f t="shared" si="35"/>
        <v>596962</v>
      </c>
      <c r="G77" s="19">
        <f t="shared" si="35"/>
        <v>15513.260000000004</v>
      </c>
      <c r="H77" s="26">
        <f t="shared" si="35"/>
        <v>5093397</v>
      </c>
      <c r="I77" s="15">
        <f t="shared" si="35"/>
        <v>31.020000000000003</v>
      </c>
      <c r="J77" s="33">
        <f t="shared" si="35"/>
        <v>70.23</v>
      </c>
      <c r="K77" s="20">
        <f t="shared" si="35"/>
        <v>8.1199999999999992</v>
      </c>
      <c r="L77" s="35">
        <f t="shared" si="35"/>
        <v>144.23999999999995</v>
      </c>
      <c r="M77" s="21">
        <f t="shared" si="35"/>
        <v>155603</v>
      </c>
      <c r="N77" s="26">
        <f t="shared" si="35"/>
        <v>1.96</v>
      </c>
      <c r="O77" s="20">
        <f t="shared" si="35"/>
        <v>15768.830000000004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C01BB-3A3F-4AD5-BF03-AC59E0AECA9F}">
  <sheetPr codeName="Sheet44">
    <pageSetUpPr fitToPage="1"/>
  </sheetPr>
  <dimension ref="A1:BD77"/>
  <sheetViews>
    <sheetView showZeros="0" view="pageBreakPreview" topLeftCell="A33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86</v>
      </c>
      <c r="D3" s="23" t="s">
        <v>88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1173.8900000000001</v>
      </c>
      <c r="D8" s="25">
        <v>570057</v>
      </c>
      <c r="E8" s="12">
        <v>12.25</v>
      </c>
      <c r="F8" s="25">
        <v>1528</v>
      </c>
      <c r="G8" s="12">
        <f t="shared" ref="G8:G26" si="0">SUM(C8,E8)</f>
        <v>1186.1400000000001</v>
      </c>
      <c r="H8" s="25">
        <f t="shared" ref="H8:H26" si="1">SUM(D8,F8)</f>
        <v>571585</v>
      </c>
      <c r="I8" s="12">
        <v>2.21</v>
      </c>
      <c r="J8" s="25">
        <v>823</v>
      </c>
      <c r="K8" s="12">
        <v>0</v>
      </c>
      <c r="L8" s="25">
        <v>0</v>
      </c>
      <c r="M8" s="12">
        <f t="shared" ref="M8:M26" si="2">SUM(I8,K8)</f>
        <v>2.21</v>
      </c>
      <c r="N8" s="25">
        <f t="shared" ref="N8:N26" si="3">SUM(J8,L8)</f>
        <v>823</v>
      </c>
      <c r="O8" s="12">
        <f t="shared" ref="O8:O26" si="4">SUM(C8,I8)</f>
        <v>1176.1000000000001</v>
      </c>
      <c r="P8" s="25">
        <f t="shared" ref="P8:P26" si="5">SUM(D8,J8)</f>
        <v>570880</v>
      </c>
      <c r="Q8" s="12">
        <f t="shared" ref="Q8:Q26" si="6">SUM(E8,K8)</f>
        <v>12.25</v>
      </c>
      <c r="R8" s="25">
        <f t="shared" ref="R8:R26" si="7">SUM(F8,L8)</f>
        <v>1528</v>
      </c>
      <c r="S8" s="12">
        <f t="shared" ref="S8:S26" si="8">SUM(O8,Q8)</f>
        <v>1188.3500000000001</v>
      </c>
      <c r="T8" s="25">
        <f t="shared" ref="T8:T26" si="9">SUM(P8,R8)</f>
        <v>572408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87.05</v>
      </c>
      <c r="D9" s="25">
        <v>43507</v>
      </c>
      <c r="E9" s="12">
        <v>0.73</v>
      </c>
      <c r="F9" s="25">
        <v>87</v>
      </c>
      <c r="G9" s="12">
        <f t="shared" si="0"/>
        <v>87.78</v>
      </c>
      <c r="H9" s="25">
        <f t="shared" si="1"/>
        <v>43594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87.05</v>
      </c>
      <c r="P9" s="25">
        <f t="shared" si="5"/>
        <v>43507</v>
      </c>
      <c r="Q9" s="12">
        <f t="shared" si="6"/>
        <v>0.73</v>
      </c>
      <c r="R9" s="25">
        <f t="shared" si="7"/>
        <v>87</v>
      </c>
      <c r="S9" s="12">
        <f t="shared" si="8"/>
        <v>87.78</v>
      </c>
      <c r="T9" s="25">
        <f t="shared" si="9"/>
        <v>43594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46.74</v>
      </c>
      <c r="D10" s="25">
        <v>13906</v>
      </c>
      <c r="E10" s="12">
        <v>0.88</v>
      </c>
      <c r="F10" s="25">
        <v>95</v>
      </c>
      <c r="G10" s="12">
        <f t="shared" si="0"/>
        <v>47.620000000000005</v>
      </c>
      <c r="H10" s="25">
        <f t="shared" si="1"/>
        <v>14001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46.74</v>
      </c>
      <c r="P10" s="25">
        <f t="shared" si="5"/>
        <v>13906</v>
      </c>
      <c r="Q10" s="12">
        <f t="shared" si="6"/>
        <v>0.88</v>
      </c>
      <c r="R10" s="25">
        <f t="shared" si="7"/>
        <v>95</v>
      </c>
      <c r="S10" s="12">
        <f t="shared" si="8"/>
        <v>47.620000000000005</v>
      </c>
      <c r="T10" s="25">
        <f t="shared" si="9"/>
        <v>14001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0.11</v>
      </c>
      <c r="D12" s="25">
        <v>60</v>
      </c>
      <c r="E12" s="12">
        <v>0</v>
      </c>
      <c r="F12" s="25">
        <v>0</v>
      </c>
      <c r="G12" s="12">
        <f t="shared" si="0"/>
        <v>0.11</v>
      </c>
      <c r="H12" s="25">
        <f t="shared" si="1"/>
        <v>60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0.11</v>
      </c>
      <c r="P12" s="25">
        <f t="shared" si="5"/>
        <v>60</v>
      </c>
      <c r="Q12" s="12">
        <f t="shared" si="6"/>
        <v>0</v>
      </c>
      <c r="R12" s="25">
        <f t="shared" si="7"/>
        <v>0</v>
      </c>
      <c r="S12" s="12">
        <f t="shared" si="8"/>
        <v>0.11</v>
      </c>
      <c r="T12" s="25">
        <f t="shared" si="9"/>
        <v>60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10.98</v>
      </c>
      <c r="D13" s="25">
        <v>4968</v>
      </c>
      <c r="E13" s="12">
        <v>0</v>
      </c>
      <c r="F13" s="25">
        <v>0</v>
      </c>
      <c r="G13" s="12">
        <f t="shared" si="0"/>
        <v>10.98</v>
      </c>
      <c r="H13" s="25">
        <f t="shared" si="1"/>
        <v>4968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10.98</v>
      </c>
      <c r="P13" s="25">
        <f t="shared" si="5"/>
        <v>4968</v>
      </c>
      <c r="Q13" s="12">
        <f t="shared" si="6"/>
        <v>0</v>
      </c>
      <c r="R13" s="25">
        <f t="shared" si="7"/>
        <v>0</v>
      </c>
      <c r="S13" s="12">
        <f t="shared" si="8"/>
        <v>10.98</v>
      </c>
      <c r="T13" s="25">
        <f t="shared" si="9"/>
        <v>4968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1318.77</v>
      </c>
      <c r="D15" s="25">
        <f>SUM(D8:D14)</f>
        <v>632498</v>
      </c>
      <c r="E15" s="12">
        <f>SUM(E8:E14)</f>
        <v>13.860000000000001</v>
      </c>
      <c r="F15" s="25">
        <f>SUM(F8:F14)</f>
        <v>1710</v>
      </c>
      <c r="G15" s="12">
        <f t="shared" si="0"/>
        <v>1332.6299999999999</v>
      </c>
      <c r="H15" s="25">
        <f t="shared" si="1"/>
        <v>634208</v>
      </c>
      <c r="I15" s="12">
        <f>SUM(I8:I14)</f>
        <v>2.21</v>
      </c>
      <c r="J15" s="25">
        <f>SUM(J8:J14)</f>
        <v>823</v>
      </c>
      <c r="K15" s="12">
        <f>SUM(K8:K14)</f>
        <v>0</v>
      </c>
      <c r="L15" s="25">
        <f>SUM(L8:L14)</f>
        <v>0</v>
      </c>
      <c r="M15" s="12">
        <f t="shared" si="2"/>
        <v>2.21</v>
      </c>
      <c r="N15" s="25">
        <f t="shared" si="3"/>
        <v>823</v>
      </c>
      <c r="O15" s="12">
        <f t="shared" si="4"/>
        <v>1320.98</v>
      </c>
      <c r="P15" s="25">
        <f t="shared" si="5"/>
        <v>633321</v>
      </c>
      <c r="Q15" s="12">
        <f t="shared" si="6"/>
        <v>13.860000000000001</v>
      </c>
      <c r="R15" s="25">
        <f t="shared" si="7"/>
        <v>1710</v>
      </c>
      <c r="S15" s="12">
        <f t="shared" si="8"/>
        <v>1334.84</v>
      </c>
      <c r="T15" s="25">
        <f t="shared" si="9"/>
        <v>635031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7.78</v>
      </c>
      <c r="D16" s="25">
        <v>3617</v>
      </c>
      <c r="E16" s="12">
        <v>0.05</v>
      </c>
      <c r="F16" s="25">
        <v>7</v>
      </c>
      <c r="G16" s="12">
        <f t="shared" si="0"/>
        <v>7.83</v>
      </c>
      <c r="H16" s="25">
        <f t="shared" si="1"/>
        <v>3624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7.78</v>
      </c>
      <c r="P16" s="25">
        <f t="shared" si="5"/>
        <v>3617</v>
      </c>
      <c r="Q16" s="12">
        <f t="shared" si="6"/>
        <v>0.05</v>
      </c>
      <c r="R16" s="25">
        <f t="shared" si="7"/>
        <v>7</v>
      </c>
      <c r="S16" s="12">
        <f t="shared" si="8"/>
        <v>7.83</v>
      </c>
      <c r="T16" s="25">
        <f t="shared" si="9"/>
        <v>3624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7.78</v>
      </c>
      <c r="D19" s="25">
        <f>SUM(D16:D18)</f>
        <v>3617</v>
      </c>
      <c r="E19" s="12">
        <f>SUM(E16:E18)</f>
        <v>0.05</v>
      </c>
      <c r="F19" s="25">
        <f>SUM(F16:F18)</f>
        <v>7</v>
      </c>
      <c r="G19" s="12">
        <f t="shared" si="0"/>
        <v>7.83</v>
      </c>
      <c r="H19" s="25">
        <f t="shared" si="1"/>
        <v>3624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7.78</v>
      </c>
      <c r="P19" s="25">
        <f t="shared" si="5"/>
        <v>3617</v>
      </c>
      <c r="Q19" s="12">
        <f t="shared" si="6"/>
        <v>0.05</v>
      </c>
      <c r="R19" s="25">
        <f t="shared" si="7"/>
        <v>7</v>
      </c>
      <c r="S19" s="12">
        <f t="shared" si="8"/>
        <v>7.83</v>
      </c>
      <c r="T19" s="25">
        <f t="shared" si="9"/>
        <v>3624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278.95999999999998</v>
      </c>
      <c r="D20" s="25">
        <v>134492</v>
      </c>
      <c r="E20" s="12">
        <v>13.15</v>
      </c>
      <c r="F20" s="25">
        <v>1497</v>
      </c>
      <c r="G20" s="12">
        <f t="shared" si="0"/>
        <v>292.10999999999996</v>
      </c>
      <c r="H20" s="25">
        <f t="shared" si="1"/>
        <v>135989</v>
      </c>
      <c r="I20" s="12">
        <v>3.31</v>
      </c>
      <c r="J20" s="25">
        <v>1446</v>
      </c>
      <c r="K20" s="12">
        <v>0</v>
      </c>
      <c r="L20" s="25">
        <v>0</v>
      </c>
      <c r="M20" s="12">
        <f t="shared" si="2"/>
        <v>3.31</v>
      </c>
      <c r="N20" s="25">
        <f t="shared" si="3"/>
        <v>1446</v>
      </c>
      <c r="O20" s="12">
        <f t="shared" si="4"/>
        <v>282.27</v>
      </c>
      <c r="P20" s="25">
        <f t="shared" si="5"/>
        <v>135938</v>
      </c>
      <c r="Q20" s="12">
        <f t="shared" si="6"/>
        <v>13.15</v>
      </c>
      <c r="R20" s="25">
        <f t="shared" si="7"/>
        <v>1497</v>
      </c>
      <c r="S20" s="12">
        <f t="shared" si="8"/>
        <v>295.41999999999996</v>
      </c>
      <c r="T20" s="25">
        <f t="shared" si="9"/>
        <v>137435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278.95999999999998</v>
      </c>
      <c r="D22" s="25">
        <f>SUM(D20:D21)</f>
        <v>134492</v>
      </c>
      <c r="E22" s="12">
        <f>SUM(E20:E21)</f>
        <v>13.15</v>
      </c>
      <c r="F22" s="25">
        <f>SUM(F20:F21)</f>
        <v>1497</v>
      </c>
      <c r="G22" s="12">
        <f t="shared" si="0"/>
        <v>292.10999999999996</v>
      </c>
      <c r="H22" s="25">
        <f t="shared" si="1"/>
        <v>135989</v>
      </c>
      <c r="I22" s="12">
        <f>SUM(I20:I21)</f>
        <v>3.31</v>
      </c>
      <c r="J22" s="25">
        <f>SUM(J20:J21)</f>
        <v>1446</v>
      </c>
      <c r="K22" s="12">
        <f>SUM(K20:K21)</f>
        <v>0</v>
      </c>
      <c r="L22" s="25">
        <f>SUM(L20:L21)</f>
        <v>0</v>
      </c>
      <c r="M22" s="12">
        <f t="shared" si="2"/>
        <v>3.31</v>
      </c>
      <c r="N22" s="25">
        <f t="shared" si="3"/>
        <v>1446</v>
      </c>
      <c r="O22" s="12">
        <f t="shared" si="4"/>
        <v>282.27</v>
      </c>
      <c r="P22" s="25">
        <f t="shared" si="5"/>
        <v>135938</v>
      </c>
      <c r="Q22" s="12">
        <f t="shared" si="6"/>
        <v>13.15</v>
      </c>
      <c r="R22" s="25">
        <f t="shared" si="7"/>
        <v>1497</v>
      </c>
      <c r="S22" s="12">
        <f t="shared" si="8"/>
        <v>295.41999999999996</v>
      </c>
      <c r="T22" s="25">
        <f t="shared" si="9"/>
        <v>137435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9.7799999999999994</v>
      </c>
      <c r="D23" s="25">
        <v>5956</v>
      </c>
      <c r="E23" s="12">
        <v>0</v>
      </c>
      <c r="F23" s="25">
        <v>0</v>
      </c>
      <c r="G23" s="12">
        <f t="shared" si="0"/>
        <v>9.7799999999999994</v>
      </c>
      <c r="H23" s="25">
        <f t="shared" si="1"/>
        <v>5956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9.7799999999999994</v>
      </c>
      <c r="P23" s="25">
        <f t="shared" si="5"/>
        <v>5956</v>
      </c>
      <c r="Q23" s="12">
        <f t="shared" si="6"/>
        <v>0</v>
      </c>
      <c r="R23" s="25">
        <f t="shared" si="7"/>
        <v>0</v>
      </c>
      <c r="S23" s="12">
        <f t="shared" si="8"/>
        <v>9.7799999999999994</v>
      </c>
      <c r="T23" s="25">
        <f t="shared" si="9"/>
        <v>5956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0</v>
      </c>
      <c r="D24" s="25">
        <v>0</v>
      </c>
      <c r="E24" s="12">
        <v>0</v>
      </c>
      <c r="F24" s="25">
        <v>0</v>
      </c>
      <c r="G24" s="12">
        <f t="shared" si="0"/>
        <v>0</v>
      </c>
      <c r="H24" s="25">
        <f t="shared" si="1"/>
        <v>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0</v>
      </c>
      <c r="P24" s="25">
        <f t="shared" si="5"/>
        <v>0</v>
      </c>
      <c r="Q24" s="12">
        <f t="shared" si="6"/>
        <v>0</v>
      </c>
      <c r="R24" s="25">
        <f t="shared" si="7"/>
        <v>0</v>
      </c>
      <c r="S24" s="12">
        <f t="shared" si="8"/>
        <v>0</v>
      </c>
      <c r="T24" s="25">
        <f t="shared" si="9"/>
        <v>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1.76</v>
      </c>
      <c r="D26" s="25">
        <v>949</v>
      </c>
      <c r="E26" s="12">
        <v>0</v>
      </c>
      <c r="F26" s="25">
        <v>0</v>
      </c>
      <c r="G26" s="12">
        <f t="shared" si="0"/>
        <v>1.76</v>
      </c>
      <c r="H26" s="25">
        <f t="shared" si="1"/>
        <v>949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1.76</v>
      </c>
      <c r="P26" s="25">
        <f t="shared" si="5"/>
        <v>949</v>
      </c>
      <c r="Q26" s="12">
        <f t="shared" si="6"/>
        <v>0</v>
      </c>
      <c r="R26" s="25">
        <f t="shared" si="7"/>
        <v>0</v>
      </c>
      <c r="S26" s="12">
        <f t="shared" si="8"/>
        <v>1.76</v>
      </c>
      <c r="T26" s="25">
        <f t="shared" si="9"/>
        <v>949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1617.05</v>
      </c>
      <c r="D27" s="26">
        <f t="shared" si="10"/>
        <v>777512</v>
      </c>
      <c r="E27" s="19">
        <f t="shared" si="10"/>
        <v>27.060000000000002</v>
      </c>
      <c r="F27" s="26">
        <f t="shared" si="10"/>
        <v>3214</v>
      </c>
      <c r="G27" s="19">
        <f t="shared" si="10"/>
        <v>1644.1099999999997</v>
      </c>
      <c r="H27" s="26">
        <f t="shared" si="10"/>
        <v>780726</v>
      </c>
      <c r="I27" s="19">
        <f t="shared" si="10"/>
        <v>5.52</v>
      </c>
      <c r="J27" s="26">
        <f t="shared" si="10"/>
        <v>2269</v>
      </c>
      <c r="K27" s="19">
        <f t="shared" si="10"/>
        <v>0</v>
      </c>
      <c r="L27" s="26">
        <f t="shared" si="10"/>
        <v>0</v>
      </c>
      <c r="M27" s="19">
        <f t="shared" si="10"/>
        <v>5.52</v>
      </c>
      <c r="N27" s="26">
        <f t="shared" si="10"/>
        <v>2269</v>
      </c>
      <c r="O27" s="19">
        <f t="shared" si="10"/>
        <v>1622.57</v>
      </c>
      <c r="P27" s="26">
        <f t="shared" si="10"/>
        <v>779781</v>
      </c>
      <c r="Q27" s="19">
        <f t="shared" si="10"/>
        <v>27.060000000000002</v>
      </c>
      <c r="R27" s="26">
        <f t="shared" si="10"/>
        <v>3214</v>
      </c>
      <c r="S27" s="19">
        <f t="shared" si="10"/>
        <v>1649.6299999999997</v>
      </c>
      <c r="T27" s="26">
        <f t="shared" si="10"/>
        <v>782995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1.74</v>
      </c>
      <c r="F33" s="29">
        <v>291</v>
      </c>
      <c r="G33" s="12">
        <f t="shared" ref="G33:G51" si="11">SUM(C33,E33)</f>
        <v>1.74</v>
      </c>
      <c r="H33" s="25">
        <f t="shared" ref="H33:H51" si="12">SUM(D33,F33)</f>
        <v>291</v>
      </c>
      <c r="I33" s="12">
        <v>0</v>
      </c>
      <c r="J33" s="29">
        <v>0</v>
      </c>
      <c r="K33" s="12">
        <v>0.22</v>
      </c>
      <c r="L33" s="29">
        <v>9</v>
      </c>
      <c r="M33" s="12">
        <f t="shared" ref="M33:M51" si="13">SUM(I33,K33)</f>
        <v>0.22</v>
      </c>
      <c r="N33" s="25">
        <f t="shared" ref="N33:N51" si="14">SUM(J33,L33)</f>
        <v>9</v>
      </c>
      <c r="O33" s="12">
        <v>0</v>
      </c>
      <c r="P33" s="29">
        <v>0</v>
      </c>
      <c r="Q33" s="12">
        <v>412.08</v>
      </c>
      <c r="R33" s="29">
        <v>64001</v>
      </c>
      <c r="S33" s="12">
        <f t="shared" ref="S33:S51" si="15">SUM(O33,Q33)</f>
        <v>412.08</v>
      </c>
      <c r="T33" s="25">
        <f t="shared" ref="T33:T51" si="16">SUM(P33,R33)</f>
        <v>64001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414.03999999999996</v>
      </c>
      <c r="X33" s="25">
        <f t="shared" ref="X33:X51" si="20">SUM(F33,L33,R33)</f>
        <v>64301</v>
      </c>
      <c r="Y33" s="12">
        <f t="shared" ref="Y33:Y51" si="21">SUM(U33,W33)</f>
        <v>414.03999999999996</v>
      </c>
      <c r="Z33" s="25">
        <f t="shared" ref="Z33:Z51" si="22">SUM(V33,X33)</f>
        <v>64301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</v>
      </c>
      <c r="F34" s="29">
        <v>0</v>
      </c>
      <c r="G34" s="12">
        <f t="shared" si="11"/>
        <v>0</v>
      </c>
      <c r="H34" s="25">
        <f t="shared" si="12"/>
        <v>0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27.15</v>
      </c>
      <c r="R34" s="29">
        <v>4246</v>
      </c>
      <c r="S34" s="12">
        <f t="shared" si="15"/>
        <v>27.15</v>
      </c>
      <c r="T34" s="25">
        <f t="shared" si="16"/>
        <v>4246</v>
      </c>
      <c r="U34" s="14">
        <f t="shared" si="17"/>
        <v>0</v>
      </c>
      <c r="V34" s="25">
        <f t="shared" si="18"/>
        <v>0</v>
      </c>
      <c r="W34" s="14">
        <f t="shared" si="19"/>
        <v>27.15</v>
      </c>
      <c r="X34" s="25">
        <f t="shared" si="20"/>
        <v>4246</v>
      </c>
      <c r="Y34" s="12">
        <f t="shared" si="21"/>
        <v>27.15</v>
      </c>
      <c r="Z34" s="25">
        <f t="shared" si="22"/>
        <v>4246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</v>
      </c>
      <c r="F35" s="29">
        <v>0</v>
      </c>
      <c r="G35" s="12">
        <f t="shared" si="11"/>
        <v>0</v>
      </c>
      <c r="H35" s="25">
        <f t="shared" si="12"/>
        <v>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12.09</v>
      </c>
      <c r="R35" s="29">
        <v>1957</v>
      </c>
      <c r="S35" s="12">
        <f t="shared" si="15"/>
        <v>12.09</v>
      </c>
      <c r="T35" s="25">
        <f t="shared" si="16"/>
        <v>1957</v>
      </c>
      <c r="U35" s="14">
        <f t="shared" si="17"/>
        <v>0</v>
      </c>
      <c r="V35" s="25">
        <f t="shared" si="18"/>
        <v>0</v>
      </c>
      <c r="W35" s="14">
        <f t="shared" si="19"/>
        <v>12.09</v>
      </c>
      <c r="X35" s="25">
        <f t="shared" si="20"/>
        <v>1957</v>
      </c>
      <c r="Y35" s="12">
        <f t="shared" si="21"/>
        <v>12.09</v>
      </c>
      <c r="Z35" s="25">
        <f t="shared" si="22"/>
        <v>1957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1.1499999999999999</v>
      </c>
      <c r="R37" s="29">
        <v>196</v>
      </c>
      <c r="S37" s="12">
        <f t="shared" si="15"/>
        <v>1.1499999999999999</v>
      </c>
      <c r="T37" s="25">
        <f t="shared" si="16"/>
        <v>196</v>
      </c>
      <c r="U37" s="14">
        <f t="shared" si="17"/>
        <v>0</v>
      </c>
      <c r="V37" s="25">
        <f t="shared" si="18"/>
        <v>0</v>
      </c>
      <c r="W37" s="14">
        <f t="shared" si="19"/>
        <v>1.1499999999999999</v>
      </c>
      <c r="X37" s="25">
        <f t="shared" si="20"/>
        <v>196</v>
      </c>
      <c r="Y37" s="12">
        <f t="shared" si="21"/>
        <v>1.1499999999999999</v>
      </c>
      <c r="Z37" s="25">
        <f t="shared" si="22"/>
        <v>196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3.21</v>
      </c>
      <c r="R38" s="29">
        <v>508</v>
      </c>
      <c r="S38" s="12">
        <f t="shared" si="15"/>
        <v>3.21</v>
      </c>
      <c r="T38" s="25">
        <f t="shared" si="16"/>
        <v>508</v>
      </c>
      <c r="U38" s="14">
        <f t="shared" si="17"/>
        <v>0</v>
      </c>
      <c r="V38" s="25">
        <f t="shared" si="18"/>
        <v>0</v>
      </c>
      <c r="W38" s="14">
        <f t="shared" si="19"/>
        <v>3.21</v>
      </c>
      <c r="X38" s="25">
        <f t="shared" si="20"/>
        <v>508</v>
      </c>
      <c r="Y38" s="12">
        <f t="shared" si="21"/>
        <v>3.21</v>
      </c>
      <c r="Z38" s="25">
        <f t="shared" si="22"/>
        <v>508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1.74</v>
      </c>
      <c r="F40" s="25">
        <f>SUM(F33:F39)</f>
        <v>291</v>
      </c>
      <c r="G40" s="12">
        <f t="shared" si="11"/>
        <v>1.74</v>
      </c>
      <c r="H40" s="25">
        <f t="shared" si="12"/>
        <v>291</v>
      </c>
      <c r="I40" s="12">
        <f>SUM(I33:I39)</f>
        <v>0</v>
      </c>
      <c r="J40" s="25">
        <f>SUM(J33:J39)</f>
        <v>0</v>
      </c>
      <c r="K40" s="12">
        <f>SUM(K33:K39)</f>
        <v>0.22</v>
      </c>
      <c r="L40" s="25">
        <f>SUM(L33:L39)</f>
        <v>9</v>
      </c>
      <c r="M40" s="12">
        <f t="shared" si="13"/>
        <v>0.22</v>
      </c>
      <c r="N40" s="25">
        <f t="shared" si="14"/>
        <v>9</v>
      </c>
      <c r="O40" s="12">
        <f>SUM(O33:O39)</f>
        <v>0</v>
      </c>
      <c r="P40" s="25">
        <f>SUM(P33:P39)</f>
        <v>0</v>
      </c>
      <c r="Q40" s="12">
        <f>SUM(Q33:Q39)</f>
        <v>455.67999999999989</v>
      </c>
      <c r="R40" s="25">
        <f>SUM(R33:R39)</f>
        <v>70908</v>
      </c>
      <c r="S40" s="12">
        <f t="shared" si="15"/>
        <v>455.67999999999989</v>
      </c>
      <c r="T40" s="25">
        <f t="shared" si="16"/>
        <v>70908</v>
      </c>
      <c r="U40" s="14">
        <f t="shared" si="17"/>
        <v>0</v>
      </c>
      <c r="V40" s="25">
        <f t="shared" si="18"/>
        <v>0</v>
      </c>
      <c r="W40" s="14">
        <f t="shared" si="19"/>
        <v>457.63999999999987</v>
      </c>
      <c r="X40" s="25">
        <f t="shared" si="20"/>
        <v>71208</v>
      </c>
      <c r="Y40" s="12">
        <f t="shared" si="21"/>
        <v>457.63999999999987</v>
      </c>
      <c r="Z40" s="25">
        <f t="shared" si="22"/>
        <v>71208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3.33</v>
      </c>
      <c r="R41" s="25">
        <v>516</v>
      </c>
      <c r="S41" s="12">
        <f t="shared" si="15"/>
        <v>3.33</v>
      </c>
      <c r="T41" s="25">
        <f t="shared" si="16"/>
        <v>516</v>
      </c>
      <c r="U41" s="14">
        <f t="shared" si="17"/>
        <v>0</v>
      </c>
      <c r="V41" s="25">
        <f t="shared" si="18"/>
        <v>0</v>
      </c>
      <c r="W41" s="14">
        <f t="shared" si="19"/>
        <v>3.33</v>
      </c>
      <c r="X41" s="25">
        <f t="shared" si="20"/>
        <v>516</v>
      </c>
      <c r="Y41" s="12">
        <f t="shared" si="21"/>
        <v>3.33</v>
      </c>
      <c r="Z41" s="25">
        <f t="shared" si="22"/>
        <v>516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3.33</v>
      </c>
      <c r="R44" s="25">
        <f>SUM(R41:R43)</f>
        <v>516</v>
      </c>
      <c r="S44" s="12">
        <f t="shared" si="15"/>
        <v>3.33</v>
      </c>
      <c r="T44" s="25">
        <f t="shared" si="16"/>
        <v>516</v>
      </c>
      <c r="U44" s="14">
        <f t="shared" si="17"/>
        <v>0</v>
      </c>
      <c r="V44" s="25">
        <f t="shared" si="18"/>
        <v>0</v>
      </c>
      <c r="W44" s="14">
        <f t="shared" si="19"/>
        <v>3.33</v>
      </c>
      <c r="X44" s="25">
        <f t="shared" si="20"/>
        <v>516</v>
      </c>
      <c r="Y44" s="12">
        <f t="shared" si="21"/>
        <v>3.33</v>
      </c>
      <c r="Z44" s="25">
        <f t="shared" si="22"/>
        <v>516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</v>
      </c>
      <c r="F45" s="25">
        <v>0</v>
      </c>
      <c r="G45" s="12">
        <f t="shared" si="11"/>
        <v>0</v>
      </c>
      <c r="H45" s="25">
        <f t="shared" si="12"/>
        <v>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0.13</v>
      </c>
      <c r="P45" s="25">
        <v>23</v>
      </c>
      <c r="Q45" s="12">
        <v>24.4</v>
      </c>
      <c r="R45" s="25">
        <v>3757</v>
      </c>
      <c r="S45" s="12">
        <f t="shared" si="15"/>
        <v>24.529999999999998</v>
      </c>
      <c r="T45" s="25">
        <f t="shared" si="16"/>
        <v>3780</v>
      </c>
      <c r="U45" s="14">
        <f t="shared" si="17"/>
        <v>0.13</v>
      </c>
      <c r="V45" s="25">
        <f t="shared" si="18"/>
        <v>23</v>
      </c>
      <c r="W45" s="14">
        <f t="shared" si="19"/>
        <v>24.4</v>
      </c>
      <c r="X45" s="25">
        <f t="shared" si="20"/>
        <v>3757</v>
      </c>
      <c r="Y45" s="12">
        <f t="shared" si="21"/>
        <v>24.529999999999998</v>
      </c>
      <c r="Z45" s="25">
        <f t="shared" si="22"/>
        <v>3780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</v>
      </c>
      <c r="F47" s="25">
        <f>SUM(F45:F46)</f>
        <v>0</v>
      </c>
      <c r="G47" s="12">
        <f t="shared" si="11"/>
        <v>0</v>
      </c>
      <c r="H47" s="25">
        <f t="shared" si="12"/>
        <v>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0.13</v>
      </c>
      <c r="P47" s="25">
        <f>SUM(P45:P46)</f>
        <v>23</v>
      </c>
      <c r="Q47" s="12">
        <f>SUM(Q45:Q46)</f>
        <v>24.4</v>
      </c>
      <c r="R47" s="25">
        <f>SUM(R45:R46)</f>
        <v>3757</v>
      </c>
      <c r="S47" s="12">
        <f t="shared" si="15"/>
        <v>24.529999999999998</v>
      </c>
      <c r="T47" s="25">
        <f t="shared" si="16"/>
        <v>3780</v>
      </c>
      <c r="U47" s="14">
        <f t="shared" si="17"/>
        <v>0.13</v>
      </c>
      <c r="V47" s="25">
        <f t="shared" si="18"/>
        <v>23</v>
      </c>
      <c r="W47" s="14">
        <f t="shared" si="19"/>
        <v>24.4</v>
      </c>
      <c r="X47" s="25">
        <f t="shared" si="20"/>
        <v>3757</v>
      </c>
      <c r="Y47" s="12">
        <f t="shared" si="21"/>
        <v>24.529999999999998</v>
      </c>
      <c r="Z47" s="25">
        <f t="shared" si="22"/>
        <v>3780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7.31</v>
      </c>
      <c r="R48" s="29">
        <v>1200</v>
      </c>
      <c r="S48" s="12">
        <f t="shared" si="15"/>
        <v>7.31</v>
      </c>
      <c r="T48" s="25">
        <f t="shared" si="16"/>
        <v>1200</v>
      </c>
      <c r="U48" s="14">
        <f t="shared" si="17"/>
        <v>0</v>
      </c>
      <c r="V48" s="25">
        <f t="shared" si="18"/>
        <v>0</v>
      </c>
      <c r="W48" s="14">
        <f t="shared" si="19"/>
        <v>7.31</v>
      </c>
      <c r="X48" s="25">
        <f t="shared" si="20"/>
        <v>1200</v>
      </c>
      <c r="Y48" s="12">
        <f t="shared" si="21"/>
        <v>7.31</v>
      </c>
      <c r="Z48" s="25">
        <f t="shared" si="22"/>
        <v>1200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0.62</v>
      </c>
      <c r="R51" s="29">
        <v>96</v>
      </c>
      <c r="S51" s="12">
        <f t="shared" si="15"/>
        <v>0.62</v>
      </c>
      <c r="T51" s="25">
        <f t="shared" si="16"/>
        <v>96</v>
      </c>
      <c r="U51" s="14">
        <f t="shared" si="17"/>
        <v>0</v>
      </c>
      <c r="V51" s="25">
        <f t="shared" si="18"/>
        <v>0</v>
      </c>
      <c r="W51" s="14">
        <f t="shared" si="19"/>
        <v>0.62</v>
      </c>
      <c r="X51" s="25">
        <f t="shared" si="20"/>
        <v>96</v>
      </c>
      <c r="Y51" s="12">
        <f t="shared" si="21"/>
        <v>0.62</v>
      </c>
      <c r="Z51" s="25">
        <f t="shared" si="22"/>
        <v>96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1.74</v>
      </c>
      <c r="F52" s="26">
        <f t="shared" si="23"/>
        <v>291</v>
      </c>
      <c r="G52" s="19">
        <f t="shared" si="23"/>
        <v>1.74</v>
      </c>
      <c r="H52" s="26">
        <f t="shared" si="23"/>
        <v>291</v>
      </c>
      <c r="I52" s="19">
        <f t="shared" si="23"/>
        <v>0</v>
      </c>
      <c r="J52" s="26">
        <f t="shared" si="23"/>
        <v>0</v>
      </c>
      <c r="K52" s="19">
        <f t="shared" si="23"/>
        <v>0.22</v>
      </c>
      <c r="L52" s="26">
        <f t="shared" si="23"/>
        <v>9</v>
      </c>
      <c r="M52" s="19">
        <f t="shared" si="23"/>
        <v>0.22</v>
      </c>
      <c r="N52" s="26">
        <f t="shared" si="23"/>
        <v>9</v>
      </c>
      <c r="O52" s="19">
        <f t="shared" si="23"/>
        <v>0.13</v>
      </c>
      <c r="P52" s="26">
        <f t="shared" si="23"/>
        <v>23</v>
      </c>
      <c r="Q52" s="19">
        <f t="shared" ref="Q52:Z52" si="24">SUM(Q40,Q44,Q47,Q48:Q51)</f>
        <v>491.33999999999986</v>
      </c>
      <c r="R52" s="26">
        <f t="shared" si="24"/>
        <v>76477</v>
      </c>
      <c r="S52" s="19">
        <f t="shared" si="24"/>
        <v>491.46999999999986</v>
      </c>
      <c r="T52" s="26">
        <f t="shared" si="24"/>
        <v>76500</v>
      </c>
      <c r="U52" s="19">
        <f t="shared" si="24"/>
        <v>0.13</v>
      </c>
      <c r="V52" s="26">
        <f t="shared" si="24"/>
        <v>23</v>
      </c>
      <c r="W52" s="19">
        <f t="shared" si="24"/>
        <v>493.29999999999984</v>
      </c>
      <c r="X52" s="26">
        <f t="shared" si="24"/>
        <v>76777</v>
      </c>
      <c r="Y52" s="19">
        <f t="shared" si="24"/>
        <v>493.42999999999984</v>
      </c>
      <c r="Z52" s="26">
        <f t="shared" si="24"/>
        <v>76800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1176.1000000000001</v>
      </c>
      <c r="D58" s="25">
        <f t="shared" ref="D58:D76" si="26">SUM(V33,P8)</f>
        <v>570880</v>
      </c>
      <c r="E58" s="14">
        <f t="shared" ref="E58:E76" si="27">SUM(W33,Q8)</f>
        <v>426.28999999999996</v>
      </c>
      <c r="F58" s="25">
        <f t="shared" ref="F58:F76" si="28">SUM(X33,R8)</f>
        <v>65829</v>
      </c>
      <c r="G58" s="14">
        <f t="shared" ref="G58:G76" si="29">SUM(Y33,S8)</f>
        <v>1602.39</v>
      </c>
      <c r="H58" s="25">
        <f t="shared" ref="H58:H76" si="30">SUM(Z33,T8)</f>
        <v>636709</v>
      </c>
      <c r="I58" s="15">
        <v>0</v>
      </c>
      <c r="J58" s="29">
        <v>0.39</v>
      </c>
      <c r="K58" s="17">
        <v>0.34</v>
      </c>
      <c r="L58" s="32">
        <v>3.67</v>
      </c>
      <c r="M58" s="18">
        <v>3988</v>
      </c>
      <c r="N58" s="25">
        <v>0.25</v>
      </c>
      <c r="O58" s="17">
        <f t="shared" ref="O58:O76" si="31">SUM(G58,I58,J58:L58,N58)</f>
        <v>1607.0400000000002</v>
      </c>
    </row>
    <row r="59" spans="1:26" ht="14.15" customHeight="1">
      <c r="A59" s="42"/>
      <c r="B59" s="6" t="s">
        <v>27</v>
      </c>
      <c r="C59" s="14">
        <f t="shared" si="25"/>
        <v>87.05</v>
      </c>
      <c r="D59" s="25">
        <f t="shared" si="26"/>
        <v>43507</v>
      </c>
      <c r="E59" s="14">
        <f t="shared" si="27"/>
        <v>27.88</v>
      </c>
      <c r="F59" s="25">
        <f t="shared" si="28"/>
        <v>4333</v>
      </c>
      <c r="G59" s="14">
        <f t="shared" si="29"/>
        <v>114.93</v>
      </c>
      <c r="H59" s="25">
        <f t="shared" si="30"/>
        <v>47840</v>
      </c>
      <c r="I59" s="15">
        <v>0</v>
      </c>
      <c r="J59" s="29">
        <v>0</v>
      </c>
      <c r="K59" s="17">
        <v>0</v>
      </c>
      <c r="L59" s="32">
        <v>0</v>
      </c>
      <c r="M59" s="18">
        <v>0</v>
      </c>
      <c r="N59" s="25">
        <v>0</v>
      </c>
      <c r="O59" s="17">
        <f t="shared" si="31"/>
        <v>114.93</v>
      </c>
    </row>
    <row r="60" spans="1:26" ht="14.15" customHeight="1">
      <c r="A60" s="42"/>
      <c r="B60" s="6" t="s">
        <v>28</v>
      </c>
      <c r="C60" s="14">
        <f t="shared" si="25"/>
        <v>46.74</v>
      </c>
      <c r="D60" s="25">
        <f t="shared" si="26"/>
        <v>13906</v>
      </c>
      <c r="E60" s="14">
        <f t="shared" si="27"/>
        <v>12.97</v>
      </c>
      <c r="F60" s="25">
        <f t="shared" si="28"/>
        <v>2052</v>
      </c>
      <c r="G60" s="14">
        <f t="shared" si="29"/>
        <v>59.710000000000008</v>
      </c>
      <c r="H60" s="25">
        <f t="shared" si="30"/>
        <v>15958</v>
      </c>
      <c r="I60" s="15">
        <v>0</v>
      </c>
      <c r="J60" s="29">
        <v>0.8</v>
      </c>
      <c r="K60" s="17">
        <v>0</v>
      </c>
      <c r="L60" s="32">
        <v>0.27</v>
      </c>
      <c r="M60" s="18">
        <v>135</v>
      </c>
      <c r="N60" s="25">
        <v>0.18</v>
      </c>
      <c r="O60" s="17">
        <f t="shared" si="31"/>
        <v>60.960000000000008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0.11</v>
      </c>
      <c r="D62" s="25">
        <f t="shared" si="26"/>
        <v>60</v>
      </c>
      <c r="E62" s="14">
        <f t="shared" si="27"/>
        <v>1.1499999999999999</v>
      </c>
      <c r="F62" s="25">
        <f t="shared" si="28"/>
        <v>196</v>
      </c>
      <c r="G62" s="14">
        <f t="shared" si="29"/>
        <v>1.26</v>
      </c>
      <c r="H62" s="25">
        <f t="shared" si="30"/>
        <v>256</v>
      </c>
      <c r="I62" s="15">
        <v>0</v>
      </c>
      <c r="J62" s="29">
        <v>0</v>
      </c>
      <c r="K62" s="17">
        <v>0</v>
      </c>
      <c r="L62" s="32">
        <v>0.14000000000000001</v>
      </c>
      <c r="M62" s="18">
        <v>168</v>
      </c>
      <c r="N62" s="25">
        <v>0</v>
      </c>
      <c r="O62" s="17">
        <f t="shared" si="31"/>
        <v>1.4</v>
      </c>
    </row>
    <row r="63" spans="1:26" ht="14.15" customHeight="1">
      <c r="A63" s="42"/>
      <c r="B63" s="6" t="s">
        <v>31</v>
      </c>
      <c r="C63" s="14">
        <f t="shared" si="25"/>
        <v>10.98</v>
      </c>
      <c r="D63" s="25">
        <f t="shared" si="26"/>
        <v>4968</v>
      </c>
      <c r="E63" s="14">
        <f t="shared" si="27"/>
        <v>3.21</v>
      </c>
      <c r="F63" s="25">
        <f t="shared" si="28"/>
        <v>508</v>
      </c>
      <c r="G63" s="14">
        <f t="shared" si="29"/>
        <v>14.190000000000001</v>
      </c>
      <c r="H63" s="25">
        <f t="shared" si="30"/>
        <v>5476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14.190000000000001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</v>
      </c>
      <c r="F64" s="25">
        <f t="shared" si="28"/>
        <v>0</v>
      </c>
      <c r="G64" s="14">
        <f t="shared" si="29"/>
        <v>0</v>
      </c>
      <c r="H64" s="25">
        <f t="shared" si="30"/>
        <v>0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</v>
      </c>
    </row>
    <row r="65" spans="1:15" ht="14.15" customHeight="1">
      <c r="A65" s="42"/>
      <c r="B65" s="6" t="s">
        <v>33</v>
      </c>
      <c r="C65" s="14">
        <f t="shared" si="25"/>
        <v>1320.98</v>
      </c>
      <c r="D65" s="25">
        <f t="shared" si="26"/>
        <v>633321</v>
      </c>
      <c r="E65" s="14">
        <f t="shared" si="27"/>
        <v>471.49999999999989</v>
      </c>
      <c r="F65" s="25">
        <f t="shared" si="28"/>
        <v>72918</v>
      </c>
      <c r="G65" s="14">
        <f t="shared" si="29"/>
        <v>1792.4799999999998</v>
      </c>
      <c r="H65" s="25">
        <f t="shared" si="30"/>
        <v>706239</v>
      </c>
      <c r="I65" s="12">
        <f t="shared" ref="I65:N65" si="32">SUM(I58:I64)</f>
        <v>0</v>
      </c>
      <c r="J65" s="32">
        <f t="shared" si="32"/>
        <v>1.19</v>
      </c>
      <c r="K65" s="12">
        <f t="shared" si="32"/>
        <v>0.34</v>
      </c>
      <c r="L65" s="32">
        <f t="shared" si="32"/>
        <v>4.08</v>
      </c>
      <c r="M65" s="18">
        <f t="shared" si="32"/>
        <v>4291</v>
      </c>
      <c r="N65" s="36">
        <f t="shared" si="32"/>
        <v>0.43</v>
      </c>
      <c r="O65" s="16">
        <f t="shared" si="31"/>
        <v>1798.5199999999998</v>
      </c>
    </row>
    <row r="66" spans="1:15" ht="14.15" customHeight="1">
      <c r="A66" s="42" t="s">
        <v>34</v>
      </c>
      <c r="B66" s="6" t="s">
        <v>35</v>
      </c>
      <c r="C66" s="14">
        <f t="shared" si="25"/>
        <v>7.78</v>
      </c>
      <c r="D66" s="25">
        <f t="shared" si="26"/>
        <v>3617</v>
      </c>
      <c r="E66" s="14">
        <f t="shared" si="27"/>
        <v>3.38</v>
      </c>
      <c r="F66" s="25">
        <f t="shared" si="28"/>
        <v>523</v>
      </c>
      <c r="G66" s="14">
        <f t="shared" si="29"/>
        <v>11.16</v>
      </c>
      <c r="H66" s="25">
        <f t="shared" si="30"/>
        <v>4140</v>
      </c>
      <c r="I66" s="12">
        <v>0</v>
      </c>
      <c r="J66" s="32">
        <v>0</v>
      </c>
      <c r="K66" s="12">
        <v>0.04</v>
      </c>
      <c r="L66" s="32">
        <v>0.01</v>
      </c>
      <c r="M66" s="18">
        <v>8</v>
      </c>
      <c r="N66" s="36">
        <v>0</v>
      </c>
      <c r="O66" s="16">
        <f t="shared" si="31"/>
        <v>11.209999999999999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7.78</v>
      </c>
      <c r="D69" s="25">
        <f t="shared" si="26"/>
        <v>3617</v>
      </c>
      <c r="E69" s="14">
        <f t="shared" si="27"/>
        <v>3.38</v>
      </c>
      <c r="F69" s="25">
        <f t="shared" si="28"/>
        <v>523</v>
      </c>
      <c r="G69" s="14">
        <f t="shared" si="29"/>
        <v>11.16</v>
      </c>
      <c r="H69" s="25">
        <f t="shared" si="30"/>
        <v>4140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0.04</v>
      </c>
      <c r="L69" s="32">
        <f t="shared" si="33"/>
        <v>0.01</v>
      </c>
      <c r="M69" s="18">
        <f t="shared" si="33"/>
        <v>8</v>
      </c>
      <c r="N69" s="36">
        <f t="shared" si="33"/>
        <v>0</v>
      </c>
      <c r="O69" s="16">
        <f t="shared" si="31"/>
        <v>11.209999999999999</v>
      </c>
    </row>
    <row r="70" spans="1:15" ht="14.15" customHeight="1">
      <c r="A70" s="43" t="s">
        <v>38</v>
      </c>
      <c r="B70" s="6" t="s">
        <v>39</v>
      </c>
      <c r="C70" s="14">
        <f t="shared" si="25"/>
        <v>282.39999999999998</v>
      </c>
      <c r="D70" s="25">
        <f t="shared" si="26"/>
        <v>135961</v>
      </c>
      <c r="E70" s="14">
        <f t="shared" si="27"/>
        <v>37.549999999999997</v>
      </c>
      <c r="F70" s="25">
        <f t="shared" si="28"/>
        <v>5254</v>
      </c>
      <c r="G70" s="14">
        <f t="shared" si="29"/>
        <v>319.94999999999993</v>
      </c>
      <c r="H70" s="25">
        <f t="shared" si="30"/>
        <v>141215</v>
      </c>
      <c r="I70" s="12">
        <v>0</v>
      </c>
      <c r="J70" s="32">
        <v>7.08</v>
      </c>
      <c r="K70" s="12">
        <v>1.27</v>
      </c>
      <c r="L70" s="32">
        <v>0.11</v>
      </c>
      <c r="M70" s="18">
        <v>132</v>
      </c>
      <c r="N70" s="36">
        <v>0.48</v>
      </c>
      <c r="O70" s="16">
        <f t="shared" si="31"/>
        <v>328.88999999999993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282.39999999999998</v>
      </c>
      <c r="D72" s="25">
        <f t="shared" si="26"/>
        <v>135961</v>
      </c>
      <c r="E72" s="14">
        <f t="shared" si="27"/>
        <v>37.549999999999997</v>
      </c>
      <c r="F72" s="25">
        <f t="shared" si="28"/>
        <v>5254</v>
      </c>
      <c r="G72" s="14">
        <f t="shared" si="29"/>
        <v>319.94999999999993</v>
      </c>
      <c r="H72" s="25">
        <f t="shared" si="30"/>
        <v>141215</v>
      </c>
      <c r="I72" s="12">
        <f t="shared" ref="I72:N72" si="34">SUM(I70:I71)</f>
        <v>0</v>
      </c>
      <c r="J72" s="32">
        <f t="shared" si="34"/>
        <v>7.08</v>
      </c>
      <c r="K72" s="12">
        <f t="shared" si="34"/>
        <v>1.27</v>
      </c>
      <c r="L72" s="32">
        <f t="shared" si="34"/>
        <v>0.11</v>
      </c>
      <c r="M72" s="18">
        <f t="shared" si="34"/>
        <v>132</v>
      </c>
      <c r="N72" s="36">
        <f t="shared" si="34"/>
        <v>0.48</v>
      </c>
      <c r="O72" s="16">
        <f t="shared" si="31"/>
        <v>328.88999999999993</v>
      </c>
    </row>
    <row r="73" spans="1:15" ht="14.15" customHeight="1">
      <c r="A73" s="44" t="s">
        <v>41</v>
      </c>
      <c r="B73" s="45"/>
      <c r="C73" s="14">
        <f t="shared" si="25"/>
        <v>9.7799999999999994</v>
      </c>
      <c r="D73" s="25">
        <f t="shared" si="26"/>
        <v>5956</v>
      </c>
      <c r="E73" s="14">
        <f t="shared" si="27"/>
        <v>7.31</v>
      </c>
      <c r="F73" s="25">
        <f t="shared" si="28"/>
        <v>1200</v>
      </c>
      <c r="G73" s="14">
        <f t="shared" si="29"/>
        <v>17.09</v>
      </c>
      <c r="H73" s="25">
        <f t="shared" si="30"/>
        <v>7156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17.09</v>
      </c>
    </row>
    <row r="74" spans="1:15" ht="14.15" customHeight="1">
      <c r="A74" s="44" t="s">
        <v>42</v>
      </c>
      <c r="B74" s="45"/>
      <c r="C74" s="14">
        <f t="shared" si="25"/>
        <v>0</v>
      </c>
      <c r="D74" s="25">
        <f t="shared" si="26"/>
        <v>0</v>
      </c>
      <c r="E74" s="14">
        <f t="shared" si="27"/>
        <v>0</v>
      </c>
      <c r="F74" s="25">
        <f t="shared" si="28"/>
        <v>0</v>
      </c>
      <c r="G74" s="14">
        <f t="shared" si="29"/>
        <v>0</v>
      </c>
      <c r="H74" s="25">
        <f t="shared" si="30"/>
        <v>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0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1.76</v>
      </c>
      <c r="D76" s="25">
        <f t="shared" si="26"/>
        <v>949</v>
      </c>
      <c r="E76" s="14">
        <f t="shared" si="27"/>
        <v>0.62</v>
      </c>
      <c r="F76" s="25">
        <f t="shared" si="28"/>
        <v>96</v>
      </c>
      <c r="G76" s="14">
        <f t="shared" si="29"/>
        <v>2.38</v>
      </c>
      <c r="H76" s="25">
        <f t="shared" si="30"/>
        <v>1045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2.38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1622.6999999999998</v>
      </c>
      <c r="D77" s="26">
        <f t="shared" si="35"/>
        <v>779804</v>
      </c>
      <c r="E77" s="19">
        <f t="shared" si="35"/>
        <v>520.35999999999979</v>
      </c>
      <c r="F77" s="26">
        <f t="shared" si="35"/>
        <v>79991</v>
      </c>
      <c r="G77" s="19">
        <f t="shared" si="35"/>
        <v>2143.06</v>
      </c>
      <c r="H77" s="26">
        <f t="shared" si="35"/>
        <v>859795</v>
      </c>
      <c r="I77" s="15">
        <f t="shared" si="35"/>
        <v>0</v>
      </c>
      <c r="J77" s="33">
        <f t="shared" si="35"/>
        <v>8.27</v>
      </c>
      <c r="K77" s="20">
        <f t="shared" si="35"/>
        <v>1.65</v>
      </c>
      <c r="L77" s="35">
        <f t="shared" si="35"/>
        <v>4.2</v>
      </c>
      <c r="M77" s="21">
        <f t="shared" si="35"/>
        <v>4431</v>
      </c>
      <c r="N77" s="26">
        <f t="shared" si="35"/>
        <v>0.90999999999999992</v>
      </c>
      <c r="O77" s="20">
        <f t="shared" si="35"/>
        <v>2158.09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7084-74D7-4021-AF57-A0F407D801A3}">
  <sheetPr codeName="Sheet45">
    <tabColor rgb="FFFFFF00"/>
    <pageSetUpPr fitToPage="1"/>
  </sheetPr>
  <dimension ref="A1:BD77"/>
  <sheetViews>
    <sheetView showZeros="0" view="pageBreakPreview" topLeftCell="A32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113</v>
      </c>
      <c r="C3" s="5" t="s">
        <v>116</v>
      </c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SUM(人吉市:あさぎり町!C8)</f>
        <v>20657.22</v>
      </c>
      <c r="D8" s="25">
        <f>SUM(人吉市:あさぎり町!D8)</f>
        <v>9166677</v>
      </c>
      <c r="E8" s="12">
        <f>SUM(人吉市:あさぎり町!E8)</f>
        <v>1364.3900000000003</v>
      </c>
      <c r="F8" s="25">
        <f>SUM(人吉市:あさぎり町!F8)</f>
        <v>285633</v>
      </c>
      <c r="G8" s="12">
        <f>SUM(人吉市:あさぎり町!G8)</f>
        <v>22021.61</v>
      </c>
      <c r="H8" s="25">
        <f>SUM(人吉市:あさぎり町!H8)</f>
        <v>9452310</v>
      </c>
      <c r="I8" s="12">
        <f>SUM(人吉市:あさぎり町!I8)</f>
        <v>97.429999999999993</v>
      </c>
      <c r="J8" s="25">
        <f>SUM(人吉市:あさぎり町!J8)</f>
        <v>35595</v>
      </c>
      <c r="K8" s="12">
        <f>SUM(人吉市:あさぎり町!K8)</f>
        <v>1.2000000000000002</v>
      </c>
      <c r="L8" s="25">
        <f>SUM(人吉市:あさぎり町!L8)</f>
        <v>184</v>
      </c>
      <c r="M8" s="12">
        <f>SUM(人吉市:あさぎり町!M8)</f>
        <v>98.629999999999981</v>
      </c>
      <c r="N8" s="25">
        <f>SUM(人吉市:あさぎり町!N8)</f>
        <v>35779</v>
      </c>
      <c r="O8" s="12">
        <f>SUM(人吉市:あさぎり町!O8)</f>
        <v>20754.649999999998</v>
      </c>
      <c r="P8" s="25">
        <f>SUM(人吉市:あさぎり町!P8)</f>
        <v>9202272</v>
      </c>
      <c r="Q8" s="12">
        <f>SUM(人吉市:あさぎり町!Q8)</f>
        <v>1365.5900000000001</v>
      </c>
      <c r="R8" s="25">
        <f>SUM(人吉市:あさぎり町!R8)</f>
        <v>285817</v>
      </c>
      <c r="S8" s="12">
        <f>SUM(人吉市:あさぎり町!S8)</f>
        <v>22120.240000000002</v>
      </c>
      <c r="T8" s="25">
        <f>SUM(人吉市:あさぎり町!T8)</f>
        <v>9488089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SUM(人吉市:あさぎり町!C9)</f>
        <v>9092.9700000000012</v>
      </c>
      <c r="D9" s="25">
        <f>SUM(人吉市:あさぎり町!D9)</f>
        <v>4151922</v>
      </c>
      <c r="E9" s="12">
        <f>SUM(人吉市:あさぎり町!E9)</f>
        <v>463.53</v>
      </c>
      <c r="F9" s="25">
        <f>SUM(人吉市:あさぎり町!F9)</f>
        <v>100366</v>
      </c>
      <c r="G9" s="12">
        <f>SUM(人吉市:あさぎり町!G9)</f>
        <v>9556.5</v>
      </c>
      <c r="H9" s="25">
        <f>SUM(人吉市:あさぎり町!H9)</f>
        <v>4252288</v>
      </c>
      <c r="I9" s="12">
        <f>SUM(人吉市:あさぎり町!I9)</f>
        <v>52.879999999999995</v>
      </c>
      <c r="J9" s="25">
        <f>SUM(人吉市:あさぎり町!J9)</f>
        <v>22283</v>
      </c>
      <c r="K9" s="12">
        <f>SUM(人吉市:あさぎり町!K9)</f>
        <v>1.26</v>
      </c>
      <c r="L9" s="25">
        <f>SUM(人吉市:あさぎり町!L9)</f>
        <v>261</v>
      </c>
      <c r="M9" s="12">
        <f>SUM(人吉市:あさぎり町!M9)</f>
        <v>54.14</v>
      </c>
      <c r="N9" s="25">
        <f>SUM(人吉市:あさぎり町!N9)</f>
        <v>22544</v>
      </c>
      <c r="O9" s="12">
        <f>SUM(人吉市:あさぎり町!O9)</f>
        <v>9145.85</v>
      </c>
      <c r="P9" s="25">
        <f>SUM(人吉市:あさぎり町!P9)</f>
        <v>4174205</v>
      </c>
      <c r="Q9" s="12">
        <f>SUM(人吉市:あさぎり町!Q9)</f>
        <v>464.78999999999996</v>
      </c>
      <c r="R9" s="25">
        <f>SUM(人吉市:あさぎり町!R9)</f>
        <v>100627</v>
      </c>
      <c r="S9" s="12">
        <f>SUM(人吉市:あさぎり町!S9)</f>
        <v>9610.64</v>
      </c>
      <c r="T9" s="25">
        <f>SUM(人吉市:あさぎり町!T9)</f>
        <v>4274832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SUM(人吉市:あさぎり町!C10)</f>
        <v>9024.82</v>
      </c>
      <c r="D10" s="25">
        <f>SUM(人吉市:あさぎり町!D10)</f>
        <v>3885631</v>
      </c>
      <c r="E10" s="12">
        <f>SUM(人吉市:あさぎり町!E10)</f>
        <v>147.38999999999999</v>
      </c>
      <c r="F10" s="25">
        <f>SUM(人吉市:あさぎり町!F10)</f>
        <v>19102</v>
      </c>
      <c r="G10" s="12">
        <f>SUM(人吉市:あさぎり町!G10)</f>
        <v>9172.2100000000009</v>
      </c>
      <c r="H10" s="25">
        <f>SUM(人吉市:あさぎり町!H10)</f>
        <v>3904733</v>
      </c>
      <c r="I10" s="12">
        <f>SUM(人吉市:あさぎり町!I10)</f>
        <v>46.510000000000005</v>
      </c>
      <c r="J10" s="25">
        <f>SUM(人吉市:あさぎり町!J10)</f>
        <v>18357</v>
      </c>
      <c r="K10" s="12">
        <f>SUM(人吉市:あさぎり町!K10)</f>
        <v>0.34</v>
      </c>
      <c r="L10" s="25">
        <f>SUM(人吉市:あさぎり町!L10)</f>
        <v>53</v>
      </c>
      <c r="M10" s="12">
        <f>SUM(人吉市:あさぎり町!M10)</f>
        <v>46.85</v>
      </c>
      <c r="N10" s="25">
        <f>SUM(人吉市:あさぎり町!N10)</f>
        <v>18410</v>
      </c>
      <c r="O10" s="12">
        <f>SUM(人吉市:あさぎり町!O10)</f>
        <v>9071.33</v>
      </c>
      <c r="P10" s="25">
        <f>SUM(人吉市:あさぎり町!P10)</f>
        <v>3903988</v>
      </c>
      <c r="Q10" s="12">
        <f>SUM(人吉市:あさぎり町!Q10)</f>
        <v>147.72999999999999</v>
      </c>
      <c r="R10" s="25">
        <f>SUM(人吉市:あさぎり町!R10)</f>
        <v>19155</v>
      </c>
      <c r="S10" s="12">
        <f>SUM(人吉市:あさぎり町!S10)</f>
        <v>9219.0600000000013</v>
      </c>
      <c r="T10" s="25">
        <f>SUM(人吉市:あさぎり町!T10)</f>
        <v>3923143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SUM(人吉市:あさぎり町!C11)</f>
        <v>257.76</v>
      </c>
      <c r="D11" s="25">
        <f>SUM(人吉市:あさぎり町!D11)</f>
        <v>138055</v>
      </c>
      <c r="E11" s="12">
        <f>SUM(人吉市:あさぎり町!E11)</f>
        <v>7.2100000000000009</v>
      </c>
      <c r="F11" s="25">
        <f>SUM(人吉市:あさぎり町!F11)</f>
        <v>1241</v>
      </c>
      <c r="G11" s="12">
        <f>SUM(人吉市:あさぎり町!G11)</f>
        <v>264.97000000000003</v>
      </c>
      <c r="H11" s="25">
        <f>SUM(人吉市:あさぎり町!H11)</f>
        <v>139296</v>
      </c>
      <c r="I11" s="12">
        <f>SUM(人吉市:あさぎり町!I11)</f>
        <v>0</v>
      </c>
      <c r="J11" s="25">
        <f>SUM(人吉市:あさぎり町!J11)</f>
        <v>0</v>
      </c>
      <c r="K11" s="12">
        <f>SUM(人吉市:あさぎり町!K11)</f>
        <v>0</v>
      </c>
      <c r="L11" s="25">
        <f>SUM(人吉市:あさぎり町!L11)</f>
        <v>0</v>
      </c>
      <c r="M11" s="12">
        <f>SUM(人吉市:あさぎり町!M11)</f>
        <v>0</v>
      </c>
      <c r="N11" s="25">
        <f>SUM(人吉市:あさぎり町!N11)</f>
        <v>0</v>
      </c>
      <c r="O11" s="12">
        <f>SUM(人吉市:あさぎり町!O11)</f>
        <v>257.76</v>
      </c>
      <c r="P11" s="25">
        <f>SUM(人吉市:あさぎり町!P11)</f>
        <v>138055</v>
      </c>
      <c r="Q11" s="12">
        <f>SUM(人吉市:あさぎり町!Q11)</f>
        <v>7.2100000000000009</v>
      </c>
      <c r="R11" s="25">
        <f>SUM(人吉市:あさぎり町!R11)</f>
        <v>1241</v>
      </c>
      <c r="S11" s="12">
        <f>SUM(人吉市:あさぎり町!S11)</f>
        <v>264.97000000000003</v>
      </c>
      <c r="T11" s="25">
        <f>SUM(人吉市:あさぎり町!T11)</f>
        <v>139296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SUM(人吉市:あさぎり町!C12)</f>
        <v>672.12</v>
      </c>
      <c r="D12" s="25">
        <f>SUM(人吉市:あさぎり町!D12)</f>
        <v>291340</v>
      </c>
      <c r="E12" s="12">
        <f>SUM(人吉市:あさぎり町!E12)</f>
        <v>4.8499999999999996</v>
      </c>
      <c r="F12" s="25">
        <f>SUM(人吉市:あさぎり町!F12)</f>
        <v>173</v>
      </c>
      <c r="G12" s="12">
        <f>SUM(人吉市:あさぎり町!G12)</f>
        <v>676.97</v>
      </c>
      <c r="H12" s="25">
        <f>SUM(人吉市:あさぎり町!H12)</f>
        <v>291513</v>
      </c>
      <c r="I12" s="12">
        <f>SUM(人吉市:あさぎり町!I12)</f>
        <v>14.83</v>
      </c>
      <c r="J12" s="25">
        <f>SUM(人吉市:あさぎり町!J12)</f>
        <v>5446</v>
      </c>
      <c r="K12" s="12">
        <f>SUM(人吉市:あさぎり町!K12)</f>
        <v>0</v>
      </c>
      <c r="L12" s="25">
        <f>SUM(人吉市:あさぎり町!L12)</f>
        <v>0</v>
      </c>
      <c r="M12" s="12">
        <f>SUM(人吉市:あさぎり町!M12)</f>
        <v>14.83</v>
      </c>
      <c r="N12" s="25">
        <f>SUM(人吉市:あさぎり町!N12)</f>
        <v>5446</v>
      </c>
      <c r="O12" s="12">
        <f>SUM(人吉市:あさぎり町!O12)</f>
        <v>686.94999999999993</v>
      </c>
      <c r="P12" s="25">
        <f>SUM(人吉市:あさぎり町!P12)</f>
        <v>296786</v>
      </c>
      <c r="Q12" s="12">
        <f>SUM(人吉市:あさぎり町!Q12)</f>
        <v>4.8499999999999996</v>
      </c>
      <c r="R12" s="25">
        <f>SUM(人吉市:あさぎり町!R12)</f>
        <v>173</v>
      </c>
      <c r="S12" s="12">
        <f>SUM(人吉市:あさぎり町!S12)</f>
        <v>691.8</v>
      </c>
      <c r="T12" s="25">
        <f>SUM(人吉市:あさぎり町!T12)</f>
        <v>296959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SUM(人吉市:あさぎり町!C13)</f>
        <v>655.71999999999991</v>
      </c>
      <c r="D13" s="25">
        <f>SUM(人吉市:あさぎり町!D13)</f>
        <v>300779</v>
      </c>
      <c r="E13" s="12">
        <f>SUM(人吉市:あさぎり町!E13)</f>
        <v>21.249999999999996</v>
      </c>
      <c r="F13" s="25">
        <f>SUM(人吉市:あさぎり町!F13)</f>
        <v>4571</v>
      </c>
      <c r="G13" s="12">
        <f>SUM(人吉市:あさぎり町!G13)</f>
        <v>676.96999999999991</v>
      </c>
      <c r="H13" s="25">
        <f>SUM(人吉市:あさぎり町!H13)</f>
        <v>305350</v>
      </c>
      <c r="I13" s="12">
        <f>SUM(人吉市:あさぎり町!I13)</f>
        <v>0.97</v>
      </c>
      <c r="J13" s="25">
        <f>SUM(人吉市:あさぎり町!J13)</f>
        <v>36</v>
      </c>
      <c r="K13" s="12">
        <f>SUM(人吉市:あさぎり町!K13)</f>
        <v>0</v>
      </c>
      <c r="L13" s="25">
        <f>SUM(人吉市:あさぎり町!L13)</f>
        <v>0</v>
      </c>
      <c r="M13" s="12">
        <f>SUM(人吉市:あさぎり町!M13)</f>
        <v>0.97</v>
      </c>
      <c r="N13" s="25">
        <f>SUM(人吉市:あさぎり町!N13)</f>
        <v>36</v>
      </c>
      <c r="O13" s="12">
        <f>SUM(人吉市:あさぎり町!O13)</f>
        <v>656.69</v>
      </c>
      <c r="P13" s="25">
        <f>SUM(人吉市:あさぎり町!P13)</f>
        <v>300815</v>
      </c>
      <c r="Q13" s="12">
        <f>SUM(人吉市:あさぎり町!Q13)</f>
        <v>21.249999999999996</v>
      </c>
      <c r="R13" s="25">
        <f>SUM(人吉市:あさぎり町!R13)</f>
        <v>4571</v>
      </c>
      <c r="S13" s="12">
        <f>SUM(人吉市:あさぎり町!S13)</f>
        <v>677.93999999999983</v>
      </c>
      <c r="T13" s="25">
        <f>SUM(人吉市:あさぎり町!T13)</f>
        <v>305386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SUM(人吉市:あさぎり町!C14)</f>
        <v>54.87</v>
      </c>
      <c r="D14" s="25">
        <f>SUM(人吉市:あさぎり町!D14)</f>
        <v>25045</v>
      </c>
      <c r="E14" s="12">
        <f>SUM(人吉市:あさぎり町!E14)</f>
        <v>7.24</v>
      </c>
      <c r="F14" s="25">
        <f>SUM(人吉市:あさぎり町!F14)</f>
        <v>1188</v>
      </c>
      <c r="G14" s="12">
        <f>SUM(人吉市:あさぎり町!G14)</f>
        <v>62.109999999999992</v>
      </c>
      <c r="H14" s="25">
        <f>SUM(人吉市:あさぎり町!H14)</f>
        <v>26233</v>
      </c>
      <c r="I14" s="12">
        <f>SUM(人吉市:あさぎり町!I14)</f>
        <v>0</v>
      </c>
      <c r="J14" s="25">
        <f>SUM(人吉市:あさぎり町!J14)</f>
        <v>0</v>
      </c>
      <c r="K14" s="12">
        <f>SUM(人吉市:あさぎり町!K14)</f>
        <v>0</v>
      </c>
      <c r="L14" s="25">
        <f>SUM(人吉市:あさぎり町!L14)</f>
        <v>0</v>
      </c>
      <c r="M14" s="12">
        <f>SUM(人吉市:あさぎり町!M14)</f>
        <v>0</v>
      </c>
      <c r="N14" s="25">
        <f>SUM(人吉市:あさぎり町!N14)</f>
        <v>0</v>
      </c>
      <c r="O14" s="12">
        <f>SUM(人吉市:あさぎり町!O14)</f>
        <v>54.87</v>
      </c>
      <c r="P14" s="25">
        <f>SUM(人吉市:あさぎり町!P14)</f>
        <v>25045</v>
      </c>
      <c r="Q14" s="12">
        <f>SUM(人吉市:あさぎり町!Q14)</f>
        <v>7.24</v>
      </c>
      <c r="R14" s="25">
        <f>SUM(人吉市:あさぎり町!R14)</f>
        <v>1188</v>
      </c>
      <c r="S14" s="12">
        <f>SUM(人吉市:あさぎり町!S14)</f>
        <v>62.109999999999992</v>
      </c>
      <c r="T14" s="25">
        <f>SUM(人吉市:あさぎり町!T14)</f>
        <v>26233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SUM(人吉市:あさぎり町!C15)</f>
        <v>40415.480000000003</v>
      </c>
      <c r="D15" s="25">
        <f>SUM(人吉市:あさぎり町!D15)</f>
        <v>17959449</v>
      </c>
      <c r="E15" s="12">
        <f>SUM(人吉市:あさぎり町!E15)</f>
        <v>2015.8600000000001</v>
      </c>
      <c r="F15" s="25">
        <f>SUM(人吉市:あさぎり町!F15)</f>
        <v>412274</v>
      </c>
      <c r="G15" s="12">
        <f>SUM(人吉市:あさぎり町!G15)</f>
        <v>42431.340000000004</v>
      </c>
      <c r="H15" s="25">
        <f>SUM(人吉市:あさぎり町!H15)</f>
        <v>18371723</v>
      </c>
      <c r="I15" s="12">
        <f>SUM(人吉市:あさぎり町!I15)</f>
        <v>212.62</v>
      </c>
      <c r="J15" s="25">
        <f>SUM(人吉市:あさぎり町!J15)</f>
        <v>81717</v>
      </c>
      <c r="K15" s="12">
        <f>SUM(人吉市:あさぎり町!K15)</f>
        <v>2.8000000000000003</v>
      </c>
      <c r="L15" s="25">
        <f>SUM(人吉市:あさぎり町!L15)</f>
        <v>498</v>
      </c>
      <c r="M15" s="12">
        <f>SUM(人吉市:あさぎり町!M15)</f>
        <v>215.42000000000002</v>
      </c>
      <c r="N15" s="25">
        <f>SUM(人吉市:あさぎり町!N15)</f>
        <v>82215</v>
      </c>
      <c r="O15" s="12">
        <f>SUM(人吉市:あさぎり町!O15)</f>
        <v>40628.099999999991</v>
      </c>
      <c r="P15" s="25">
        <f>SUM(人吉市:あさぎり町!P15)</f>
        <v>18041166</v>
      </c>
      <c r="Q15" s="12">
        <f>SUM(人吉市:あさぎり町!Q15)</f>
        <v>2018.6599999999999</v>
      </c>
      <c r="R15" s="25">
        <f>SUM(人吉市:あさぎり町!R15)</f>
        <v>412772</v>
      </c>
      <c r="S15" s="12">
        <f>SUM(人吉市:あさぎり町!S15)</f>
        <v>42646.76</v>
      </c>
      <c r="T15" s="25">
        <f>SUM(人吉市:あさぎり町!T15)</f>
        <v>18453938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SUM(人吉市:あさぎり町!C16)</f>
        <v>2297.77</v>
      </c>
      <c r="D16" s="25">
        <f>SUM(人吉市:あさぎり町!D16)</f>
        <v>1151633</v>
      </c>
      <c r="E16" s="12">
        <f>SUM(人吉市:あさぎり町!E16)</f>
        <v>148.61000000000001</v>
      </c>
      <c r="F16" s="25">
        <f>SUM(人吉市:あさぎり町!F16)</f>
        <v>33136</v>
      </c>
      <c r="G16" s="12">
        <f>SUM(人吉市:あさぎり町!G16)</f>
        <v>2446.38</v>
      </c>
      <c r="H16" s="25">
        <f>SUM(人吉市:あさぎり町!H16)</f>
        <v>1184769</v>
      </c>
      <c r="I16" s="12">
        <f>SUM(人吉市:あさぎり町!I16)</f>
        <v>34.6</v>
      </c>
      <c r="J16" s="25">
        <f>SUM(人吉市:あさぎり町!J16)</f>
        <v>13887</v>
      </c>
      <c r="K16" s="12">
        <f>SUM(人吉市:あさぎり町!K16)</f>
        <v>10.55</v>
      </c>
      <c r="L16" s="25">
        <f>SUM(人吉市:あさぎり町!L16)</f>
        <v>2342</v>
      </c>
      <c r="M16" s="12">
        <f>SUM(人吉市:あさぎり町!M16)</f>
        <v>45.15</v>
      </c>
      <c r="N16" s="25">
        <f>SUM(人吉市:あさぎり町!N16)</f>
        <v>16229</v>
      </c>
      <c r="O16" s="12">
        <f>SUM(人吉市:あさぎり町!O16)</f>
        <v>2332.37</v>
      </c>
      <c r="P16" s="25">
        <f>SUM(人吉市:あさぎり町!P16)</f>
        <v>1165520</v>
      </c>
      <c r="Q16" s="12">
        <f>SUM(人吉市:あさぎり町!Q16)</f>
        <v>159.16</v>
      </c>
      <c r="R16" s="25">
        <f>SUM(人吉市:あさぎり町!R16)</f>
        <v>35478</v>
      </c>
      <c r="S16" s="12">
        <f>SUM(人吉市:あさぎり町!S16)</f>
        <v>2491.5299999999997</v>
      </c>
      <c r="T16" s="25">
        <f>SUM(人吉市:あさぎり町!T16)</f>
        <v>1200998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SUM(人吉市:あさぎり町!C17)</f>
        <v>981.22</v>
      </c>
      <c r="D17" s="25">
        <f>SUM(人吉市:あさぎり町!D17)</f>
        <v>505329</v>
      </c>
      <c r="E17" s="12">
        <f>SUM(人吉市:あさぎり町!E17)</f>
        <v>4.79</v>
      </c>
      <c r="F17" s="25">
        <f>SUM(人吉市:あさぎり町!F17)</f>
        <v>1015</v>
      </c>
      <c r="G17" s="12">
        <f>SUM(人吉市:あさぎり町!G17)</f>
        <v>986.01</v>
      </c>
      <c r="H17" s="25">
        <f>SUM(人吉市:あさぎり町!H17)</f>
        <v>506344</v>
      </c>
      <c r="I17" s="12">
        <f>SUM(人吉市:あさぎり町!I17)</f>
        <v>0</v>
      </c>
      <c r="J17" s="25">
        <f>SUM(人吉市:あさぎり町!J17)</f>
        <v>0</v>
      </c>
      <c r="K17" s="12">
        <f>SUM(人吉市:あさぎり町!K17)</f>
        <v>0</v>
      </c>
      <c r="L17" s="25">
        <f>SUM(人吉市:あさぎり町!L17)</f>
        <v>0</v>
      </c>
      <c r="M17" s="12">
        <f>SUM(人吉市:あさぎり町!M17)</f>
        <v>0</v>
      </c>
      <c r="N17" s="25">
        <f>SUM(人吉市:あさぎり町!N17)</f>
        <v>0</v>
      </c>
      <c r="O17" s="12">
        <f>SUM(人吉市:あさぎり町!O17)</f>
        <v>981.22</v>
      </c>
      <c r="P17" s="25">
        <f>SUM(人吉市:あさぎり町!P17)</f>
        <v>505329</v>
      </c>
      <c r="Q17" s="12">
        <f>SUM(人吉市:あさぎり町!Q17)</f>
        <v>4.79</v>
      </c>
      <c r="R17" s="25">
        <f>SUM(人吉市:あさぎり町!R17)</f>
        <v>1015</v>
      </c>
      <c r="S17" s="12">
        <f>SUM(人吉市:あさぎり町!S17)</f>
        <v>986.01</v>
      </c>
      <c r="T17" s="25">
        <f>SUM(人吉市:あさぎり町!T17)</f>
        <v>506344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SUM(人吉市:あさぎり町!C18)</f>
        <v>25.68</v>
      </c>
      <c r="D18" s="25">
        <f>SUM(人吉市:あさぎり町!D18)</f>
        <v>13560</v>
      </c>
      <c r="E18" s="12">
        <f>SUM(人吉市:あさぎり町!E18)</f>
        <v>1.18</v>
      </c>
      <c r="F18" s="25">
        <f>SUM(人吉市:あさぎり町!F18)</f>
        <v>295</v>
      </c>
      <c r="G18" s="12">
        <f>SUM(人吉市:あさぎり町!G18)</f>
        <v>26.86</v>
      </c>
      <c r="H18" s="25">
        <f>SUM(人吉市:あさぎり町!H18)</f>
        <v>13855</v>
      </c>
      <c r="I18" s="12">
        <f>SUM(人吉市:あさぎり町!I18)</f>
        <v>0</v>
      </c>
      <c r="J18" s="25">
        <f>SUM(人吉市:あさぎり町!J18)</f>
        <v>0</v>
      </c>
      <c r="K18" s="12">
        <f>SUM(人吉市:あさぎり町!K18)</f>
        <v>0</v>
      </c>
      <c r="L18" s="25">
        <f>SUM(人吉市:あさぎり町!L18)</f>
        <v>0</v>
      </c>
      <c r="M18" s="12">
        <f>SUM(人吉市:あさぎり町!M18)</f>
        <v>0</v>
      </c>
      <c r="N18" s="25">
        <f>SUM(人吉市:あさぎり町!N18)</f>
        <v>0</v>
      </c>
      <c r="O18" s="12">
        <f>SUM(人吉市:あさぎり町!O18)</f>
        <v>25.68</v>
      </c>
      <c r="P18" s="25">
        <f>SUM(人吉市:あさぎり町!P18)</f>
        <v>13560</v>
      </c>
      <c r="Q18" s="12">
        <f>SUM(人吉市:あさぎり町!Q18)</f>
        <v>1.18</v>
      </c>
      <c r="R18" s="25">
        <f>SUM(人吉市:あさぎり町!R18)</f>
        <v>295</v>
      </c>
      <c r="S18" s="12">
        <f>SUM(人吉市:あさぎり町!S18)</f>
        <v>26.86</v>
      </c>
      <c r="T18" s="25">
        <f>SUM(人吉市:あさぎり町!T18)</f>
        <v>13855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SUM(人吉市:あさぎり町!C19)</f>
        <v>3304.6700000000005</v>
      </c>
      <c r="D19" s="25">
        <f>SUM(人吉市:あさぎり町!D19)</f>
        <v>1670522</v>
      </c>
      <c r="E19" s="12">
        <f>SUM(人吉市:あさぎり町!E19)</f>
        <v>154.58000000000001</v>
      </c>
      <c r="F19" s="25">
        <f>SUM(人吉市:あさぎり町!F19)</f>
        <v>34446</v>
      </c>
      <c r="G19" s="12">
        <f>SUM(人吉市:あさぎり町!G19)</f>
        <v>3459.2500000000005</v>
      </c>
      <c r="H19" s="25">
        <f>SUM(人吉市:あさぎり町!H19)</f>
        <v>1704968</v>
      </c>
      <c r="I19" s="12">
        <f>SUM(人吉市:あさぎり町!I19)</f>
        <v>34.6</v>
      </c>
      <c r="J19" s="25">
        <f>SUM(人吉市:あさぎり町!J19)</f>
        <v>13887</v>
      </c>
      <c r="K19" s="12">
        <f>SUM(人吉市:あさぎり町!K19)</f>
        <v>10.55</v>
      </c>
      <c r="L19" s="25">
        <f>SUM(人吉市:あさぎり町!L19)</f>
        <v>2342</v>
      </c>
      <c r="M19" s="12">
        <f>SUM(人吉市:あさぎり町!M19)</f>
        <v>45.15</v>
      </c>
      <c r="N19" s="25">
        <f>SUM(人吉市:あさぎり町!N19)</f>
        <v>16229</v>
      </c>
      <c r="O19" s="12">
        <f>SUM(人吉市:あさぎり町!O19)</f>
        <v>3339.27</v>
      </c>
      <c r="P19" s="25">
        <f>SUM(人吉市:あさぎり町!P19)</f>
        <v>1684409</v>
      </c>
      <c r="Q19" s="12">
        <f>SUM(人吉市:あさぎり町!Q19)</f>
        <v>165.13</v>
      </c>
      <c r="R19" s="25">
        <f>SUM(人吉市:あさぎり町!R19)</f>
        <v>36788</v>
      </c>
      <c r="S19" s="12">
        <f>SUM(人吉市:あさぎり町!S19)</f>
        <v>3504.4</v>
      </c>
      <c r="T19" s="25">
        <f>SUM(人吉市:あさぎり町!T19)</f>
        <v>1721197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SUM(人吉市:あさぎり町!C20)</f>
        <v>8790.17</v>
      </c>
      <c r="D20" s="25">
        <f>SUM(人吉市:あさぎり町!D20)</f>
        <v>4219586</v>
      </c>
      <c r="E20" s="12">
        <f>SUM(人吉市:あさぎり町!E20)</f>
        <v>448.14</v>
      </c>
      <c r="F20" s="25">
        <f>SUM(人吉市:あさぎり町!F20)</f>
        <v>83985</v>
      </c>
      <c r="G20" s="12">
        <f>SUM(人吉市:あさぎり町!G20)</f>
        <v>9238.31</v>
      </c>
      <c r="H20" s="25">
        <f>SUM(人吉市:あさぎり町!H20)</f>
        <v>4303571</v>
      </c>
      <c r="I20" s="12">
        <f>SUM(人吉市:あさぎり町!I20)</f>
        <v>64.44</v>
      </c>
      <c r="J20" s="25">
        <f>SUM(人吉市:あさぎり町!J20)</f>
        <v>24066</v>
      </c>
      <c r="K20" s="12">
        <f>SUM(人吉市:あさぎり町!K20)</f>
        <v>2.66</v>
      </c>
      <c r="L20" s="25">
        <f>SUM(人吉市:あさぎり町!L20)</f>
        <v>452</v>
      </c>
      <c r="M20" s="12">
        <f>SUM(人吉市:あさぎり町!M20)</f>
        <v>67.099999999999994</v>
      </c>
      <c r="N20" s="25">
        <f>SUM(人吉市:あさぎり町!N20)</f>
        <v>24518</v>
      </c>
      <c r="O20" s="12">
        <f>SUM(人吉市:あさぎり町!O20)</f>
        <v>8854.61</v>
      </c>
      <c r="P20" s="25">
        <f>SUM(人吉市:あさぎり町!P20)</f>
        <v>4243652</v>
      </c>
      <c r="Q20" s="12">
        <f>SUM(人吉市:あさぎり町!Q20)</f>
        <v>450.79999999999995</v>
      </c>
      <c r="R20" s="25">
        <f>SUM(人吉市:あさぎり町!R20)</f>
        <v>84437</v>
      </c>
      <c r="S20" s="12">
        <f>SUM(人吉市:あさぎり町!S20)</f>
        <v>9305.41</v>
      </c>
      <c r="T20" s="25">
        <f>SUM(人吉市:あさぎり町!T20)</f>
        <v>4328089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SUM(人吉市:あさぎり町!C21)</f>
        <v>2.4000000000000004</v>
      </c>
      <c r="D21" s="25">
        <f>SUM(人吉市:あさぎり町!D21)</f>
        <v>361</v>
      </c>
      <c r="E21" s="12">
        <f>SUM(人吉市:あさぎり町!E21)</f>
        <v>1.9</v>
      </c>
      <c r="F21" s="25">
        <f>SUM(人吉市:あさぎり町!F21)</f>
        <v>112</v>
      </c>
      <c r="G21" s="12">
        <f>SUM(人吉市:あさぎり町!G21)</f>
        <v>4.3</v>
      </c>
      <c r="H21" s="25">
        <f>SUM(人吉市:あさぎり町!H21)</f>
        <v>473</v>
      </c>
      <c r="I21" s="12">
        <f>SUM(人吉市:あさぎり町!I21)</f>
        <v>0</v>
      </c>
      <c r="J21" s="25">
        <f>SUM(人吉市:あさぎり町!J21)</f>
        <v>0</v>
      </c>
      <c r="K21" s="12">
        <f>SUM(人吉市:あさぎり町!K21)</f>
        <v>0</v>
      </c>
      <c r="L21" s="25">
        <f>SUM(人吉市:あさぎり町!L21)</f>
        <v>0</v>
      </c>
      <c r="M21" s="12">
        <f>SUM(人吉市:あさぎり町!M21)</f>
        <v>0</v>
      </c>
      <c r="N21" s="25">
        <f>SUM(人吉市:あさぎり町!N21)</f>
        <v>0</v>
      </c>
      <c r="O21" s="12">
        <f>SUM(人吉市:あさぎり町!O21)</f>
        <v>2.4000000000000004</v>
      </c>
      <c r="P21" s="25">
        <f>SUM(人吉市:あさぎり町!P21)</f>
        <v>361</v>
      </c>
      <c r="Q21" s="12">
        <f>SUM(人吉市:あさぎり町!Q21)</f>
        <v>1.9</v>
      </c>
      <c r="R21" s="25">
        <f>SUM(人吉市:あさぎり町!R21)</f>
        <v>112</v>
      </c>
      <c r="S21" s="12">
        <f>SUM(人吉市:あさぎり町!S21)</f>
        <v>4.3</v>
      </c>
      <c r="T21" s="25">
        <f>SUM(人吉市:あさぎり町!T21)</f>
        <v>473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SUM(人吉市:あさぎり町!C22)</f>
        <v>8792.57</v>
      </c>
      <c r="D22" s="25">
        <f>SUM(人吉市:あさぎり町!D22)</f>
        <v>4219947</v>
      </c>
      <c r="E22" s="12">
        <f>SUM(人吉市:あさぎり町!E22)</f>
        <v>450.03999999999996</v>
      </c>
      <c r="F22" s="25">
        <f>SUM(人吉市:あさぎり町!F22)</f>
        <v>84097</v>
      </c>
      <c r="G22" s="12">
        <f>SUM(人吉市:あさぎり町!G22)</f>
        <v>9242.61</v>
      </c>
      <c r="H22" s="25">
        <f>SUM(人吉市:あさぎり町!H22)</f>
        <v>4304044</v>
      </c>
      <c r="I22" s="12">
        <f>SUM(人吉市:あさぎり町!I22)</f>
        <v>64.44</v>
      </c>
      <c r="J22" s="25">
        <f>SUM(人吉市:あさぎり町!J22)</f>
        <v>24066</v>
      </c>
      <c r="K22" s="12">
        <f>SUM(人吉市:あさぎり町!K22)</f>
        <v>2.66</v>
      </c>
      <c r="L22" s="25">
        <f>SUM(人吉市:あさぎり町!L22)</f>
        <v>452</v>
      </c>
      <c r="M22" s="12">
        <f>SUM(人吉市:あさぎり町!M22)</f>
        <v>67.099999999999994</v>
      </c>
      <c r="N22" s="25">
        <f>SUM(人吉市:あさぎり町!N22)</f>
        <v>24518</v>
      </c>
      <c r="O22" s="12">
        <f>SUM(人吉市:あさぎり町!O22)</f>
        <v>8857.01</v>
      </c>
      <c r="P22" s="25">
        <f>SUM(人吉市:あさぎり町!P22)</f>
        <v>4244013</v>
      </c>
      <c r="Q22" s="12">
        <f>SUM(人吉市:あさぎり町!Q22)</f>
        <v>452.70000000000005</v>
      </c>
      <c r="R22" s="25">
        <f>SUM(人吉市:あさぎり町!R22)</f>
        <v>84549</v>
      </c>
      <c r="S22" s="12">
        <f>SUM(人吉市:あさぎり町!S22)</f>
        <v>9309.7100000000009</v>
      </c>
      <c r="T22" s="25">
        <f>SUM(人吉市:あさぎり町!T22)</f>
        <v>4328562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SUM(人吉市:あさぎり町!C23)</f>
        <v>995.08</v>
      </c>
      <c r="D23" s="25">
        <f>SUM(人吉市:あさぎり町!D23)</f>
        <v>491020</v>
      </c>
      <c r="E23" s="12">
        <f>SUM(人吉市:あさぎり町!E23)</f>
        <v>57.480000000000004</v>
      </c>
      <c r="F23" s="25">
        <f>SUM(人吉市:あさぎり町!F23)</f>
        <v>12922</v>
      </c>
      <c r="G23" s="12">
        <f>SUM(人吉市:あさぎり町!G23)</f>
        <v>1052.5600000000002</v>
      </c>
      <c r="H23" s="25">
        <f>SUM(人吉市:あさぎり町!H23)</f>
        <v>503942</v>
      </c>
      <c r="I23" s="12">
        <f>SUM(人吉市:あさぎり町!I23)</f>
        <v>0.89</v>
      </c>
      <c r="J23" s="25">
        <f>SUM(人吉市:あさぎり町!J23)</f>
        <v>311</v>
      </c>
      <c r="K23" s="12">
        <f>SUM(人吉市:あさぎり町!K23)</f>
        <v>0.39</v>
      </c>
      <c r="L23" s="25">
        <f>SUM(人吉市:あさぎり町!L23)</f>
        <v>71</v>
      </c>
      <c r="M23" s="12">
        <f>SUM(人吉市:あさぎり町!M23)</f>
        <v>1.28</v>
      </c>
      <c r="N23" s="25">
        <f>SUM(人吉市:あさぎり町!N23)</f>
        <v>382</v>
      </c>
      <c r="O23" s="12">
        <f>SUM(人吉市:あさぎり町!O23)</f>
        <v>995.97000000000014</v>
      </c>
      <c r="P23" s="25">
        <f>SUM(人吉市:あさぎり町!P23)</f>
        <v>491331</v>
      </c>
      <c r="Q23" s="12">
        <f>SUM(人吉市:あさぎり町!Q23)</f>
        <v>57.87</v>
      </c>
      <c r="R23" s="25">
        <f>SUM(人吉市:あさぎり町!R23)</f>
        <v>12993</v>
      </c>
      <c r="S23" s="12">
        <f>SUM(人吉市:あさぎり町!S23)</f>
        <v>1053.8400000000001</v>
      </c>
      <c r="T23" s="25">
        <f>SUM(人吉市:あさぎり町!T23)</f>
        <v>504324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SUM(人吉市:あさぎり町!C24)</f>
        <v>2314.65</v>
      </c>
      <c r="D24" s="25">
        <f>SUM(人吉市:あさぎり町!D24)</f>
        <v>1008598</v>
      </c>
      <c r="E24" s="12">
        <f>SUM(人吉市:あさぎり町!E24)</f>
        <v>2.1800000000000002</v>
      </c>
      <c r="F24" s="25">
        <f>SUM(人吉市:あさぎり町!F24)</f>
        <v>354</v>
      </c>
      <c r="G24" s="12">
        <f>SUM(人吉市:あさぎり町!G24)</f>
        <v>2316.83</v>
      </c>
      <c r="H24" s="25">
        <f>SUM(人吉市:あさぎり町!H24)</f>
        <v>1008952</v>
      </c>
      <c r="I24" s="12">
        <f>SUM(人吉市:あさぎり町!I24)</f>
        <v>0</v>
      </c>
      <c r="J24" s="25">
        <f>SUM(人吉市:あさぎり町!J24)</f>
        <v>0</v>
      </c>
      <c r="K24" s="12">
        <f>SUM(人吉市:あさぎり町!K24)</f>
        <v>0</v>
      </c>
      <c r="L24" s="25">
        <f>SUM(人吉市:あさぎり町!L24)</f>
        <v>0</v>
      </c>
      <c r="M24" s="12">
        <f>SUM(人吉市:あさぎり町!M24)</f>
        <v>0</v>
      </c>
      <c r="N24" s="25">
        <f>SUM(人吉市:あさぎり町!N24)</f>
        <v>0</v>
      </c>
      <c r="O24" s="12">
        <f>SUM(人吉市:あさぎり町!O24)</f>
        <v>2314.65</v>
      </c>
      <c r="P24" s="25">
        <f>SUM(人吉市:あさぎり町!P24)</f>
        <v>1008598</v>
      </c>
      <c r="Q24" s="12">
        <f>SUM(人吉市:あさぎり町!Q24)</f>
        <v>2.1800000000000002</v>
      </c>
      <c r="R24" s="25">
        <f>SUM(人吉市:あさぎり町!R24)</f>
        <v>354</v>
      </c>
      <c r="S24" s="12">
        <f>SUM(人吉市:あさぎり町!S24)</f>
        <v>2316.83</v>
      </c>
      <c r="T24" s="25">
        <f>SUM(人吉市:あさぎり町!T24)</f>
        <v>1008952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SUM(人吉市:あさぎり町!C25)</f>
        <v>9637.32</v>
      </c>
      <c r="D25" s="25">
        <f>SUM(人吉市:あさぎり町!D25)</f>
        <v>3892572</v>
      </c>
      <c r="E25" s="12">
        <f>SUM(人吉市:あさぎり町!E25)</f>
        <v>199.14000000000001</v>
      </c>
      <c r="F25" s="25">
        <f>SUM(人吉市:あさぎり町!F25)</f>
        <v>14674</v>
      </c>
      <c r="G25" s="12">
        <f>SUM(人吉市:あさぎり町!G25)</f>
        <v>9836.4600000000009</v>
      </c>
      <c r="H25" s="25">
        <f>SUM(人吉市:あさぎり町!H25)</f>
        <v>3907246</v>
      </c>
      <c r="I25" s="12">
        <f>SUM(人吉市:あさぎり町!I25)</f>
        <v>55.24</v>
      </c>
      <c r="J25" s="25">
        <f>SUM(人吉市:あさぎり町!J25)</f>
        <v>13853</v>
      </c>
      <c r="K25" s="12">
        <f>SUM(人吉市:あさぎり町!K25)</f>
        <v>0.25</v>
      </c>
      <c r="L25" s="25">
        <f>SUM(人吉市:あさぎり町!L25)</f>
        <v>15</v>
      </c>
      <c r="M25" s="12">
        <f>SUM(人吉市:あさぎり町!M25)</f>
        <v>55.49</v>
      </c>
      <c r="N25" s="25">
        <f>SUM(人吉市:あさぎり町!N25)</f>
        <v>13868</v>
      </c>
      <c r="O25" s="12">
        <f>SUM(人吉市:あさぎり町!O25)</f>
        <v>9692.56</v>
      </c>
      <c r="P25" s="25">
        <f>SUM(人吉市:あさぎり町!P25)</f>
        <v>3906425</v>
      </c>
      <c r="Q25" s="12">
        <f>SUM(人吉市:あさぎり町!Q25)</f>
        <v>199.39000000000001</v>
      </c>
      <c r="R25" s="25">
        <f>SUM(人吉市:あさぎり町!R25)</f>
        <v>14689</v>
      </c>
      <c r="S25" s="12">
        <f>SUM(人吉市:あさぎり町!S25)</f>
        <v>9891.9500000000007</v>
      </c>
      <c r="T25" s="25">
        <f>SUM(人吉市:あさぎり町!T25)</f>
        <v>3921114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SUM(人吉市:あさぎり町!C26)</f>
        <v>14.57</v>
      </c>
      <c r="D26" s="25">
        <f>SUM(人吉市:あさぎり町!D26)</f>
        <v>7640</v>
      </c>
      <c r="E26" s="12">
        <f>SUM(人吉市:あさぎり町!E26)</f>
        <v>0.25</v>
      </c>
      <c r="F26" s="25">
        <f>SUM(人吉市:あさぎり町!F26)</f>
        <v>33</v>
      </c>
      <c r="G26" s="12">
        <f>SUM(人吉市:あさぎり町!G26)</f>
        <v>14.82</v>
      </c>
      <c r="H26" s="25">
        <f>SUM(人吉市:あさぎり町!H26)</f>
        <v>7673</v>
      </c>
      <c r="I26" s="12">
        <f>SUM(人吉市:あさぎり町!I26)</f>
        <v>0</v>
      </c>
      <c r="J26" s="25">
        <f>SUM(人吉市:あさぎり町!J26)</f>
        <v>0</v>
      </c>
      <c r="K26" s="12">
        <f>SUM(人吉市:あさぎり町!K26)</f>
        <v>0</v>
      </c>
      <c r="L26" s="25">
        <f>SUM(人吉市:あさぎり町!L26)</f>
        <v>0</v>
      </c>
      <c r="M26" s="12">
        <f>SUM(人吉市:あさぎり町!M26)</f>
        <v>0</v>
      </c>
      <c r="N26" s="25">
        <f>SUM(人吉市:あさぎり町!N26)</f>
        <v>0</v>
      </c>
      <c r="O26" s="12">
        <f>SUM(人吉市:あさぎり町!O26)</f>
        <v>14.57</v>
      </c>
      <c r="P26" s="25">
        <f>SUM(人吉市:あさぎり町!P26)</f>
        <v>7640</v>
      </c>
      <c r="Q26" s="12">
        <f>SUM(人吉市:あさぎり町!Q26)</f>
        <v>0.25</v>
      </c>
      <c r="R26" s="25">
        <f>SUM(人吉市:あさぎり町!R26)</f>
        <v>33</v>
      </c>
      <c r="S26" s="12">
        <f>SUM(人吉市:あさぎり町!S26)</f>
        <v>14.82</v>
      </c>
      <c r="T26" s="25">
        <f>SUM(人吉市:あさぎり町!T26)</f>
        <v>7673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SUM(人吉市:あさぎり町!C27)</f>
        <v>65474.340000000011</v>
      </c>
      <c r="D27" s="26">
        <f>SUM(人吉市:あさぎり町!D27)</f>
        <v>29249748</v>
      </c>
      <c r="E27" s="19">
        <f>SUM(人吉市:あさぎり町!E27)</f>
        <v>2879.53</v>
      </c>
      <c r="F27" s="26">
        <f>SUM(人吉市:あさぎり町!F27)</f>
        <v>558800</v>
      </c>
      <c r="G27" s="19">
        <f>SUM(人吉市:あさぎり町!G27)</f>
        <v>68353.87</v>
      </c>
      <c r="H27" s="26">
        <f>SUM(人吉市:あさぎり町!H27)</f>
        <v>29808548</v>
      </c>
      <c r="I27" s="19">
        <f>SUM(人吉市:あさぎり町!I27)</f>
        <v>367.78999999999996</v>
      </c>
      <c r="J27" s="26">
        <f>SUM(人吉市:あさぎり町!J27)</f>
        <v>133834</v>
      </c>
      <c r="K27" s="19">
        <f>SUM(人吉市:あさぎり町!K27)</f>
        <v>16.650000000000002</v>
      </c>
      <c r="L27" s="26">
        <f>SUM(人吉市:あさぎり町!L27)</f>
        <v>3378</v>
      </c>
      <c r="M27" s="19">
        <f>SUM(人吉市:あさぎり町!M27)</f>
        <v>384.44</v>
      </c>
      <c r="N27" s="26">
        <f>SUM(人吉市:あさぎり町!N27)</f>
        <v>137212</v>
      </c>
      <c r="O27" s="19">
        <f>SUM(人吉市:あさぎり町!O27)</f>
        <v>65842.13</v>
      </c>
      <c r="P27" s="26">
        <f>SUM(人吉市:あさぎり町!P27)</f>
        <v>29383582</v>
      </c>
      <c r="Q27" s="19">
        <f>SUM(人吉市:あさぎり町!Q27)</f>
        <v>2896.18</v>
      </c>
      <c r="R27" s="26">
        <f>SUM(人吉市:あさぎり町!R27)</f>
        <v>562178</v>
      </c>
      <c r="S27" s="19">
        <f>SUM(人吉市:あさぎり町!S27)</f>
        <v>68738.31</v>
      </c>
      <c r="T27" s="26">
        <f>SUM(人吉市:あさぎり町!T27)</f>
        <v>29945760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SUM(人吉市:あさぎり町!C33)</f>
        <v>5.6800000000000006</v>
      </c>
      <c r="D33" s="29">
        <f>SUM(人吉市:あさぎり町!D33)</f>
        <v>1442</v>
      </c>
      <c r="E33" s="12">
        <f>SUM(人吉市:あさぎり町!E33)</f>
        <v>896.7700000000001</v>
      </c>
      <c r="F33" s="29">
        <f>SUM(人吉市:あさぎり町!F33)</f>
        <v>175816</v>
      </c>
      <c r="G33" s="12">
        <f>SUM(人吉市:あさぎり町!G33)</f>
        <v>902.45</v>
      </c>
      <c r="H33" s="25">
        <f>SUM(人吉市:あさぎり町!H33)</f>
        <v>177258</v>
      </c>
      <c r="I33" s="12">
        <f>SUM(人吉市:あさぎり町!I33)</f>
        <v>0</v>
      </c>
      <c r="J33" s="29">
        <f>SUM(人吉市:あさぎり町!J33)</f>
        <v>0</v>
      </c>
      <c r="K33" s="12">
        <f>SUM(人吉市:あさぎり町!K33)</f>
        <v>11.79</v>
      </c>
      <c r="L33" s="29">
        <f>SUM(人吉市:あさぎり町!L33)</f>
        <v>877</v>
      </c>
      <c r="M33" s="12">
        <f>SUM(人吉市:あさぎり町!M33)</f>
        <v>11.79</v>
      </c>
      <c r="N33" s="25">
        <f>SUM(人吉市:あさぎり町!N33)</f>
        <v>877</v>
      </c>
      <c r="O33" s="12">
        <f>SUM(人吉市:あさぎり町!O33)</f>
        <v>91.7</v>
      </c>
      <c r="P33" s="29">
        <f>SUM(人吉市:あさぎり町!P33)</f>
        <v>27128</v>
      </c>
      <c r="Q33" s="12">
        <f>SUM(人吉市:あさぎり町!Q33)</f>
        <v>13098.630000000001</v>
      </c>
      <c r="R33" s="29">
        <f>SUM(人吉市:あさぎり町!R33)</f>
        <v>2842199</v>
      </c>
      <c r="S33" s="12">
        <f>SUM(人吉市:あさぎり町!S33)</f>
        <v>13190.33</v>
      </c>
      <c r="T33" s="25">
        <f>SUM(人吉市:あさぎり町!T33)</f>
        <v>2869327</v>
      </c>
      <c r="U33" s="14">
        <f>SUM(人吉市:あさぎり町!U33)</f>
        <v>97.38</v>
      </c>
      <c r="V33" s="25">
        <f>SUM(人吉市:あさぎり町!V33)</f>
        <v>28570</v>
      </c>
      <c r="W33" s="14">
        <f>SUM(人吉市:あさぎり町!W33)</f>
        <v>14007.19</v>
      </c>
      <c r="X33" s="25">
        <f>SUM(人吉市:あさぎり町!X33)</f>
        <v>3018892</v>
      </c>
      <c r="Y33" s="12">
        <f>SUM(人吉市:あさぎり町!Y33)</f>
        <v>14104.570000000002</v>
      </c>
      <c r="Z33" s="25">
        <f>SUM(人吉市:あさぎり町!Z33)</f>
        <v>3047462</v>
      </c>
    </row>
    <row r="34" spans="1:26" ht="14.15" customHeight="1">
      <c r="A34" s="42"/>
      <c r="B34" s="6" t="s">
        <v>27</v>
      </c>
      <c r="C34" s="12">
        <f>SUM(人吉市:あさぎり町!C34)</f>
        <v>0.78</v>
      </c>
      <c r="D34" s="29">
        <f>SUM(人吉市:あさぎり町!D34)</f>
        <v>215</v>
      </c>
      <c r="E34" s="12">
        <f>SUM(人吉市:あさぎり町!E34)</f>
        <v>369.13</v>
      </c>
      <c r="F34" s="29">
        <f>SUM(人吉市:あさぎり町!F34)</f>
        <v>72858</v>
      </c>
      <c r="G34" s="12">
        <f>SUM(人吉市:あさぎり町!G34)</f>
        <v>369.90999999999997</v>
      </c>
      <c r="H34" s="25">
        <f>SUM(人吉市:あさぎり町!H34)</f>
        <v>73073</v>
      </c>
      <c r="I34" s="12">
        <f>SUM(人吉市:あさぎり町!I34)</f>
        <v>0</v>
      </c>
      <c r="J34" s="29">
        <f>SUM(人吉市:あさぎり町!J34)</f>
        <v>0</v>
      </c>
      <c r="K34" s="12">
        <f>SUM(人吉市:あさぎり町!K34)</f>
        <v>5.55</v>
      </c>
      <c r="L34" s="29">
        <f>SUM(人吉市:あさぎり町!L34)</f>
        <v>302</v>
      </c>
      <c r="M34" s="12">
        <f>SUM(人吉市:あさぎり町!M34)</f>
        <v>5.55</v>
      </c>
      <c r="N34" s="25">
        <f>SUM(人吉市:あさぎり町!N34)</f>
        <v>302</v>
      </c>
      <c r="O34" s="12">
        <f>SUM(人吉市:あさぎり町!O34)</f>
        <v>18.12</v>
      </c>
      <c r="P34" s="29">
        <f>SUM(人吉市:あさぎり町!P34)</f>
        <v>5281</v>
      </c>
      <c r="Q34" s="12">
        <f>SUM(人吉市:あさぎり町!Q34)</f>
        <v>6982.84</v>
      </c>
      <c r="R34" s="29">
        <f>SUM(人吉市:あさぎり町!R34)</f>
        <v>1492607</v>
      </c>
      <c r="S34" s="12">
        <f>SUM(人吉市:あさぎり町!S34)</f>
        <v>7000.96</v>
      </c>
      <c r="T34" s="25">
        <f>SUM(人吉市:あさぎり町!T34)</f>
        <v>1497888</v>
      </c>
      <c r="U34" s="14">
        <f>SUM(人吉市:あさぎり町!U34)</f>
        <v>18.899999999999999</v>
      </c>
      <c r="V34" s="25">
        <f>SUM(人吉市:あさぎり町!V34)</f>
        <v>5496</v>
      </c>
      <c r="W34" s="14">
        <f>SUM(人吉市:あさぎり町!W34)</f>
        <v>7357.52</v>
      </c>
      <c r="X34" s="25">
        <f>SUM(人吉市:あさぎり町!X34)</f>
        <v>1565767</v>
      </c>
      <c r="Y34" s="12">
        <f>SUM(人吉市:あさぎり町!Y34)</f>
        <v>7376.42</v>
      </c>
      <c r="Z34" s="25">
        <f>SUM(人吉市:あさぎり町!Z34)</f>
        <v>1571263</v>
      </c>
    </row>
    <row r="35" spans="1:26" ht="14.15" customHeight="1">
      <c r="A35" s="42"/>
      <c r="B35" s="6" t="s">
        <v>28</v>
      </c>
      <c r="C35" s="12">
        <f>SUM(人吉市:あさぎり町!C35)</f>
        <v>9.3000000000000007</v>
      </c>
      <c r="D35" s="29">
        <f>SUM(人吉市:あさぎり町!D35)</f>
        <v>2043</v>
      </c>
      <c r="E35" s="12">
        <f>SUM(人吉市:あさぎり町!E35)</f>
        <v>374.80000000000007</v>
      </c>
      <c r="F35" s="29">
        <f>SUM(人吉市:あさぎり町!F35)</f>
        <v>46760</v>
      </c>
      <c r="G35" s="12">
        <f>SUM(人吉市:あさぎり町!G35)</f>
        <v>384.1</v>
      </c>
      <c r="H35" s="25">
        <f>SUM(人吉市:あさぎり町!H35)</f>
        <v>48803</v>
      </c>
      <c r="I35" s="12">
        <f>SUM(人吉市:あさぎり町!I35)</f>
        <v>0</v>
      </c>
      <c r="J35" s="29">
        <f>SUM(人吉市:あさぎり町!J35)</f>
        <v>0</v>
      </c>
      <c r="K35" s="12">
        <f>SUM(人吉市:あさぎり町!K35)</f>
        <v>3.7600000000000002</v>
      </c>
      <c r="L35" s="29">
        <f>SUM(人吉市:あさぎり町!L35)</f>
        <v>168</v>
      </c>
      <c r="M35" s="12">
        <f>SUM(人吉市:あさぎり町!M35)</f>
        <v>3.7600000000000002</v>
      </c>
      <c r="N35" s="25">
        <f>SUM(人吉市:あさぎり町!N35)</f>
        <v>168</v>
      </c>
      <c r="O35" s="12">
        <f>SUM(人吉市:あさぎり町!O35)</f>
        <v>95.65</v>
      </c>
      <c r="P35" s="29">
        <f>SUM(人吉市:あさぎり町!P35)</f>
        <v>28073</v>
      </c>
      <c r="Q35" s="12">
        <f>SUM(人吉市:あさぎり町!Q35)</f>
        <v>2787.94</v>
      </c>
      <c r="R35" s="29">
        <f>SUM(人吉市:あさぎり町!R35)</f>
        <v>593201</v>
      </c>
      <c r="S35" s="12">
        <f>SUM(人吉市:あさぎり町!S35)</f>
        <v>2883.59</v>
      </c>
      <c r="T35" s="25">
        <f>SUM(人吉市:あさぎり町!T35)</f>
        <v>621274</v>
      </c>
      <c r="U35" s="14">
        <f>SUM(人吉市:あさぎり町!U35)</f>
        <v>104.95</v>
      </c>
      <c r="V35" s="25">
        <f>SUM(人吉市:あさぎり町!V35)</f>
        <v>30116</v>
      </c>
      <c r="W35" s="14">
        <f>SUM(人吉市:あさぎり町!W35)</f>
        <v>3166.5</v>
      </c>
      <c r="X35" s="25">
        <f>SUM(人吉市:あさぎり町!X35)</f>
        <v>640129</v>
      </c>
      <c r="Y35" s="12">
        <f>SUM(人吉市:あさぎり町!Y35)</f>
        <v>3271.45</v>
      </c>
      <c r="Z35" s="25">
        <f>SUM(人吉市:あさぎり町!Z35)</f>
        <v>670245</v>
      </c>
    </row>
    <row r="36" spans="1:26" ht="14.15" customHeight="1">
      <c r="A36" s="42"/>
      <c r="B36" s="6" t="s">
        <v>29</v>
      </c>
      <c r="C36" s="12">
        <f>SUM(人吉市:あさぎり町!C36)</f>
        <v>4.05</v>
      </c>
      <c r="D36" s="29">
        <f>SUM(人吉市:あさぎり町!D36)</f>
        <v>1135</v>
      </c>
      <c r="E36" s="12">
        <f>SUM(人吉市:あさぎり町!E36)</f>
        <v>1.33</v>
      </c>
      <c r="F36" s="29">
        <f>SUM(人吉市:あさぎり町!F36)</f>
        <v>91</v>
      </c>
      <c r="G36" s="12">
        <f>SUM(人吉市:あさぎり町!G36)</f>
        <v>5.3800000000000008</v>
      </c>
      <c r="H36" s="25">
        <f>SUM(人吉市:あさぎり町!H36)</f>
        <v>1226</v>
      </c>
      <c r="I36" s="12">
        <f>SUM(人吉市:あさぎり町!I36)</f>
        <v>0</v>
      </c>
      <c r="J36" s="29">
        <f>SUM(人吉市:あさぎり町!J36)</f>
        <v>0</v>
      </c>
      <c r="K36" s="12">
        <f>SUM(人吉市:あさぎり町!K36)</f>
        <v>0</v>
      </c>
      <c r="L36" s="29">
        <f>SUM(人吉市:あさぎり町!L36)</f>
        <v>0</v>
      </c>
      <c r="M36" s="12">
        <f>SUM(人吉市:あさぎり町!M36)</f>
        <v>0</v>
      </c>
      <c r="N36" s="25">
        <f>SUM(人吉市:あさぎり町!N36)</f>
        <v>0</v>
      </c>
      <c r="O36" s="12">
        <f>SUM(人吉市:あさぎり町!O36)</f>
        <v>1.57</v>
      </c>
      <c r="P36" s="29">
        <f>SUM(人吉市:あさぎり町!P36)</f>
        <v>446</v>
      </c>
      <c r="Q36" s="12">
        <f>SUM(人吉市:あさぎり町!Q36)</f>
        <v>32.61</v>
      </c>
      <c r="R36" s="29">
        <f>SUM(人吉市:あさぎり町!R36)</f>
        <v>6759</v>
      </c>
      <c r="S36" s="12">
        <f>SUM(人吉市:あさぎり町!S36)</f>
        <v>34.18</v>
      </c>
      <c r="T36" s="25">
        <f>SUM(人吉市:あさぎり町!T36)</f>
        <v>7205</v>
      </c>
      <c r="U36" s="14">
        <f>SUM(人吉市:あさぎり町!U36)</f>
        <v>5.62</v>
      </c>
      <c r="V36" s="25">
        <f>SUM(人吉市:あさぎり町!V36)</f>
        <v>1581</v>
      </c>
      <c r="W36" s="14">
        <f>SUM(人吉市:あさぎり町!W36)</f>
        <v>33.94</v>
      </c>
      <c r="X36" s="25">
        <f>SUM(人吉市:あさぎり町!X36)</f>
        <v>6850</v>
      </c>
      <c r="Y36" s="12">
        <f>SUM(人吉市:あさぎり町!Y36)</f>
        <v>39.56</v>
      </c>
      <c r="Z36" s="25">
        <f>SUM(人吉市:あさぎり町!Z36)</f>
        <v>8431</v>
      </c>
    </row>
    <row r="37" spans="1:26" ht="14.15" customHeight="1">
      <c r="A37" s="42"/>
      <c r="B37" s="6" t="s">
        <v>30</v>
      </c>
      <c r="C37" s="12">
        <f>SUM(人吉市:あさぎり町!C37)</f>
        <v>0</v>
      </c>
      <c r="D37" s="29">
        <f>SUM(人吉市:あさぎり町!D37)</f>
        <v>0</v>
      </c>
      <c r="E37" s="12">
        <f>SUM(人吉市:あさぎり町!E37)</f>
        <v>7.49</v>
      </c>
      <c r="F37" s="29">
        <f>SUM(人吉市:あさぎり町!F37)</f>
        <v>810</v>
      </c>
      <c r="G37" s="12">
        <f>SUM(人吉市:あさぎり町!G37)</f>
        <v>7.49</v>
      </c>
      <c r="H37" s="25">
        <f>SUM(人吉市:あさぎり町!H37)</f>
        <v>810</v>
      </c>
      <c r="I37" s="12">
        <f>SUM(人吉市:あさぎり町!I37)</f>
        <v>0</v>
      </c>
      <c r="J37" s="29">
        <f>SUM(人吉市:あさぎり町!J37)</f>
        <v>0</v>
      </c>
      <c r="K37" s="12">
        <f>SUM(人吉市:あさぎり町!K37)</f>
        <v>0</v>
      </c>
      <c r="L37" s="29">
        <f>SUM(人吉市:あさぎり町!L37)</f>
        <v>0</v>
      </c>
      <c r="M37" s="12">
        <f>SUM(人吉市:あさぎり町!M37)</f>
        <v>0</v>
      </c>
      <c r="N37" s="25">
        <f>SUM(人吉市:あさぎり町!N37)</f>
        <v>0</v>
      </c>
      <c r="O37" s="12">
        <f>SUM(人吉市:あさぎり町!O37)</f>
        <v>0</v>
      </c>
      <c r="P37" s="29">
        <f>SUM(人吉市:あさぎり町!P37)</f>
        <v>0</v>
      </c>
      <c r="Q37" s="12">
        <f>SUM(人吉市:あさぎり町!Q37)</f>
        <v>144.12000000000003</v>
      </c>
      <c r="R37" s="29">
        <f>SUM(人吉市:あさぎり町!R37)</f>
        <v>33375</v>
      </c>
      <c r="S37" s="12">
        <f>SUM(人吉市:あさぎり町!S37)</f>
        <v>144.12000000000003</v>
      </c>
      <c r="T37" s="25">
        <f>SUM(人吉市:あさぎり町!T37)</f>
        <v>33375</v>
      </c>
      <c r="U37" s="14">
        <f>SUM(人吉市:あさぎり町!U37)</f>
        <v>0</v>
      </c>
      <c r="V37" s="25">
        <f>SUM(人吉市:あさぎり町!V37)</f>
        <v>0</v>
      </c>
      <c r="W37" s="14">
        <f>SUM(人吉市:あさぎり町!W37)</f>
        <v>151.60999999999999</v>
      </c>
      <c r="X37" s="25">
        <f>SUM(人吉市:あさぎり町!X37)</f>
        <v>34185</v>
      </c>
      <c r="Y37" s="12">
        <f>SUM(人吉市:あさぎり町!Y37)</f>
        <v>151.60999999999999</v>
      </c>
      <c r="Z37" s="25">
        <f>SUM(人吉市:あさぎり町!Z37)</f>
        <v>34185</v>
      </c>
    </row>
    <row r="38" spans="1:26" ht="14.15" customHeight="1">
      <c r="A38" s="42"/>
      <c r="B38" s="6" t="s">
        <v>31</v>
      </c>
      <c r="C38" s="12">
        <f>SUM(人吉市:あさぎり町!C38)</f>
        <v>0.03</v>
      </c>
      <c r="D38" s="29">
        <f>SUM(人吉市:あさぎり町!D38)</f>
        <v>9</v>
      </c>
      <c r="E38" s="12">
        <f>SUM(人吉市:あさぎり町!E38)</f>
        <v>18.7</v>
      </c>
      <c r="F38" s="29">
        <f>SUM(人吉市:あさぎり町!F38)</f>
        <v>2953</v>
      </c>
      <c r="G38" s="12">
        <f>SUM(人吉市:あさぎり町!G38)</f>
        <v>18.73</v>
      </c>
      <c r="H38" s="25">
        <f>SUM(人吉市:あさぎり町!H38)</f>
        <v>2962</v>
      </c>
      <c r="I38" s="12">
        <f>SUM(人吉市:あさぎり町!I38)</f>
        <v>0</v>
      </c>
      <c r="J38" s="29">
        <f>SUM(人吉市:あさぎり町!J38)</f>
        <v>0</v>
      </c>
      <c r="K38" s="12">
        <f>SUM(人吉市:あさぎり町!K38)</f>
        <v>4.72</v>
      </c>
      <c r="L38" s="29">
        <f>SUM(人吉市:あさぎり町!L38)</f>
        <v>1076</v>
      </c>
      <c r="M38" s="12">
        <f>SUM(人吉市:あさぎり町!M38)</f>
        <v>4.72</v>
      </c>
      <c r="N38" s="25">
        <f>SUM(人吉市:あさぎり町!N38)</f>
        <v>1076</v>
      </c>
      <c r="O38" s="12">
        <f>SUM(人吉市:あさぎり町!O38)</f>
        <v>3.03</v>
      </c>
      <c r="P38" s="29">
        <f>SUM(人吉市:あさぎり町!P38)</f>
        <v>883</v>
      </c>
      <c r="Q38" s="12">
        <f>SUM(人吉市:あさぎり町!Q38)</f>
        <v>168.11000000000004</v>
      </c>
      <c r="R38" s="29">
        <f>SUM(人吉市:あさぎり町!R38)</f>
        <v>35020</v>
      </c>
      <c r="S38" s="12">
        <f>SUM(人吉市:あさぎり町!S38)</f>
        <v>171.14000000000001</v>
      </c>
      <c r="T38" s="25">
        <f>SUM(人吉市:あさぎり町!T38)</f>
        <v>35903</v>
      </c>
      <c r="U38" s="14">
        <f>SUM(人吉市:あさぎり町!U38)</f>
        <v>3.0599999999999996</v>
      </c>
      <c r="V38" s="25">
        <f>SUM(人吉市:あさぎり町!V38)</f>
        <v>892</v>
      </c>
      <c r="W38" s="14">
        <f>SUM(人吉市:あさぎり町!W38)</f>
        <v>191.53</v>
      </c>
      <c r="X38" s="25">
        <f>SUM(人吉市:あさぎり町!X38)</f>
        <v>39049</v>
      </c>
      <c r="Y38" s="12">
        <f>SUM(人吉市:あさぎり町!Y38)</f>
        <v>194.59</v>
      </c>
      <c r="Z38" s="25">
        <f>SUM(人吉市:あさぎり町!Z38)</f>
        <v>39941</v>
      </c>
    </row>
    <row r="39" spans="1:26" ht="14.15" customHeight="1">
      <c r="A39" s="42"/>
      <c r="B39" s="6" t="s">
        <v>32</v>
      </c>
      <c r="C39" s="12">
        <f>SUM(人吉市:あさぎり町!C39)</f>
        <v>0</v>
      </c>
      <c r="D39" s="29">
        <f>SUM(人吉市:あさぎり町!D39)</f>
        <v>0</v>
      </c>
      <c r="E39" s="12">
        <f>SUM(人吉市:あさぎり町!E39)</f>
        <v>8.15</v>
      </c>
      <c r="F39" s="29">
        <f>SUM(人吉市:あさぎり町!F39)</f>
        <v>1712</v>
      </c>
      <c r="G39" s="12">
        <f>SUM(人吉市:あさぎり町!G39)</f>
        <v>8.15</v>
      </c>
      <c r="H39" s="25">
        <f>SUM(人吉市:あさぎり町!H39)</f>
        <v>1712</v>
      </c>
      <c r="I39" s="12">
        <f>SUM(人吉市:あさぎり町!I39)</f>
        <v>0</v>
      </c>
      <c r="J39" s="29">
        <f>SUM(人吉市:あさぎり町!J39)</f>
        <v>0</v>
      </c>
      <c r="K39" s="12">
        <f>SUM(人吉市:あさぎり町!K39)</f>
        <v>0</v>
      </c>
      <c r="L39" s="29">
        <f>SUM(人吉市:あさぎり町!L39)</f>
        <v>0</v>
      </c>
      <c r="M39" s="12">
        <f>SUM(人吉市:あさぎり町!M39)</f>
        <v>0</v>
      </c>
      <c r="N39" s="25">
        <f>SUM(人吉市:あさぎり町!N39)</f>
        <v>0</v>
      </c>
      <c r="O39" s="12">
        <f>SUM(人吉市:あさぎり町!O39)</f>
        <v>0</v>
      </c>
      <c r="P39" s="29">
        <f>SUM(人吉市:あさぎり町!P39)</f>
        <v>0</v>
      </c>
      <c r="Q39" s="12">
        <f>SUM(人吉市:あさぎり町!Q39)</f>
        <v>77.810000000000016</v>
      </c>
      <c r="R39" s="29">
        <f>SUM(人吉市:あさぎり町!R39)</f>
        <v>16482</v>
      </c>
      <c r="S39" s="12">
        <f>SUM(人吉市:あさぎり町!S39)</f>
        <v>77.810000000000016</v>
      </c>
      <c r="T39" s="25">
        <f>SUM(人吉市:あさぎり町!T39)</f>
        <v>16482</v>
      </c>
      <c r="U39" s="14">
        <f>SUM(人吉市:あさぎり町!U39)</f>
        <v>0</v>
      </c>
      <c r="V39" s="25">
        <f>SUM(人吉市:あさぎり町!V39)</f>
        <v>0</v>
      </c>
      <c r="W39" s="14">
        <f>SUM(人吉市:あさぎり町!W39)</f>
        <v>85.96</v>
      </c>
      <c r="X39" s="25">
        <f>SUM(人吉市:あさぎり町!X39)</f>
        <v>18194</v>
      </c>
      <c r="Y39" s="12">
        <f>SUM(人吉市:あさぎり町!Y39)</f>
        <v>85.96</v>
      </c>
      <c r="Z39" s="25">
        <f>SUM(人吉市:あさぎり町!Z39)</f>
        <v>18194</v>
      </c>
    </row>
    <row r="40" spans="1:26" ht="14.15" customHeight="1">
      <c r="A40" s="42"/>
      <c r="B40" s="6" t="s">
        <v>33</v>
      </c>
      <c r="C40" s="12">
        <f>SUM(人吉市:あさぎり町!C40)</f>
        <v>19.84</v>
      </c>
      <c r="D40" s="25">
        <f>SUM(人吉市:あさぎり町!D40)</f>
        <v>4844</v>
      </c>
      <c r="E40" s="12">
        <f>SUM(人吉市:あさぎり町!E40)</f>
        <v>1676.37</v>
      </c>
      <c r="F40" s="25">
        <f>SUM(人吉市:あさぎり町!F40)</f>
        <v>301000</v>
      </c>
      <c r="G40" s="12">
        <f>SUM(人吉市:あさぎり町!G40)</f>
        <v>1696.21</v>
      </c>
      <c r="H40" s="25">
        <f>SUM(人吉市:あさぎり町!H40)</f>
        <v>305844</v>
      </c>
      <c r="I40" s="12">
        <f>SUM(人吉市:あさぎり町!I40)</f>
        <v>0</v>
      </c>
      <c r="J40" s="25">
        <f>SUM(人吉市:あさぎり町!J40)</f>
        <v>0</v>
      </c>
      <c r="K40" s="12">
        <f>SUM(人吉市:あさぎり町!K40)</f>
        <v>25.82</v>
      </c>
      <c r="L40" s="25">
        <f>SUM(人吉市:あさぎり町!L40)</f>
        <v>2423</v>
      </c>
      <c r="M40" s="12">
        <f>SUM(人吉市:あさぎり町!M40)</f>
        <v>25.82</v>
      </c>
      <c r="N40" s="25">
        <f>SUM(人吉市:あさぎり町!N40)</f>
        <v>2423</v>
      </c>
      <c r="O40" s="12">
        <f>SUM(人吉市:あさぎり町!O40)</f>
        <v>210.07</v>
      </c>
      <c r="P40" s="25">
        <f>SUM(人吉市:あさぎり町!P40)</f>
        <v>61811</v>
      </c>
      <c r="Q40" s="12">
        <f>SUM(人吉市:あさぎり町!Q40)</f>
        <v>23292.060000000005</v>
      </c>
      <c r="R40" s="25">
        <f>SUM(人吉市:あさぎり町!R40)</f>
        <v>5019643</v>
      </c>
      <c r="S40" s="12">
        <f>SUM(人吉市:あさぎり町!S40)</f>
        <v>23502.129999999997</v>
      </c>
      <c r="T40" s="25">
        <f>SUM(人吉市:あさぎり町!T40)</f>
        <v>5081454</v>
      </c>
      <c r="U40" s="14">
        <f>SUM(人吉市:あさぎり町!U40)</f>
        <v>229.90999999999997</v>
      </c>
      <c r="V40" s="25">
        <f>SUM(人吉市:あさぎり町!V40)</f>
        <v>66655</v>
      </c>
      <c r="W40" s="14">
        <f>SUM(人吉市:あさぎり町!W40)</f>
        <v>24994.25</v>
      </c>
      <c r="X40" s="25">
        <f>SUM(人吉市:あさぎり町!X40)</f>
        <v>5323066</v>
      </c>
      <c r="Y40" s="12">
        <f>SUM(人吉市:あさぎり町!Y40)</f>
        <v>25224.160000000003</v>
      </c>
      <c r="Z40" s="25">
        <f>SUM(人吉市:あさぎり町!Z40)</f>
        <v>5389721</v>
      </c>
    </row>
    <row r="41" spans="1:26" ht="14.15" customHeight="1">
      <c r="A41" s="42" t="s">
        <v>34</v>
      </c>
      <c r="B41" s="6" t="s">
        <v>35</v>
      </c>
      <c r="C41" s="12">
        <f>SUM(人吉市:あさぎり町!C41)</f>
        <v>8.48</v>
      </c>
      <c r="D41" s="25">
        <f>SUM(人吉市:あさぎり町!D41)</f>
        <v>2618</v>
      </c>
      <c r="E41" s="12">
        <f>SUM(人吉市:あさぎり町!E41)</f>
        <v>107.22000000000001</v>
      </c>
      <c r="F41" s="25">
        <f>SUM(人吉市:あさぎり町!F41)</f>
        <v>25066</v>
      </c>
      <c r="G41" s="12">
        <f>SUM(人吉市:あさぎり町!G41)</f>
        <v>115.69999999999999</v>
      </c>
      <c r="H41" s="25">
        <f>SUM(人吉市:あさぎり町!H41)</f>
        <v>27684</v>
      </c>
      <c r="I41" s="12">
        <f>SUM(人吉市:あさぎり町!I41)</f>
        <v>0.76</v>
      </c>
      <c r="J41" s="25">
        <f>SUM(人吉市:あさぎり町!J41)</f>
        <v>243</v>
      </c>
      <c r="K41" s="12">
        <f>SUM(人吉市:あさぎり町!K41)</f>
        <v>52.42</v>
      </c>
      <c r="L41" s="25">
        <f>SUM(人吉市:あさぎり町!L41)</f>
        <v>12721</v>
      </c>
      <c r="M41" s="12">
        <f>SUM(人吉市:あさぎり町!M41)</f>
        <v>53.179999999999993</v>
      </c>
      <c r="N41" s="25">
        <f>SUM(人吉市:あさぎり町!N41)</f>
        <v>12964</v>
      </c>
      <c r="O41" s="12">
        <f>SUM(人吉市:あさぎり町!O41)</f>
        <v>75.08</v>
      </c>
      <c r="P41" s="25">
        <f>SUM(人吉市:あさぎり町!P41)</f>
        <v>23821</v>
      </c>
      <c r="Q41" s="12">
        <f>SUM(人吉市:あさぎり町!Q41)</f>
        <v>1047.1499999999999</v>
      </c>
      <c r="R41" s="25">
        <f>SUM(人吉市:あさぎり町!R41)</f>
        <v>238238</v>
      </c>
      <c r="S41" s="12">
        <f>SUM(人吉市:あさぎり町!S41)</f>
        <v>1122.2299999999998</v>
      </c>
      <c r="T41" s="25">
        <f>SUM(人吉市:あさぎり町!T41)</f>
        <v>262059</v>
      </c>
      <c r="U41" s="14">
        <f>SUM(人吉市:あさぎり町!U41)</f>
        <v>84.320000000000007</v>
      </c>
      <c r="V41" s="25">
        <f>SUM(人吉市:あさぎり町!V41)</f>
        <v>26682</v>
      </c>
      <c r="W41" s="14">
        <f>SUM(人吉市:あさぎり町!W41)</f>
        <v>1206.79</v>
      </c>
      <c r="X41" s="25">
        <f>SUM(人吉市:あさぎり町!X41)</f>
        <v>276025</v>
      </c>
      <c r="Y41" s="12">
        <f>SUM(人吉市:あさぎり町!Y41)</f>
        <v>1291.1099999999997</v>
      </c>
      <c r="Z41" s="25">
        <f>SUM(人吉市:あさぎり町!Z41)</f>
        <v>302707</v>
      </c>
    </row>
    <row r="42" spans="1:26" ht="14.15" customHeight="1">
      <c r="A42" s="42"/>
      <c r="B42" s="6" t="s">
        <v>36</v>
      </c>
      <c r="C42" s="12">
        <f>SUM(人吉市:あさぎり町!C42)</f>
        <v>0.42</v>
      </c>
      <c r="D42" s="25">
        <f>SUM(人吉市:あさぎり町!D42)</f>
        <v>136</v>
      </c>
      <c r="E42" s="12">
        <f>SUM(人吉市:あさぎり町!E42)</f>
        <v>8.44</v>
      </c>
      <c r="F42" s="25">
        <f>SUM(人吉市:あさぎり町!F42)</f>
        <v>1551</v>
      </c>
      <c r="G42" s="12">
        <f>SUM(人吉市:あさぎり町!G42)</f>
        <v>8.86</v>
      </c>
      <c r="H42" s="25">
        <f>SUM(人吉市:あさぎり町!H42)</f>
        <v>1687</v>
      </c>
      <c r="I42" s="12">
        <f>SUM(人吉市:あさぎり町!I42)</f>
        <v>0</v>
      </c>
      <c r="J42" s="25">
        <f>SUM(人吉市:あさぎり町!J42)</f>
        <v>0</v>
      </c>
      <c r="K42" s="12">
        <f>SUM(人吉市:あさぎり町!K42)</f>
        <v>0</v>
      </c>
      <c r="L42" s="25">
        <f>SUM(人吉市:あさぎり町!L42)</f>
        <v>0</v>
      </c>
      <c r="M42" s="12">
        <f>SUM(人吉市:あさぎり町!M42)</f>
        <v>0</v>
      </c>
      <c r="N42" s="25">
        <f>SUM(人吉市:あさぎり町!N42)</f>
        <v>0</v>
      </c>
      <c r="O42" s="12">
        <f>SUM(人吉市:あさぎり町!O42)</f>
        <v>0.28000000000000003</v>
      </c>
      <c r="P42" s="25">
        <f>SUM(人吉市:あさぎり町!P42)</f>
        <v>91</v>
      </c>
      <c r="Q42" s="12">
        <f>SUM(人吉市:あさぎり町!Q42)</f>
        <v>64</v>
      </c>
      <c r="R42" s="25">
        <f>SUM(人吉市:あさぎり町!R42)</f>
        <v>14586</v>
      </c>
      <c r="S42" s="12">
        <f>SUM(人吉市:あさぎり町!S42)</f>
        <v>64.28</v>
      </c>
      <c r="T42" s="25">
        <f>SUM(人吉市:あさぎり町!T42)</f>
        <v>14677</v>
      </c>
      <c r="U42" s="14">
        <f>SUM(人吉市:あさぎり町!U42)</f>
        <v>0.7</v>
      </c>
      <c r="V42" s="25">
        <f>SUM(人吉市:あさぎり町!V42)</f>
        <v>227</v>
      </c>
      <c r="W42" s="14">
        <f>SUM(人吉市:あさぎり町!W42)</f>
        <v>72.44</v>
      </c>
      <c r="X42" s="25">
        <f>SUM(人吉市:あさぎり町!X42)</f>
        <v>16137</v>
      </c>
      <c r="Y42" s="12">
        <f>SUM(人吉市:あさぎり町!Y42)</f>
        <v>73.14</v>
      </c>
      <c r="Z42" s="25">
        <f>SUM(人吉市:あさぎり町!Z42)</f>
        <v>16364</v>
      </c>
    </row>
    <row r="43" spans="1:26" ht="14.15" customHeight="1">
      <c r="A43" s="42"/>
      <c r="B43" s="6" t="s">
        <v>37</v>
      </c>
      <c r="C43" s="12">
        <f>SUM(人吉市:あさぎり町!C43)</f>
        <v>0</v>
      </c>
      <c r="D43" s="25">
        <f>SUM(人吉市:あさぎり町!D43)</f>
        <v>0</v>
      </c>
      <c r="E43" s="12">
        <f>SUM(人吉市:あさぎり町!E43)</f>
        <v>0.13</v>
      </c>
      <c r="F43" s="25">
        <f>SUM(人吉市:あさぎり町!F43)</f>
        <v>29</v>
      </c>
      <c r="G43" s="12">
        <f>SUM(人吉市:あさぎり町!G43)</f>
        <v>0.13</v>
      </c>
      <c r="H43" s="25">
        <f>SUM(人吉市:あさぎり町!H43)</f>
        <v>29</v>
      </c>
      <c r="I43" s="12">
        <f>SUM(人吉市:あさぎり町!I43)</f>
        <v>0</v>
      </c>
      <c r="J43" s="25">
        <f>SUM(人吉市:あさぎり町!J43)</f>
        <v>0</v>
      </c>
      <c r="K43" s="12">
        <f>SUM(人吉市:あさぎり町!K43)</f>
        <v>0</v>
      </c>
      <c r="L43" s="25">
        <f>SUM(人吉市:あさぎり町!L43)</f>
        <v>0</v>
      </c>
      <c r="M43" s="12">
        <f>SUM(人吉市:あさぎり町!M43)</f>
        <v>0</v>
      </c>
      <c r="N43" s="25">
        <f>SUM(人吉市:あさぎり町!N43)</f>
        <v>0</v>
      </c>
      <c r="O43" s="12">
        <f>SUM(人吉市:あさぎり町!O43)</f>
        <v>0</v>
      </c>
      <c r="P43" s="25">
        <f>SUM(人吉市:あさぎり町!P43)</f>
        <v>0</v>
      </c>
      <c r="Q43" s="12">
        <f>SUM(人吉市:あさぎり町!Q43)</f>
        <v>1.32</v>
      </c>
      <c r="R43" s="25">
        <f>SUM(人吉市:あさぎり町!R43)</f>
        <v>287</v>
      </c>
      <c r="S43" s="12">
        <f>SUM(人吉市:あさぎり町!S43)</f>
        <v>1.32</v>
      </c>
      <c r="T43" s="25">
        <f>SUM(人吉市:あさぎり町!T43)</f>
        <v>287</v>
      </c>
      <c r="U43" s="14">
        <f>SUM(人吉市:あさぎり町!U43)</f>
        <v>0</v>
      </c>
      <c r="V43" s="25">
        <f>SUM(人吉市:あさぎり町!V43)</f>
        <v>0</v>
      </c>
      <c r="W43" s="14">
        <f>SUM(人吉市:あさぎり町!W43)</f>
        <v>1.4500000000000002</v>
      </c>
      <c r="X43" s="25">
        <f>SUM(人吉市:あさぎり町!X43)</f>
        <v>316</v>
      </c>
      <c r="Y43" s="12">
        <f>SUM(人吉市:あさぎり町!Y43)</f>
        <v>1.4500000000000002</v>
      </c>
      <c r="Z43" s="25">
        <f>SUM(人吉市:あさぎり町!Z43)</f>
        <v>316</v>
      </c>
    </row>
    <row r="44" spans="1:26" ht="14.15" customHeight="1">
      <c r="A44" s="42"/>
      <c r="B44" s="6" t="s">
        <v>33</v>
      </c>
      <c r="C44" s="12">
        <f>SUM(人吉市:あさぎり町!C44)</f>
        <v>8.9</v>
      </c>
      <c r="D44" s="25">
        <f>SUM(人吉市:あさぎり町!D44)</f>
        <v>2754</v>
      </c>
      <c r="E44" s="12">
        <f>SUM(人吉市:あさぎり町!E44)</f>
        <v>115.79</v>
      </c>
      <c r="F44" s="25">
        <f>SUM(人吉市:あさぎり町!F44)</f>
        <v>26646</v>
      </c>
      <c r="G44" s="12">
        <f>SUM(人吉市:あさぎり町!G44)</f>
        <v>124.69</v>
      </c>
      <c r="H44" s="25">
        <f>SUM(人吉市:あさぎり町!H44)</f>
        <v>29400</v>
      </c>
      <c r="I44" s="12">
        <f>SUM(人吉市:あさぎり町!I44)</f>
        <v>0.76</v>
      </c>
      <c r="J44" s="25">
        <f>SUM(人吉市:あさぎり町!J44)</f>
        <v>243</v>
      </c>
      <c r="K44" s="12">
        <f>SUM(人吉市:あさぎり町!K44)</f>
        <v>52.42</v>
      </c>
      <c r="L44" s="25">
        <f>SUM(人吉市:あさぎり町!L44)</f>
        <v>12721</v>
      </c>
      <c r="M44" s="12">
        <f>SUM(人吉市:あさぎり町!M44)</f>
        <v>53.179999999999993</v>
      </c>
      <c r="N44" s="25">
        <f>SUM(人吉市:あさぎり町!N44)</f>
        <v>12964</v>
      </c>
      <c r="O44" s="12">
        <f>SUM(人吉市:あさぎり町!O44)</f>
        <v>75.36</v>
      </c>
      <c r="P44" s="25">
        <f>SUM(人吉市:あさぎり町!P44)</f>
        <v>23912</v>
      </c>
      <c r="Q44" s="12">
        <f>SUM(人吉市:あさぎり町!Q44)</f>
        <v>1112.4699999999998</v>
      </c>
      <c r="R44" s="25">
        <f>SUM(人吉市:あさぎり町!R44)</f>
        <v>253111</v>
      </c>
      <c r="S44" s="12">
        <f>SUM(人吉市:あさぎり町!S44)</f>
        <v>1187.8299999999997</v>
      </c>
      <c r="T44" s="25">
        <f>SUM(人吉市:あさぎり町!T44)</f>
        <v>277023</v>
      </c>
      <c r="U44" s="14">
        <f>SUM(人吉市:あさぎり町!U44)</f>
        <v>85.02</v>
      </c>
      <c r="V44" s="25">
        <f>SUM(人吉市:あさぎり町!V44)</f>
        <v>26909</v>
      </c>
      <c r="W44" s="14">
        <f>SUM(人吉市:あさぎり町!W44)</f>
        <v>1280.6800000000003</v>
      </c>
      <c r="X44" s="25">
        <f>SUM(人吉市:あさぎり町!X44)</f>
        <v>292478</v>
      </c>
      <c r="Y44" s="12">
        <f>SUM(人吉市:あさぎり町!Y44)</f>
        <v>1365.7000000000003</v>
      </c>
      <c r="Z44" s="25">
        <f>SUM(人吉市:あさぎり町!Z44)</f>
        <v>319387</v>
      </c>
    </row>
    <row r="45" spans="1:26" ht="14.15" customHeight="1">
      <c r="A45" s="43" t="s">
        <v>38</v>
      </c>
      <c r="B45" s="6" t="s">
        <v>39</v>
      </c>
      <c r="C45" s="12">
        <f>SUM(人吉市:あさぎり町!C45)</f>
        <v>38.5</v>
      </c>
      <c r="D45" s="25">
        <f>SUM(人吉市:あさぎり町!D45)</f>
        <v>11107</v>
      </c>
      <c r="E45" s="12">
        <f>SUM(人吉市:あさぎり町!E45)</f>
        <v>123.67000000000002</v>
      </c>
      <c r="F45" s="25">
        <f>SUM(人吉市:あさぎり町!F45)</f>
        <v>25048</v>
      </c>
      <c r="G45" s="12">
        <f>SUM(人吉市:あさぎり町!G45)</f>
        <v>162.17000000000002</v>
      </c>
      <c r="H45" s="25">
        <f>SUM(人吉市:あさぎり町!H45)</f>
        <v>36155</v>
      </c>
      <c r="I45" s="12">
        <f>SUM(人吉市:あさぎり町!I45)</f>
        <v>0</v>
      </c>
      <c r="J45" s="25">
        <f>SUM(人吉市:あさぎり町!J45)</f>
        <v>0</v>
      </c>
      <c r="K45" s="12">
        <f>SUM(人吉市:あさぎり町!K45)</f>
        <v>0</v>
      </c>
      <c r="L45" s="25">
        <f>SUM(人吉市:あさぎり町!L45)</f>
        <v>0</v>
      </c>
      <c r="M45" s="12">
        <f>SUM(人吉市:あさぎり町!M45)</f>
        <v>0</v>
      </c>
      <c r="N45" s="25">
        <f>SUM(人吉市:あさぎり町!N45)</f>
        <v>0</v>
      </c>
      <c r="O45" s="12">
        <f>SUM(人吉市:あさぎり町!O45)</f>
        <v>80.610000000000014</v>
      </c>
      <c r="P45" s="25">
        <f>SUM(人吉市:あさぎり町!P45)</f>
        <v>24299</v>
      </c>
      <c r="Q45" s="12">
        <f>SUM(人吉市:あさぎり町!Q45)</f>
        <v>1912.4299999999998</v>
      </c>
      <c r="R45" s="25">
        <f>SUM(人吉市:あさぎり町!R45)</f>
        <v>430490</v>
      </c>
      <c r="S45" s="12">
        <f>SUM(人吉市:あさぎり町!S45)</f>
        <v>1993.0399999999997</v>
      </c>
      <c r="T45" s="25">
        <f>SUM(人吉市:あさぎり町!T45)</f>
        <v>454789</v>
      </c>
      <c r="U45" s="14">
        <f>SUM(人吉市:あさぎり町!U45)</f>
        <v>119.11000000000001</v>
      </c>
      <c r="V45" s="25">
        <f>SUM(人吉市:あさぎり町!V45)</f>
        <v>35406</v>
      </c>
      <c r="W45" s="14">
        <f>SUM(人吉市:あさぎり町!W45)</f>
        <v>2036.1000000000001</v>
      </c>
      <c r="X45" s="25">
        <f>SUM(人吉市:あさぎり町!X45)</f>
        <v>455538</v>
      </c>
      <c r="Y45" s="12">
        <f>SUM(人吉市:あさぎり町!Y45)</f>
        <v>2155.21</v>
      </c>
      <c r="Z45" s="25">
        <f>SUM(人吉市:あさぎり町!Z45)</f>
        <v>490944</v>
      </c>
    </row>
    <row r="46" spans="1:26" ht="14.15" customHeight="1">
      <c r="A46" s="42"/>
      <c r="B46" s="6" t="s">
        <v>40</v>
      </c>
      <c r="C46" s="12">
        <f>SUM(人吉市:あさぎり町!C46)</f>
        <v>0</v>
      </c>
      <c r="D46" s="25">
        <f>SUM(人吉市:あさぎり町!D46)</f>
        <v>0</v>
      </c>
      <c r="E46" s="12">
        <f>SUM(人吉市:あさぎり町!E46)</f>
        <v>0.15</v>
      </c>
      <c r="F46" s="25">
        <f>SUM(人吉市:あさぎり町!F46)</f>
        <v>35</v>
      </c>
      <c r="G46" s="12">
        <f>SUM(人吉市:あさぎり町!G46)</f>
        <v>0.15</v>
      </c>
      <c r="H46" s="25">
        <f>SUM(人吉市:あさぎり町!H46)</f>
        <v>35</v>
      </c>
      <c r="I46" s="12">
        <f>SUM(人吉市:あさぎり町!I46)</f>
        <v>0</v>
      </c>
      <c r="J46" s="25">
        <f>SUM(人吉市:あさぎり町!J46)</f>
        <v>0</v>
      </c>
      <c r="K46" s="12">
        <f>SUM(人吉市:あさぎり町!K46)</f>
        <v>0</v>
      </c>
      <c r="L46" s="25">
        <f>SUM(人吉市:あさぎり町!L46)</f>
        <v>0</v>
      </c>
      <c r="M46" s="12">
        <f>SUM(人吉市:あさぎり町!M46)</f>
        <v>0</v>
      </c>
      <c r="N46" s="25">
        <f>SUM(人吉市:あさぎり町!N46)</f>
        <v>0</v>
      </c>
      <c r="O46" s="12">
        <f>SUM(人吉市:あさぎり町!O46)</f>
        <v>0</v>
      </c>
      <c r="P46" s="25">
        <f>SUM(人吉市:あさぎり町!P46)</f>
        <v>0</v>
      </c>
      <c r="Q46" s="12">
        <f>SUM(人吉市:あさぎり町!Q46)</f>
        <v>0.64</v>
      </c>
      <c r="R46" s="25">
        <f>SUM(人吉市:あさぎり町!R46)</f>
        <v>114</v>
      </c>
      <c r="S46" s="12">
        <f>SUM(人吉市:あさぎり町!S46)</f>
        <v>0.64</v>
      </c>
      <c r="T46" s="25">
        <f>SUM(人吉市:あさぎり町!T46)</f>
        <v>114</v>
      </c>
      <c r="U46" s="14">
        <f>SUM(人吉市:あさぎり町!U46)</f>
        <v>0</v>
      </c>
      <c r="V46" s="25">
        <f>SUM(人吉市:あさぎり町!V46)</f>
        <v>0</v>
      </c>
      <c r="W46" s="14">
        <f>SUM(人吉市:あさぎり町!W46)</f>
        <v>0.79</v>
      </c>
      <c r="X46" s="25">
        <f>SUM(人吉市:あさぎり町!X46)</f>
        <v>149</v>
      </c>
      <c r="Y46" s="12">
        <f>SUM(人吉市:あさぎり町!Y46)</f>
        <v>0.79</v>
      </c>
      <c r="Z46" s="25">
        <f>SUM(人吉市:あさぎり町!Z46)</f>
        <v>149</v>
      </c>
    </row>
    <row r="47" spans="1:26" ht="14.15" customHeight="1">
      <c r="A47" s="42"/>
      <c r="B47" s="6" t="s">
        <v>33</v>
      </c>
      <c r="C47" s="12">
        <f>SUM(人吉市:あさぎり町!C47)</f>
        <v>38.5</v>
      </c>
      <c r="D47" s="25">
        <f>SUM(人吉市:あさぎり町!D47)</f>
        <v>11107</v>
      </c>
      <c r="E47" s="12">
        <f>SUM(人吉市:あさぎり町!E47)</f>
        <v>123.82000000000002</v>
      </c>
      <c r="F47" s="25">
        <f>SUM(人吉市:あさぎり町!F47)</f>
        <v>25083</v>
      </c>
      <c r="G47" s="12">
        <f>SUM(人吉市:あさぎり町!G47)</f>
        <v>162.32000000000002</v>
      </c>
      <c r="H47" s="25">
        <f>SUM(人吉市:あさぎり町!H47)</f>
        <v>36190</v>
      </c>
      <c r="I47" s="12">
        <f>SUM(人吉市:あさぎり町!I47)</f>
        <v>0</v>
      </c>
      <c r="J47" s="25">
        <f>SUM(人吉市:あさぎり町!J47)</f>
        <v>0</v>
      </c>
      <c r="K47" s="12">
        <f>SUM(人吉市:あさぎり町!K47)</f>
        <v>0</v>
      </c>
      <c r="L47" s="25">
        <f>SUM(人吉市:あさぎり町!L47)</f>
        <v>0</v>
      </c>
      <c r="M47" s="12">
        <f>SUM(人吉市:あさぎり町!M47)</f>
        <v>0</v>
      </c>
      <c r="N47" s="25">
        <f>SUM(人吉市:あさぎり町!N47)</f>
        <v>0</v>
      </c>
      <c r="O47" s="12">
        <f>SUM(人吉市:あさぎり町!O47)</f>
        <v>80.610000000000014</v>
      </c>
      <c r="P47" s="25">
        <f>SUM(人吉市:あさぎり町!P47)</f>
        <v>24299</v>
      </c>
      <c r="Q47" s="12">
        <f>SUM(人吉市:あさぎり町!Q47)</f>
        <v>1913.07</v>
      </c>
      <c r="R47" s="25">
        <f>SUM(人吉市:あさぎり町!R47)</f>
        <v>430604</v>
      </c>
      <c r="S47" s="12">
        <f>SUM(人吉市:あさぎり町!S47)</f>
        <v>1993.6799999999998</v>
      </c>
      <c r="T47" s="25">
        <f>SUM(人吉市:あさぎり町!T47)</f>
        <v>454903</v>
      </c>
      <c r="U47" s="14">
        <f>SUM(人吉市:あさぎり町!U47)</f>
        <v>119.11000000000001</v>
      </c>
      <c r="V47" s="25">
        <f>SUM(人吉市:あさぎり町!V47)</f>
        <v>35406</v>
      </c>
      <c r="W47" s="14">
        <f>SUM(人吉市:あさぎり町!W47)</f>
        <v>2036.8899999999999</v>
      </c>
      <c r="X47" s="25">
        <f>SUM(人吉市:あさぎり町!X47)</f>
        <v>455687</v>
      </c>
      <c r="Y47" s="12">
        <f>SUM(人吉市:あさぎり町!Y47)</f>
        <v>2156</v>
      </c>
      <c r="Z47" s="25">
        <f>SUM(人吉市:あさぎり町!Z47)</f>
        <v>491093</v>
      </c>
    </row>
    <row r="48" spans="1:26" ht="14.15" customHeight="1">
      <c r="A48" s="44" t="s">
        <v>41</v>
      </c>
      <c r="B48" s="45"/>
      <c r="C48" s="12">
        <f>SUM(人吉市:あさぎり町!C48)</f>
        <v>0</v>
      </c>
      <c r="D48" s="29">
        <f>SUM(人吉市:あさぎり町!D48)</f>
        <v>0</v>
      </c>
      <c r="E48" s="12">
        <f>SUM(人吉市:あさぎり町!E48)</f>
        <v>39.129999999999995</v>
      </c>
      <c r="F48" s="29">
        <f>SUM(人吉市:あさぎり町!F48)</f>
        <v>7126</v>
      </c>
      <c r="G48" s="12">
        <f>SUM(人吉市:あさぎり町!G48)</f>
        <v>39.129999999999995</v>
      </c>
      <c r="H48" s="25">
        <f>SUM(人吉市:あさぎり町!H48)</f>
        <v>7126</v>
      </c>
      <c r="I48" s="12">
        <f>SUM(人吉市:あさぎり町!I48)</f>
        <v>0</v>
      </c>
      <c r="J48" s="29">
        <f>SUM(人吉市:あさぎり町!J48)</f>
        <v>0</v>
      </c>
      <c r="K48" s="12">
        <f>SUM(人吉市:あさぎり町!K48)</f>
        <v>0</v>
      </c>
      <c r="L48" s="29">
        <f>SUM(人吉市:あさぎり町!L48)</f>
        <v>0</v>
      </c>
      <c r="M48" s="12">
        <f>SUM(人吉市:あさぎり町!M48)</f>
        <v>0</v>
      </c>
      <c r="N48" s="25">
        <f>SUM(人吉市:あさぎり町!N48)</f>
        <v>0</v>
      </c>
      <c r="O48" s="12">
        <f>SUM(人吉市:あさぎり町!O48)</f>
        <v>0</v>
      </c>
      <c r="P48" s="29">
        <f>SUM(人吉市:あさぎり町!P48)</f>
        <v>0</v>
      </c>
      <c r="Q48" s="12">
        <f>SUM(人吉市:あさぎり町!Q48)</f>
        <v>296.62</v>
      </c>
      <c r="R48" s="29">
        <f>SUM(人吉市:あさぎり町!R48)</f>
        <v>66987</v>
      </c>
      <c r="S48" s="12">
        <f>SUM(人吉市:あさぎり町!S48)</f>
        <v>296.62</v>
      </c>
      <c r="T48" s="25">
        <f>SUM(人吉市:あさぎり町!T48)</f>
        <v>66987</v>
      </c>
      <c r="U48" s="14">
        <f>SUM(人吉市:あさぎり町!U48)</f>
        <v>0</v>
      </c>
      <c r="V48" s="25">
        <f>SUM(人吉市:あさぎり町!V48)</f>
        <v>0</v>
      </c>
      <c r="W48" s="14">
        <f>SUM(人吉市:あさぎり町!W48)</f>
        <v>335.75</v>
      </c>
      <c r="X48" s="25">
        <f>SUM(人吉市:あさぎり町!X48)</f>
        <v>74113</v>
      </c>
      <c r="Y48" s="12">
        <f>SUM(人吉市:あさぎり町!Y48)</f>
        <v>335.75</v>
      </c>
      <c r="Z48" s="25">
        <f>SUM(人吉市:あさぎり町!Z48)</f>
        <v>74113</v>
      </c>
    </row>
    <row r="49" spans="1:26" ht="14.15" customHeight="1">
      <c r="A49" s="44" t="s">
        <v>42</v>
      </c>
      <c r="B49" s="45"/>
      <c r="C49" s="12">
        <f>SUM(人吉市:あさぎり町!C49)</f>
        <v>0</v>
      </c>
      <c r="D49" s="29">
        <f>SUM(人吉市:あさぎり町!D49)</f>
        <v>0</v>
      </c>
      <c r="E49" s="12">
        <f>SUM(人吉市:あさぎり町!E49)</f>
        <v>5.25</v>
      </c>
      <c r="F49" s="29">
        <f>SUM(人吉市:あさぎり町!F49)</f>
        <v>1096</v>
      </c>
      <c r="G49" s="12">
        <f>SUM(人吉市:あさぎり町!G49)</f>
        <v>5.25</v>
      </c>
      <c r="H49" s="25">
        <f>SUM(人吉市:あさぎり町!H49)</f>
        <v>1096</v>
      </c>
      <c r="I49" s="12">
        <f>SUM(人吉市:あさぎり町!I49)</f>
        <v>0</v>
      </c>
      <c r="J49" s="29">
        <f>SUM(人吉市:あさぎり町!J49)</f>
        <v>0</v>
      </c>
      <c r="K49" s="12">
        <f>SUM(人吉市:あさぎり町!K49)</f>
        <v>0</v>
      </c>
      <c r="L49" s="29">
        <f>SUM(人吉市:あさぎり町!L49)</f>
        <v>0</v>
      </c>
      <c r="M49" s="12">
        <f>SUM(人吉市:あさぎり町!M49)</f>
        <v>0</v>
      </c>
      <c r="N49" s="25">
        <f>SUM(人吉市:あさぎり町!N49)</f>
        <v>0</v>
      </c>
      <c r="O49" s="12">
        <f>SUM(人吉市:あさぎり町!O49)</f>
        <v>1.64</v>
      </c>
      <c r="P49" s="29">
        <f>SUM(人吉市:あさぎり町!P49)</f>
        <v>531</v>
      </c>
      <c r="Q49" s="12">
        <f>SUM(人吉市:あさぎり町!Q49)</f>
        <v>40.790000000000006</v>
      </c>
      <c r="R49" s="29">
        <f>SUM(人吉市:あさぎり町!R49)</f>
        <v>9259</v>
      </c>
      <c r="S49" s="12">
        <f>SUM(人吉市:あさぎり町!S49)</f>
        <v>42.43</v>
      </c>
      <c r="T49" s="25">
        <f>SUM(人吉市:あさぎり町!T49)</f>
        <v>9790</v>
      </c>
      <c r="U49" s="14">
        <f>SUM(人吉市:あさぎり町!U49)</f>
        <v>1.64</v>
      </c>
      <c r="V49" s="25">
        <f>SUM(人吉市:あさぎり町!V49)</f>
        <v>531</v>
      </c>
      <c r="W49" s="14">
        <f>SUM(人吉市:あさぎり町!W49)</f>
        <v>46.04</v>
      </c>
      <c r="X49" s="25">
        <f>SUM(人吉市:あさぎり町!X49)</f>
        <v>10355</v>
      </c>
      <c r="Y49" s="12">
        <f>SUM(人吉市:あさぎり町!Y49)</f>
        <v>47.68</v>
      </c>
      <c r="Z49" s="25">
        <f>SUM(人吉市:あさぎり町!Z49)</f>
        <v>10886</v>
      </c>
    </row>
    <row r="50" spans="1:26" ht="14.15" customHeight="1">
      <c r="A50" s="44" t="s">
        <v>43</v>
      </c>
      <c r="B50" s="45"/>
      <c r="C50" s="12">
        <f>SUM(人吉市:あさぎり町!C50)</f>
        <v>0</v>
      </c>
      <c r="D50" s="29">
        <f>SUM(人吉市:あさぎり町!D50)</f>
        <v>0</v>
      </c>
      <c r="E50" s="12">
        <f>SUM(人吉市:あさぎり町!E50)</f>
        <v>144.10999999999999</v>
      </c>
      <c r="F50" s="29">
        <f>SUM(人吉市:あさぎり町!F50)</f>
        <v>18288</v>
      </c>
      <c r="G50" s="12">
        <f>SUM(人吉市:あさぎり町!G50)</f>
        <v>144.10999999999999</v>
      </c>
      <c r="H50" s="25">
        <f>SUM(人吉市:あさぎり町!H50)</f>
        <v>18288</v>
      </c>
      <c r="I50" s="12">
        <f>SUM(人吉市:あさぎり町!I50)</f>
        <v>0</v>
      </c>
      <c r="J50" s="29">
        <f>SUM(人吉市:あさぎり町!J50)</f>
        <v>0</v>
      </c>
      <c r="K50" s="12">
        <f>SUM(人吉市:あさぎり町!K50)</f>
        <v>13.149999999999999</v>
      </c>
      <c r="L50" s="29">
        <f>SUM(人吉市:あさぎり町!L50)</f>
        <v>751</v>
      </c>
      <c r="M50" s="12">
        <f>SUM(人吉市:あさぎり町!M50)</f>
        <v>13.149999999999999</v>
      </c>
      <c r="N50" s="25">
        <f>SUM(人吉市:あさぎり町!N50)</f>
        <v>751</v>
      </c>
      <c r="O50" s="12">
        <f>SUM(人吉市:あさぎり町!O50)</f>
        <v>0.5</v>
      </c>
      <c r="P50" s="29">
        <f>SUM(人吉市:あさぎり町!P50)</f>
        <v>150</v>
      </c>
      <c r="Q50" s="12">
        <f>SUM(人吉市:あさぎり町!Q50)</f>
        <v>662.7700000000001</v>
      </c>
      <c r="R50" s="29">
        <f>SUM(人吉市:あさぎり町!R50)</f>
        <v>118373</v>
      </c>
      <c r="S50" s="12">
        <f>SUM(人吉市:あさぎり町!S50)</f>
        <v>663.2700000000001</v>
      </c>
      <c r="T50" s="25">
        <f>SUM(人吉市:あさぎり町!T50)</f>
        <v>118523</v>
      </c>
      <c r="U50" s="14">
        <f>SUM(人吉市:あさぎり町!U50)</f>
        <v>0.5</v>
      </c>
      <c r="V50" s="25">
        <f>SUM(人吉市:あさぎり町!V50)</f>
        <v>150</v>
      </c>
      <c r="W50" s="14">
        <f>SUM(人吉市:あさぎり町!W50)</f>
        <v>820.03000000000009</v>
      </c>
      <c r="X50" s="25">
        <f>SUM(人吉市:あさぎり町!X50)</f>
        <v>137412</v>
      </c>
      <c r="Y50" s="12">
        <f>SUM(人吉市:あさぎり町!Y50)</f>
        <v>820.53000000000009</v>
      </c>
      <c r="Z50" s="25">
        <f>SUM(人吉市:あさぎり町!Z50)</f>
        <v>137562</v>
      </c>
    </row>
    <row r="51" spans="1:26" ht="14.15" customHeight="1">
      <c r="A51" s="42" t="s">
        <v>44</v>
      </c>
      <c r="B51" s="42"/>
      <c r="C51" s="12">
        <f>SUM(人吉市:あさぎり町!C51)</f>
        <v>0</v>
      </c>
      <c r="D51" s="29">
        <f>SUM(人吉市:あさぎり町!D51)</f>
        <v>0</v>
      </c>
      <c r="E51" s="12">
        <f>SUM(人吉市:あさぎり町!E51)</f>
        <v>3.4299999999999997</v>
      </c>
      <c r="F51" s="29">
        <f>SUM(人吉市:あさぎり町!F51)</f>
        <v>755</v>
      </c>
      <c r="G51" s="12">
        <f>SUM(人吉市:あさぎり町!G51)</f>
        <v>3.4299999999999997</v>
      </c>
      <c r="H51" s="25">
        <f>SUM(人吉市:あさぎり町!H51)</f>
        <v>755</v>
      </c>
      <c r="I51" s="12">
        <f>SUM(人吉市:あさぎり町!I51)</f>
        <v>0</v>
      </c>
      <c r="J51" s="29">
        <f>SUM(人吉市:あさぎり町!J51)</f>
        <v>0</v>
      </c>
      <c r="K51" s="12">
        <f>SUM(人吉市:あさぎり町!K51)</f>
        <v>0</v>
      </c>
      <c r="L51" s="29">
        <f>SUM(人吉市:あさぎり町!L51)</f>
        <v>0</v>
      </c>
      <c r="M51" s="12">
        <f>SUM(人吉市:あさぎり町!M51)</f>
        <v>0</v>
      </c>
      <c r="N51" s="25">
        <f>SUM(人吉市:あさぎり町!N51)</f>
        <v>0</v>
      </c>
      <c r="O51" s="12">
        <f>SUM(人吉市:あさぎり町!O51)</f>
        <v>0</v>
      </c>
      <c r="P51" s="29">
        <f>SUM(人吉市:あさぎり町!P51)</f>
        <v>0</v>
      </c>
      <c r="Q51" s="12">
        <f>SUM(人吉市:あさぎり町!Q51)</f>
        <v>12.739999999999998</v>
      </c>
      <c r="R51" s="29">
        <f>SUM(人吉市:あさぎり町!R51)</f>
        <v>2828</v>
      </c>
      <c r="S51" s="12">
        <f>SUM(人吉市:あさぎり町!S51)</f>
        <v>12.739999999999998</v>
      </c>
      <c r="T51" s="25">
        <f>SUM(人吉市:あさぎり町!T51)</f>
        <v>2828</v>
      </c>
      <c r="U51" s="14">
        <f>SUM(人吉市:あさぎり町!U51)</f>
        <v>0</v>
      </c>
      <c r="V51" s="25">
        <f>SUM(人吉市:あさぎり町!V51)</f>
        <v>0</v>
      </c>
      <c r="W51" s="14">
        <f>SUM(人吉市:あさぎり町!W51)</f>
        <v>16.169999999999998</v>
      </c>
      <c r="X51" s="25">
        <f>SUM(人吉市:あさぎり町!X51)</f>
        <v>3583</v>
      </c>
      <c r="Y51" s="12">
        <f>SUM(人吉市:あさぎり町!Y51)</f>
        <v>16.169999999999998</v>
      </c>
      <c r="Z51" s="25">
        <f>SUM(人吉市:あさぎり町!Z51)</f>
        <v>3583</v>
      </c>
    </row>
    <row r="52" spans="1:26" ht="14.15" customHeight="1">
      <c r="A52" s="42" t="s">
        <v>45</v>
      </c>
      <c r="B52" s="42"/>
      <c r="C52" s="19">
        <f>SUM(人吉市:あさぎり町!C52)</f>
        <v>67.240000000000009</v>
      </c>
      <c r="D52" s="26">
        <f>SUM(人吉市:あさぎり町!D52)</f>
        <v>18705</v>
      </c>
      <c r="E52" s="19">
        <f>SUM(人吉市:あさぎり町!E52)</f>
        <v>2107.9</v>
      </c>
      <c r="F52" s="26">
        <f>SUM(人吉市:あさぎり町!F52)</f>
        <v>379994</v>
      </c>
      <c r="G52" s="19">
        <f>SUM(人吉市:あさぎり町!G52)</f>
        <v>2175.14</v>
      </c>
      <c r="H52" s="26">
        <f>SUM(人吉市:あさぎり町!H52)</f>
        <v>398699</v>
      </c>
      <c r="I52" s="19">
        <f>SUM(人吉市:あさぎり町!I52)</f>
        <v>0.76</v>
      </c>
      <c r="J52" s="26">
        <f>SUM(人吉市:あさぎり町!J52)</f>
        <v>243</v>
      </c>
      <c r="K52" s="19">
        <f>SUM(人吉市:あさぎり町!K52)</f>
        <v>91.389999999999986</v>
      </c>
      <c r="L52" s="26">
        <f>SUM(人吉市:あさぎり町!L52)</f>
        <v>15895</v>
      </c>
      <c r="M52" s="19">
        <f>SUM(人吉市:あさぎり町!M52)</f>
        <v>92.149999999999977</v>
      </c>
      <c r="N52" s="26">
        <f>SUM(人吉市:あさぎり町!N52)</f>
        <v>16138</v>
      </c>
      <c r="O52" s="19">
        <f>SUM(人吉市:あさぎり町!O52)</f>
        <v>368.18</v>
      </c>
      <c r="P52" s="26">
        <f>SUM(人吉市:あさぎり町!P52)</f>
        <v>110703</v>
      </c>
      <c r="Q52" s="19">
        <f>SUM(人吉市:あさぎり町!Q52)</f>
        <v>27330.519999999997</v>
      </c>
      <c r="R52" s="26">
        <f>SUM(人吉市:あさぎり町!R52)</f>
        <v>5900805</v>
      </c>
      <c r="S52" s="19">
        <f>SUM(人吉市:あさぎり町!S52)</f>
        <v>27698.700000000004</v>
      </c>
      <c r="T52" s="26">
        <f>SUM(人吉市:あさぎり町!T52)</f>
        <v>6011508</v>
      </c>
      <c r="U52" s="19">
        <f>SUM(人吉市:あさぎり町!U52)</f>
        <v>436.17999999999995</v>
      </c>
      <c r="V52" s="26">
        <f>SUM(人吉市:あさぎり町!V52)</f>
        <v>129651</v>
      </c>
      <c r="W52" s="19">
        <f>SUM(人吉市:あさぎり町!W52)</f>
        <v>29529.810000000005</v>
      </c>
      <c r="X52" s="26">
        <f>SUM(人吉市:あさぎり町!X52)</f>
        <v>6296694</v>
      </c>
      <c r="Y52" s="19">
        <f>SUM(人吉市:あさぎり町!Y52)</f>
        <v>29965.989999999998</v>
      </c>
      <c r="Z52" s="26">
        <f>SUM(人吉市:あさぎり町!Z52)</f>
        <v>6426345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SUM(人吉市:あさぎり町!C58)</f>
        <v>20852.03</v>
      </c>
      <c r="D58" s="25">
        <f>SUM(人吉市:あさぎり町!D58)</f>
        <v>9230842</v>
      </c>
      <c r="E58" s="14">
        <f>SUM(人吉市:あさぎり町!E58)</f>
        <v>15372.78</v>
      </c>
      <c r="F58" s="25">
        <f>SUM(人吉市:あさぎり町!F58)</f>
        <v>3304709</v>
      </c>
      <c r="G58" s="14">
        <f>SUM(人吉市:あさぎり町!G58)</f>
        <v>36224.810000000005</v>
      </c>
      <c r="H58" s="25">
        <f>SUM(人吉市:あさぎり町!H58)</f>
        <v>12535551</v>
      </c>
      <c r="I58" s="15">
        <f>SUM(人吉市:あさぎり町!I58)</f>
        <v>122.12000000000002</v>
      </c>
      <c r="J58" s="29">
        <f>SUM(人吉市:あさぎり町!J58)</f>
        <v>254.85</v>
      </c>
      <c r="K58" s="17">
        <f>SUM(人吉市:あさぎり町!K58)</f>
        <v>121.37</v>
      </c>
      <c r="L58" s="32">
        <f>SUM(人吉市:あさぎり町!L58)</f>
        <v>1155.3</v>
      </c>
      <c r="M58" s="18">
        <f>SUM(人吉市:あさぎり町!M58)</f>
        <v>994349</v>
      </c>
      <c r="N58" s="25">
        <f>SUM(人吉市:あさぎり町!N58)</f>
        <v>18.34</v>
      </c>
      <c r="O58" s="17">
        <f>SUM(人吉市:あさぎり町!O58)</f>
        <v>37896.79</v>
      </c>
    </row>
    <row r="59" spans="1:26" ht="14.15" customHeight="1">
      <c r="A59" s="42"/>
      <c r="B59" s="6" t="s">
        <v>27</v>
      </c>
      <c r="C59" s="14">
        <f>SUM(人吉市:あさぎり町!C59)</f>
        <v>9164.75</v>
      </c>
      <c r="D59" s="25">
        <f>SUM(人吉市:あさぎり町!D59)</f>
        <v>4179701</v>
      </c>
      <c r="E59" s="14">
        <f>SUM(人吉市:あさぎり町!E59)</f>
        <v>7822.3100000000013</v>
      </c>
      <c r="F59" s="25">
        <f>SUM(人吉市:あさぎり町!F59)</f>
        <v>1666394</v>
      </c>
      <c r="G59" s="14">
        <f>SUM(人吉市:あさぎり町!G59)</f>
        <v>16987.059999999998</v>
      </c>
      <c r="H59" s="25">
        <f>SUM(人吉市:あさぎり町!H59)</f>
        <v>5846095</v>
      </c>
      <c r="I59" s="15">
        <f>SUM(人吉市:あさぎり町!I59)</f>
        <v>107.74000000000001</v>
      </c>
      <c r="J59" s="29">
        <f>SUM(人吉市:あさぎり町!J59)</f>
        <v>159.01000000000002</v>
      </c>
      <c r="K59" s="17">
        <f>SUM(人吉市:あさぎり町!K59)</f>
        <v>26.369999999999997</v>
      </c>
      <c r="L59" s="32">
        <f>SUM(人吉市:あさぎり町!L59)</f>
        <v>533.63</v>
      </c>
      <c r="M59" s="18">
        <f>SUM(人吉市:あさぎり町!M59)</f>
        <v>427106</v>
      </c>
      <c r="N59" s="25">
        <f>SUM(人吉市:あさぎり町!N59)</f>
        <v>0.63</v>
      </c>
      <c r="O59" s="17">
        <f>SUM(人吉市:あさぎり町!O59)</f>
        <v>17814.439999999999</v>
      </c>
    </row>
    <row r="60" spans="1:26" ht="14.15" customHeight="1">
      <c r="A60" s="42"/>
      <c r="B60" s="6" t="s">
        <v>28</v>
      </c>
      <c r="C60" s="14">
        <f>SUM(人吉市:あさぎり町!C60)</f>
        <v>9176.2800000000007</v>
      </c>
      <c r="D60" s="25">
        <f>SUM(人吉市:あさぎり町!D60)</f>
        <v>3934104</v>
      </c>
      <c r="E60" s="14">
        <f>SUM(人吉市:あさぎり町!E60)</f>
        <v>3314.23</v>
      </c>
      <c r="F60" s="25">
        <f>SUM(人吉市:あさぎり町!F60)</f>
        <v>659284</v>
      </c>
      <c r="G60" s="14">
        <f>SUM(人吉市:あさぎり町!G60)</f>
        <v>12490.51</v>
      </c>
      <c r="H60" s="25">
        <f>SUM(人吉市:あさぎり町!H60)</f>
        <v>4593388</v>
      </c>
      <c r="I60" s="15">
        <f>SUM(人吉市:あさぎり町!I60)</f>
        <v>23.729999999999997</v>
      </c>
      <c r="J60" s="29">
        <f>SUM(人吉市:あさぎり町!J60)</f>
        <v>139.37</v>
      </c>
      <c r="K60" s="17">
        <f>SUM(人吉市:あさぎり町!K60)</f>
        <v>41.800000000000004</v>
      </c>
      <c r="L60" s="32">
        <f>SUM(人吉市:あさぎり町!L60)</f>
        <v>46.24</v>
      </c>
      <c r="M60" s="18">
        <f>SUM(人吉市:あさぎり町!M60)</f>
        <v>40351</v>
      </c>
      <c r="N60" s="25">
        <f>SUM(人吉市:あさぎり町!N60)</f>
        <v>0</v>
      </c>
      <c r="O60" s="17">
        <f>SUM(人吉市:あさぎり町!O60)</f>
        <v>12741.649999999998</v>
      </c>
    </row>
    <row r="61" spans="1:26" ht="14.15" customHeight="1">
      <c r="A61" s="42"/>
      <c r="B61" s="6" t="s">
        <v>29</v>
      </c>
      <c r="C61" s="14">
        <f>SUM(人吉市:あさぎり町!C61)</f>
        <v>263.38</v>
      </c>
      <c r="D61" s="25">
        <f>SUM(人吉市:あさぎり町!D61)</f>
        <v>139636</v>
      </c>
      <c r="E61" s="14">
        <f>SUM(人吉市:あさぎり町!E61)</f>
        <v>41.15</v>
      </c>
      <c r="F61" s="25">
        <f>SUM(人吉市:あさぎり町!F61)</f>
        <v>8091</v>
      </c>
      <c r="G61" s="14">
        <f>SUM(人吉市:あさぎり町!G61)</f>
        <v>304.53000000000003</v>
      </c>
      <c r="H61" s="25">
        <f>SUM(人吉市:あさぎり町!H61)</f>
        <v>147727</v>
      </c>
      <c r="I61" s="15">
        <f>SUM(人吉市:あさぎり町!I61)</f>
        <v>0.01</v>
      </c>
      <c r="J61" s="29">
        <f>SUM(人吉市:あさぎり町!J61)</f>
        <v>0.09</v>
      </c>
      <c r="K61" s="17">
        <f>SUM(人吉市:あさぎり町!K61)</f>
        <v>0.03</v>
      </c>
      <c r="L61" s="32">
        <f>SUM(人吉市:あさぎり町!L61)</f>
        <v>1.79</v>
      </c>
      <c r="M61" s="18">
        <f>SUM(人吉市:あさぎり町!M61)</f>
        <v>1501</v>
      </c>
      <c r="N61" s="25">
        <f>SUM(人吉市:あさぎり町!N61)</f>
        <v>0</v>
      </c>
      <c r="O61" s="17">
        <f>SUM(人吉市:あさぎり町!O61)</f>
        <v>306.45</v>
      </c>
    </row>
    <row r="62" spans="1:26" ht="14.15" customHeight="1">
      <c r="A62" s="42"/>
      <c r="B62" s="6" t="s">
        <v>30</v>
      </c>
      <c r="C62" s="14">
        <f>SUM(人吉市:あさぎり町!C62)</f>
        <v>686.94999999999993</v>
      </c>
      <c r="D62" s="25">
        <f>SUM(人吉市:あさぎり町!D62)</f>
        <v>296786</v>
      </c>
      <c r="E62" s="14">
        <f>SUM(人吉市:あさぎり町!E62)</f>
        <v>156.46</v>
      </c>
      <c r="F62" s="25">
        <f>SUM(人吉市:あさぎり町!F62)</f>
        <v>34358</v>
      </c>
      <c r="G62" s="14">
        <f>SUM(人吉市:あさぎり町!G62)</f>
        <v>843.41</v>
      </c>
      <c r="H62" s="25">
        <f>SUM(人吉市:あさぎり町!H62)</f>
        <v>331144</v>
      </c>
      <c r="I62" s="15">
        <f>SUM(人吉市:あさぎり町!I62)</f>
        <v>0</v>
      </c>
      <c r="J62" s="29">
        <f>SUM(人吉市:あさぎり町!J62)</f>
        <v>0.5</v>
      </c>
      <c r="K62" s="17">
        <f>SUM(人吉市:あさぎり町!K62)</f>
        <v>1.01</v>
      </c>
      <c r="L62" s="32">
        <f>SUM(人吉市:あさぎり町!L62)</f>
        <v>2.3000000000000003</v>
      </c>
      <c r="M62" s="18">
        <f>SUM(人吉市:あさぎり町!M62)</f>
        <v>1764</v>
      </c>
      <c r="N62" s="25">
        <f>SUM(人吉市:あさぎり町!N62)</f>
        <v>0</v>
      </c>
      <c r="O62" s="17">
        <f>SUM(人吉市:あさぎり町!O62)</f>
        <v>847.21999999999991</v>
      </c>
    </row>
    <row r="63" spans="1:26" ht="14.15" customHeight="1">
      <c r="A63" s="42"/>
      <c r="B63" s="6" t="s">
        <v>31</v>
      </c>
      <c r="C63" s="14">
        <f>SUM(人吉市:あさぎり町!C63)</f>
        <v>659.75</v>
      </c>
      <c r="D63" s="25">
        <f>SUM(人吉市:あさぎり町!D63)</f>
        <v>301707</v>
      </c>
      <c r="E63" s="14">
        <f>SUM(人吉市:あさぎり町!E63)</f>
        <v>212.78</v>
      </c>
      <c r="F63" s="25">
        <f>SUM(人吉市:あさぎり町!F63)</f>
        <v>43620</v>
      </c>
      <c r="G63" s="14">
        <f>SUM(人吉市:あさぎり町!G63)</f>
        <v>872.53</v>
      </c>
      <c r="H63" s="25">
        <f>SUM(人吉市:あさぎり町!H63)</f>
        <v>345327</v>
      </c>
      <c r="I63" s="15">
        <f>SUM(人吉市:あさぎり町!I63)</f>
        <v>0.11</v>
      </c>
      <c r="J63" s="29">
        <f>SUM(人吉市:あさぎり町!J63)</f>
        <v>26.56</v>
      </c>
      <c r="K63" s="17">
        <f>SUM(人吉市:あさぎり町!K63)</f>
        <v>8.41</v>
      </c>
      <c r="L63" s="32">
        <f>SUM(人吉市:あさぎり町!L63)</f>
        <v>4.3900000000000006</v>
      </c>
      <c r="M63" s="18">
        <f>SUM(人吉市:あさぎり町!M63)</f>
        <v>3743</v>
      </c>
      <c r="N63" s="25">
        <f>SUM(人吉市:あさぎり町!N63)</f>
        <v>0</v>
      </c>
      <c r="O63" s="17">
        <f>SUM(人吉市:あさぎり町!O63)</f>
        <v>911.99999999999989</v>
      </c>
    </row>
    <row r="64" spans="1:26" ht="14.15" customHeight="1">
      <c r="A64" s="42"/>
      <c r="B64" s="6" t="s">
        <v>32</v>
      </c>
      <c r="C64" s="14">
        <f>SUM(人吉市:あさぎり町!C64)</f>
        <v>54.87</v>
      </c>
      <c r="D64" s="25">
        <f>SUM(人吉市:あさぎり町!D64)</f>
        <v>25045</v>
      </c>
      <c r="E64" s="14">
        <f>SUM(人吉市:あさぎり町!E64)</f>
        <v>93.2</v>
      </c>
      <c r="F64" s="25">
        <f>SUM(人吉市:あさぎり町!F64)</f>
        <v>19382</v>
      </c>
      <c r="G64" s="14">
        <f>SUM(人吉市:あさぎり町!G64)</f>
        <v>148.07</v>
      </c>
      <c r="H64" s="25">
        <f>SUM(人吉市:あさぎり町!H64)</f>
        <v>44427</v>
      </c>
      <c r="I64" s="15">
        <f>SUM(人吉市:あさぎり町!I64)</f>
        <v>0</v>
      </c>
      <c r="J64" s="29">
        <f>SUM(人吉市:あさぎり町!J64)</f>
        <v>0</v>
      </c>
      <c r="K64" s="17">
        <f>SUM(人吉市:あさぎり町!K64)</f>
        <v>0.04</v>
      </c>
      <c r="L64" s="32">
        <f>SUM(人吉市:あさぎり町!L64)</f>
        <v>4.79</v>
      </c>
      <c r="M64" s="18">
        <f>SUM(人吉市:あさぎり町!M64)</f>
        <v>3816</v>
      </c>
      <c r="N64" s="36">
        <f>SUM(人吉市:あさぎり町!N64)</f>
        <v>0</v>
      </c>
      <c r="O64" s="16">
        <f>SUM(人吉市:あさぎり町!O64)</f>
        <v>152.9</v>
      </c>
    </row>
    <row r="65" spans="1:15" ht="14.15" customHeight="1">
      <c r="A65" s="42"/>
      <c r="B65" s="6" t="s">
        <v>33</v>
      </c>
      <c r="C65" s="14">
        <f>SUM(人吉市:あさぎり町!C65)</f>
        <v>40858.01</v>
      </c>
      <c r="D65" s="25">
        <f>SUM(人吉市:あさぎり町!D65)</f>
        <v>18107821</v>
      </c>
      <c r="E65" s="14">
        <f>SUM(人吉市:あさぎり町!E65)</f>
        <v>27012.91</v>
      </c>
      <c r="F65" s="25">
        <f>SUM(人吉市:あさぎり町!F65)</f>
        <v>5735838</v>
      </c>
      <c r="G65" s="14">
        <f>SUM(人吉市:あさぎり町!G65)</f>
        <v>67870.92</v>
      </c>
      <c r="H65" s="25">
        <f>SUM(人吉市:あさぎり町!H65)</f>
        <v>23843659</v>
      </c>
      <c r="I65" s="12">
        <f>SUM(人吉市:あさぎり町!I65)</f>
        <v>253.71</v>
      </c>
      <c r="J65" s="32">
        <f>SUM(人吉市:あさぎり町!J65)</f>
        <v>580.38</v>
      </c>
      <c r="K65" s="12">
        <f>SUM(人吉市:あさぎり町!K65)</f>
        <v>199.03</v>
      </c>
      <c r="L65" s="32">
        <f>SUM(人吉市:あさぎり町!L65)</f>
        <v>1748.4399999999998</v>
      </c>
      <c r="M65" s="18">
        <f>SUM(人吉市:あさぎり町!M65)</f>
        <v>1472630</v>
      </c>
      <c r="N65" s="36">
        <f>SUM(人吉市:あさぎり町!N65)</f>
        <v>18.97</v>
      </c>
      <c r="O65" s="16">
        <f>SUM(人吉市:あさぎり町!O65)</f>
        <v>70671.45</v>
      </c>
    </row>
    <row r="66" spans="1:15" ht="14.15" customHeight="1">
      <c r="A66" s="42" t="s">
        <v>34</v>
      </c>
      <c r="B66" s="6" t="s">
        <v>35</v>
      </c>
      <c r="C66" s="14">
        <f>SUM(人吉市:あさぎり町!C66)</f>
        <v>2416.69</v>
      </c>
      <c r="D66" s="25">
        <f>SUM(人吉市:あさぎり町!D66)</f>
        <v>1192202</v>
      </c>
      <c r="E66" s="14">
        <f>SUM(人吉市:あさぎり町!E66)</f>
        <v>1365.95</v>
      </c>
      <c r="F66" s="25">
        <f>SUM(人吉市:あさぎり町!F66)</f>
        <v>311503</v>
      </c>
      <c r="G66" s="14">
        <f>SUM(人吉市:あさぎり町!G66)</f>
        <v>3782.64</v>
      </c>
      <c r="H66" s="25">
        <f>SUM(人吉市:あさぎり町!H66)</f>
        <v>1503705</v>
      </c>
      <c r="I66" s="12">
        <f>SUM(人吉市:あさぎり町!I66)</f>
        <v>1.29</v>
      </c>
      <c r="J66" s="32">
        <f>SUM(人吉市:あさぎり町!J66)</f>
        <v>110.74999999999999</v>
      </c>
      <c r="K66" s="12">
        <f>SUM(人吉市:あさぎり町!K66)</f>
        <v>70.389999999999986</v>
      </c>
      <c r="L66" s="32">
        <f>SUM(人吉市:あさぎり町!L66)</f>
        <v>4.4099999999999993</v>
      </c>
      <c r="M66" s="18">
        <f>SUM(人吉市:あさぎり町!M66)</f>
        <v>3142</v>
      </c>
      <c r="N66" s="36">
        <f>SUM(人吉市:あさぎり町!N66)</f>
        <v>0</v>
      </c>
      <c r="O66" s="16">
        <f>SUM(人吉市:あさぎり町!O66)</f>
        <v>3969.48</v>
      </c>
    </row>
    <row r="67" spans="1:15" ht="14.15" customHeight="1">
      <c r="A67" s="42"/>
      <c r="B67" s="6" t="s">
        <v>36</v>
      </c>
      <c r="C67" s="14">
        <f>SUM(人吉市:あさぎり町!C67)</f>
        <v>981.92000000000007</v>
      </c>
      <c r="D67" s="25">
        <f>SUM(人吉市:あさぎり町!D67)</f>
        <v>505556</v>
      </c>
      <c r="E67" s="14">
        <f>SUM(人吉市:あさぎり町!E67)</f>
        <v>77.23</v>
      </c>
      <c r="F67" s="25">
        <f>SUM(人吉市:あさぎり町!F67)</f>
        <v>17152</v>
      </c>
      <c r="G67" s="14">
        <f>SUM(人吉市:あさぎり町!G67)</f>
        <v>1059.1500000000001</v>
      </c>
      <c r="H67" s="25">
        <f>SUM(人吉市:あさぎり町!H67)</f>
        <v>522708</v>
      </c>
      <c r="I67" s="12">
        <f>SUM(人吉市:あさぎり町!I67)</f>
        <v>1.99</v>
      </c>
      <c r="J67" s="32">
        <f>SUM(人吉市:あさぎり町!J67)</f>
        <v>13.77</v>
      </c>
      <c r="K67" s="12">
        <f>SUM(人吉市:あさぎり町!K67)</f>
        <v>14.41</v>
      </c>
      <c r="L67" s="32">
        <f>SUM(人吉市:あさぎり町!L67)</f>
        <v>1.36</v>
      </c>
      <c r="M67" s="18">
        <f>SUM(人吉市:あさぎり町!M67)</f>
        <v>888</v>
      </c>
      <c r="N67" s="36">
        <f>SUM(人吉市:あさぎり町!N67)</f>
        <v>0</v>
      </c>
      <c r="O67" s="16">
        <f>SUM(人吉市:あさぎり町!O67)</f>
        <v>1090.68</v>
      </c>
    </row>
    <row r="68" spans="1:15" ht="14.15" customHeight="1">
      <c r="A68" s="42"/>
      <c r="B68" s="6" t="s">
        <v>37</v>
      </c>
      <c r="C68" s="14">
        <f>SUM(人吉市:あさぎり町!C68)</f>
        <v>25.68</v>
      </c>
      <c r="D68" s="25">
        <f>SUM(人吉市:あさぎり町!D68)</f>
        <v>13560</v>
      </c>
      <c r="E68" s="14">
        <f>SUM(人吉市:あさぎり町!E68)</f>
        <v>2.6300000000000003</v>
      </c>
      <c r="F68" s="25">
        <f>SUM(人吉市:あさぎり町!F68)</f>
        <v>611</v>
      </c>
      <c r="G68" s="14">
        <f>SUM(人吉市:あさぎり町!G68)</f>
        <v>28.310000000000002</v>
      </c>
      <c r="H68" s="25">
        <f>SUM(人吉市:あさぎり町!H68)</f>
        <v>14171</v>
      </c>
      <c r="I68" s="12">
        <f>SUM(人吉市:あさぎり町!I68)</f>
        <v>0</v>
      </c>
      <c r="J68" s="32">
        <f>SUM(人吉市:あさぎり町!J68)</f>
        <v>0.12</v>
      </c>
      <c r="K68" s="12">
        <f>SUM(人吉市:あさぎり町!K68)</f>
        <v>0</v>
      </c>
      <c r="L68" s="32">
        <f>SUM(人吉市:あさぎり町!L68)</f>
        <v>0</v>
      </c>
      <c r="M68" s="18">
        <f>SUM(人吉市:あさぎり町!M68)</f>
        <v>0</v>
      </c>
      <c r="N68" s="36">
        <f>SUM(人吉市:あさぎり町!N68)</f>
        <v>0</v>
      </c>
      <c r="O68" s="16">
        <f>SUM(人吉市:あさぎり町!O68)</f>
        <v>28.430000000000003</v>
      </c>
    </row>
    <row r="69" spans="1:15" ht="14.15" customHeight="1">
      <c r="A69" s="42"/>
      <c r="B69" s="6" t="s">
        <v>33</v>
      </c>
      <c r="C69" s="14">
        <f>SUM(人吉市:あさぎり町!C69)</f>
        <v>3424.29</v>
      </c>
      <c r="D69" s="25">
        <f>SUM(人吉市:あさぎり町!D69)</f>
        <v>1711318</v>
      </c>
      <c r="E69" s="14">
        <f>SUM(人吉市:あさぎり町!E69)</f>
        <v>1445.8100000000002</v>
      </c>
      <c r="F69" s="25">
        <f>SUM(人吉市:あさぎり町!F69)</f>
        <v>329266</v>
      </c>
      <c r="G69" s="14">
        <f>SUM(人吉市:あさぎり町!G69)</f>
        <v>4870.0999999999995</v>
      </c>
      <c r="H69" s="25">
        <f>SUM(人吉市:あさぎり町!H69)</f>
        <v>2040584</v>
      </c>
      <c r="I69" s="12">
        <f>SUM(人吉市:あさぎり町!I69)</f>
        <v>3.2800000000000002</v>
      </c>
      <c r="J69" s="32">
        <f>SUM(人吉市:あさぎり町!J69)</f>
        <v>124.64</v>
      </c>
      <c r="K69" s="12">
        <f>SUM(人吉市:あさぎり町!K69)</f>
        <v>84.799999999999983</v>
      </c>
      <c r="L69" s="32">
        <f>SUM(人吉市:あさぎり町!L69)</f>
        <v>5.77</v>
      </c>
      <c r="M69" s="18">
        <f>SUM(人吉市:あさぎり町!M69)</f>
        <v>4030</v>
      </c>
      <c r="N69" s="36">
        <f>SUM(人吉市:あさぎり町!N69)</f>
        <v>0</v>
      </c>
      <c r="O69" s="16">
        <f>SUM(人吉市:あさぎり町!O69)</f>
        <v>5088.5899999999992</v>
      </c>
    </row>
    <row r="70" spans="1:15" ht="14.15" customHeight="1">
      <c r="A70" s="43" t="s">
        <v>38</v>
      </c>
      <c r="B70" s="6" t="s">
        <v>39</v>
      </c>
      <c r="C70" s="14">
        <f>SUM(人吉市:あさぎり町!C70)</f>
        <v>8973.7199999999993</v>
      </c>
      <c r="D70" s="25">
        <f>SUM(人吉市:あさぎり町!D70)</f>
        <v>4279058</v>
      </c>
      <c r="E70" s="14">
        <f>SUM(人吉市:あさぎり町!E70)</f>
        <v>2486.8999999999996</v>
      </c>
      <c r="F70" s="25">
        <f>SUM(人吉市:あさぎり町!F70)</f>
        <v>539975</v>
      </c>
      <c r="G70" s="14">
        <f>SUM(人吉市:あさぎり町!G70)</f>
        <v>11460.62</v>
      </c>
      <c r="H70" s="25">
        <f>SUM(人吉市:あさぎり町!H70)</f>
        <v>4819033</v>
      </c>
      <c r="I70" s="12">
        <f>SUM(人吉市:あさぎり町!I70)</f>
        <v>27.459999999999997</v>
      </c>
      <c r="J70" s="32">
        <f>SUM(人吉市:あさぎり町!J70)</f>
        <v>47.9</v>
      </c>
      <c r="K70" s="12">
        <f>SUM(人吉市:あさぎり町!K70)</f>
        <v>10.719999999999999</v>
      </c>
      <c r="L70" s="32">
        <f>SUM(人吉市:あさぎり町!L70)</f>
        <v>31.000000000000004</v>
      </c>
      <c r="M70" s="18">
        <f>SUM(人吉市:あさぎり町!M70)</f>
        <v>24305</v>
      </c>
      <c r="N70" s="36">
        <f>SUM(人吉市:あさぎり町!N70)</f>
        <v>20</v>
      </c>
      <c r="O70" s="16">
        <f>SUM(人吉市:あさぎり町!O70)</f>
        <v>11597.699999999999</v>
      </c>
    </row>
    <row r="71" spans="1:15" ht="14.15" customHeight="1">
      <c r="A71" s="42"/>
      <c r="B71" s="6" t="s">
        <v>40</v>
      </c>
      <c r="C71" s="14">
        <f>SUM(人吉市:あさぎり町!C71)</f>
        <v>2.4000000000000004</v>
      </c>
      <c r="D71" s="25">
        <f>SUM(人吉市:あさぎり町!D71)</f>
        <v>361</v>
      </c>
      <c r="E71" s="14">
        <f>SUM(人吉市:あさぎり町!E71)</f>
        <v>2.69</v>
      </c>
      <c r="F71" s="25">
        <f>SUM(人吉市:あさぎり町!F71)</f>
        <v>261</v>
      </c>
      <c r="G71" s="14">
        <f>SUM(人吉市:あさぎり町!G71)</f>
        <v>5.09</v>
      </c>
      <c r="H71" s="25">
        <f>SUM(人吉市:あさぎり町!H71)</f>
        <v>622</v>
      </c>
      <c r="I71" s="12">
        <f>SUM(人吉市:あさぎり町!I71)</f>
        <v>0</v>
      </c>
      <c r="J71" s="32">
        <f>SUM(人吉市:あさぎり町!J71)</f>
        <v>0.17</v>
      </c>
      <c r="K71" s="12">
        <f>SUM(人吉市:あさぎり町!K71)</f>
        <v>0</v>
      </c>
      <c r="L71" s="32">
        <f>SUM(人吉市:あさぎり町!L71)</f>
        <v>0</v>
      </c>
      <c r="M71" s="18">
        <f>SUM(人吉市:あさぎり町!M71)</f>
        <v>0</v>
      </c>
      <c r="N71" s="36">
        <f>SUM(人吉市:あさぎり町!N71)</f>
        <v>0</v>
      </c>
      <c r="O71" s="16">
        <f>SUM(人吉市:あさぎり町!O71)</f>
        <v>5.26</v>
      </c>
    </row>
    <row r="72" spans="1:15" ht="14.15" customHeight="1">
      <c r="A72" s="42"/>
      <c r="B72" s="6" t="s">
        <v>33</v>
      </c>
      <c r="C72" s="14">
        <f>SUM(人吉市:あさぎり町!C72)</f>
        <v>8976.1200000000008</v>
      </c>
      <c r="D72" s="25">
        <f>SUM(人吉市:あさぎり町!D72)</f>
        <v>4279419</v>
      </c>
      <c r="E72" s="14">
        <f>SUM(人吉市:あさぎり町!E72)</f>
        <v>2489.59</v>
      </c>
      <c r="F72" s="25">
        <f>SUM(人吉市:あさぎり町!F72)</f>
        <v>540236</v>
      </c>
      <c r="G72" s="14">
        <f>SUM(人吉市:あさぎり町!G72)</f>
        <v>11465.710000000001</v>
      </c>
      <c r="H72" s="25">
        <f>SUM(人吉市:あさぎり町!H72)</f>
        <v>4819655</v>
      </c>
      <c r="I72" s="12">
        <f>SUM(人吉市:あさぎり町!I72)</f>
        <v>27.459999999999997</v>
      </c>
      <c r="J72" s="32">
        <f>SUM(人吉市:あさぎり町!J72)</f>
        <v>48.069999999999993</v>
      </c>
      <c r="K72" s="12">
        <f>SUM(人吉市:あさぎり町!K72)</f>
        <v>10.719999999999999</v>
      </c>
      <c r="L72" s="32">
        <f>SUM(人吉市:あさぎり町!L72)</f>
        <v>31.000000000000004</v>
      </c>
      <c r="M72" s="18">
        <f>SUM(人吉市:あさぎり町!M72)</f>
        <v>24305</v>
      </c>
      <c r="N72" s="36">
        <f>SUM(人吉市:あさぎり町!N72)</f>
        <v>20</v>
      </c>
      <c r="O72" s="16">
        <f>SUM(人吉市:あさぎり町!O72)</f>
        <v>11602.96</v>
      </c>
    </row>
    <row r="73" spans="1:15" ht="14.15" customHeight="1">
      <c r="A73" s="44" t="s">
        <v>41</v>
      </c>
      <c r="B73" s="45"/>
      <c r="C73" s="14">
        <f>SUM(人吉市:あさぎり町!C73)</f>
        <v>995.97000000000014</v>
      </c>
      <c r="D73" s="25">
        <f>SUM(人吉市:あさぎり町!D73)</f>
        <v>491331</v>
      </c>
      <c r="E73" s="14">
        <f>SUM(人吉市:あさぎり町!E73)</f>
        <v>393.62</v>
      </c>
      <c r="F73" s="25">
        <f>SUM(人吉市:あさぎり町!F73)</f>
        <v>87106</v>
      </c>
      <c r="G73" s="14">
        <f>SUM(人吉市:あさぎり町!G73)</f>
        <v>1389.59</v>
      </c>
      <c r="H73" s="25">
        <f>SUM(人吉市:あさぎり町!H73)</f>
        <v>578437</v>
      </c>
      <c r="I73" s="15">
        <f>SUM(人吉市:あさぎり町!I73)</f>
        <v>0</v>
      </c>
      <c r="J73" s="29">
        <f>SUM(人吉市:あさぎり町!J73)</f>
        <v>7.2000000000000011</v>
      </c>
      <c r="K73" s="17">
        <f>SUM(人吉市:あさぎり町!K73)</f>
        <v>5.58</v>
      </c>
      <c r="L73" s="32">
        <f>SUM(人吉市:あさぎり町!L73)</f>
        <v>2.63</v>
      </c>
      <c r="M73" s="18">
        <f>SUM(人吉市:あさぎり町!M73)</f>
        <v>2454</v>
      </c>
      <c r="N73" s="36">
        <f>SUM(人吉市:あさぎり町!N73)</f>
        <v>0</v>
      </c>
      <c r="O73" s="16">
        <f>SUM(人吉市:あさぎり町!O73)</f>
        <v>1405</v>
      </c>
    </row>
    <row r="74" spans="1:15" ht="14.15" customHeight="1">
      <c r="A74" s="44" t="s">
        <v>42</v>
      </c>
      <c r="B74" s="45"/>
      <c r="C74" s="14">
        <f>SUM(人吉市:あさぎり町!C74)</f>
        <v>2316.29</v>
      </c>
      <c r="D74" s="25">
        <f>SUM(人吉市:あさぎり町!D74)</f>
        <v>1009129</v>
      </c>
      <c r="E74" s="14">
        <f>SUM(人吉市:あさぎり町!E74)</f>
        <v>48.220000000000006</v>
      </c>
      <c r="F74" s="25">
        <f>SUM(人吉市:あさぎり町!F74)</f>
        <v>10709</v>
      </c>
      <c r="G74" s="14">
        <f>SUM(人吉市:あさぎり町!G74)</f>
        <v>2364.5100000000002</v>
      </c>
      <c r="H74" s="25">
        <f>SUM(人吉市:あさぎり町!H74)</f>
        <v>1019838</v>
      </c>
      <c r="I74" s="15">
        <f>SUM(人吉市:あさぎり町!I74)</f>
        <v>0.75</v>
      </c>
      <c r="J74" s="29">
        <f>SUM(人吉市:あさぎり町!J74)</f>
        <v>0.57999999999999996</v>
      </c>
      <c r="K74" s="17">
        <f>SUM(人吉市:あさぎり町!K74)</f>
        <v>0.67999999999999994</v>
      </c>
      <c r="L74" s="32">
        <f>SUM(人吉市:あさぎり町!L74)</f>
        <v>0</v>
      </c>
      <c r="M74" s="18">
        <f>SUM(人吉市:あさぎり町!M74)</f>
        <v>0</v>
      </c>
      <c r="N74" s="25">
        <f>SUM(人吉市:あさぎり町!N74)</f>
        <v>0</v>
      </c>
      <c r="O74" s="17">
        <f>SUM(人吉市:あさぎり町!O74)</f>
        <v>2366.52</v>
      </c>
    </row>
    <row r="75" spans="1:15" ht="14.15" customHeight="1">
      <c r="A75" s="44" t="s">
        <v>43</v>
      </c>
      <c r="B75" s="45"/>
      <c r="C75" s="14">
        <f>SUM(人吉市:あさぎり町!C75)</f>
        <v>9693.06</v>
      </c>
      <c r="D75" s="25">
        <f>SUM(人吉市:あさぎり町!D75)</f>
        <v>3906575</v>
      </c>
      <c r="E75" s="14">
        <f>SUM(人吉市:あさぎり町!E75)</f>
        <v>1019.42</v>
      </c>
      <c r="F75" s="25">
        <f>SUM(人吉市:あさぎり町!F75)</f>
        <v>152101</v>
      </c>
      <c r="G75" s="14">
        <f>SUM(人吉市:あさぎり町!G75)</f>
        <v>10712.480000000001</v>
      </c>
      <c r="H75" s="25">
        <f>SUM(人吉市:あさぎり町!H75)</f>
        <v>4058676</v>
      </c>
      <c r="I75" s="15">
        <f>SUM(人吉市:あさぎり町!I75)</f>
        <v>25.1</v>
      </c>
      <c r="J75" s="29">
        <f>SUM(人吉市:あさぎり町!J75)</f>
        <v>74.52000000000001</v>
      </c>
      <c r="K75" s="17">
        <f>SUM(人吉市:あさぎり町!K75)</f>
        <v>113.33000000000001</v>
      </c>
      <c r="L75" s="32">
        <f>SUM(人吉市:あさぎり町!L75)</f>
        <v>12.23</v>
      </c>
      <c r="M75" s="18">
        <f>SUM(人吉市:あさぎり町!M75)</f>
        <v>9132</v>
      </c>
      <c r="N75" s="25">
        <f>SUM(人吉市:あさぎり町!N75)</f>
        <v>0</v>
      </c>
      <c r="O75" s="17">
        <f>SUM(人吉市:あさぎり町!O75)</f>
        <v>10937.659999999998</v>
      </c>
    </row>
    <row r="76" spans="1:15" ht="14.15" customHeight="1">
      <c r="A76" s="42" t="s">
        <v>44</v>
      </c>
      <c r="B76" s="42"/>
      <c r="C76" s="14">
        <f>SUM(人吉市:あさぎり町!C76)</f>
        <v>14.57</v>
      </c>
      <c r="D76" s="25">
        <f>SUM(人吉市:あさぎり町!D76)</f>
        <v>7640</v>
      </c>
      <c r="E76" s="14">
        <f>SUM(人吉市:あさぎり町!E76)</f>
        <v>16.419999999999998</v>
      </c>
      <c r="F76" s="25">
        <f>SUM(人吉市:あさぎり町!F76)</f>
        <v>3616</v>
      </c>
      <c r="G76" s="14">
        <f>SUM(人吉市:あさぎり町!G76)</f>
        <v>30.990000000000002</v>
      </c>
      <c r="H76" s="25">
        <f>SUM(人吉市:あさぎり町!H76)</f>
        <v>11256</v>
      </c>
      <c r="I76" s="15">
        <f>SUM(人吉市:あさぎり町!I76)</f>
        <v>0</v>
      </c>
      <c r="J76" s="29">
        <f>SUM(人吉市:あさぎり町!J76)</f>
        <v>0.14000000000000001</v>
      </c>
      <c r="K76" s="17">
        <f>SUM(人吉市:あさぎり町!K76)</f>
        <v>0</v>
      </c>
      <c r="L76" s="32">
        <f>SUM(人吉市:あさぎり町!L76)</f>
        <v>0.34</v>
      </c>
      <c r="M76" s="18">
        <f>SUM(人吉市:あさぎり町!M76)</f>
        <v>372</v>
      </c>
      <c r="N76" s="25">
        <f>SUM(人吉市:あさぎり町!N76)</f>
        <v>0</v>
      </c>
      <c r="O76" s="17">
        <f>SUM(人吉市:あさぎり町!O76)</f>
        <v>31.469999999999995</v>
      </c>
    </row>
    <row r="77" spans="1:15" ht="14.15" customHeight="1">
      <c r="A77" s="42" t="s">
        <v>45</v>
      </c>
      <c r="B77" s="42"/>
      <c r="C77" s="19">
        <f>SUM(人吉市:あさぎり町!C77)</f>
        <v>66278.31</v>
      </c>
      <c r="D77" s="26">
        <f>SUM(人吉市:あさぎり町!D77)</f>
        <v>29513233</v>
      </c>
      <c r="E77" s="19">
        <f>SUM(人吉市:あさぎり町!E77)</f>
        <v>32425.99</v>
      </c>
      <c r="F77" s="26">
        <f>SUM(人吉市:あさぎり町!F77)</f>
        <v>6858872</v>
      </c>
      <c r="G77" s="19">
        <f>SUM(人吉市:あさぎり町!G77)</f>
        <v>98704.300000000017</v>
      </c>
      <c r="H77" s="26">
        <f>SUM(人吉市:あさぎり町!H77)</f>
        <v>36372105</v>
      </c>
      <c r="I77" s="15">
        <f>SUM(人吉市:あさぎり町!I77)</f>
        <v>310.29999999999995</v>
      </c>
      <c r="J77" s="33">
        <f>SUM(人吉市:あさぎり町!J77)</f>
        <v>835.53</v>
      </c>
      <c r="K77" s="20">
        <f>SUM(人吉市:あさぎり町!K77)</f>
        <v>414.14</v>
      </c>
      <c r="L77" s="35">
        <f>SUM(人吉市:あさぎり町!L77)</f>
        <v>1800.4099999999999</v>
      </c>
      <c r="M77" s="21">
        <f>SUM(人吉市:あさぎり町!M77)</f>
        <v>1512923</v>
      </c>
      <c r="N77" s="26">
        <f>SUM(人吉市:あさぎり町!N77)</f>
        <v>38.97</v>
      </c>
      <c r="O77" s="20">
        <f>SUM(人吉市:あさぎり町!O77)</f>
        <v>102103.65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A48:B48"/>
    <mergeCell ref="A49:B49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76:B76"/>
    <mergeCell ref="A77:B77"/>
    <mergeCell ref="A58:A65"/>
    <mergeCell ref="A66:A69"/>
    <mergeCell ref="A70:A72"/>
    <mergeCell ref="A73:B73"/>
    <mergeCell ref="A74:B74"/>
    <mergeCell ref="A50:B50"/>
    <mergeCell ref="A51:B51"/>
    <mergeCell ref="A52:B52"/>
    <mergeCell ref="A54:B57"/>
    <mergeCell ref="A75:B7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2288-EC73-42AB-98BE-D07CAB35CD68}">
  <sheetPr codeName="Sheet46">
    <pageSetUpPr fitToPage="1"/>
  </sheetPr>
  <dimension ref="A1:BD77"/>
  <sheetViews>
    <sheetView showZeros="0" view="pageBreakPreview" topLeftCell="A36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89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2843.69</v>
      </c>
      <c r="D8" s="25">
        <v>1185006</v>
      </c>
      <c r="E8" s="12">
        <v>185.13</v>
      </c>
      <c r="F8" s="25">
        <v>35770</v>
      </c>
      <c r="G8" s="12">
        <f t="shared" ref="G8:G26" si="0">SUM(C8,E8)</f>
        <v>3028.82</v>
      </c>
      <c r="H8" s="25">
        <f t="shared" ref="H8:H26" si="1">SUM(D8,F8)</f>
        <v>1220776</v>
      </c>
      <c r="I8" s="12">
        <v>0.24</v>
      </c>
      <c r="J8" s="25">
        <v>92</v>
      </c>
      <c r="K8" s="12">
        <v>0</v>
      </c>
      <c r="L8" s="25">
        <v>0</v>
      </c>
      <c r="M8" s="12">
        <f t="shared" ref="M8:M26" si="2">SUM(I8,K8)</f>
        <v>0.24</v>
      </c>
      <c r="N8" s="25">
        <f t="shared" ref="N8:N26" si="3">SUM(J8,L8)</f>
        <v>92</v>
      </c>
      <c r="O8" s="12">
        <f t="shared" ref="O8:O26" si="4">SUM(C8,I8)</f>
        <v>2843.93</v>
      </c>
      <c r="P8" s="25">
        <f t="shared" ref="P8:P26" si="5">SUM(D8,J8)</f>
        <v>1185098</v>
      </c>
      <c r="Q8" s="12">
        <f t="shared" ref="Q8:Q26" si="6">SUM(E8,K8)</f>
        <v>185.13</v>
      </c>
      <c r="R8" s="25">
        <f t="shared" ref="R8:R26" si="7">SUM(F8,L8)</f>
        <v>35770</v>
      </c>
      <c r="S8" s="12">
        <f t="shared" ref="S8:S26" si="8">SUM(O8,Q8)</f>
        <v>3029.06</v>
      </c>
      <c r="T8" s="25">
        <f t="shared" ref="T8:T26" si="9">SUM(P8,R8)</f>
        <v>1220868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1367.62</v>
      </c>
      <c r="D9" s="25">
        <v>598451</v>
      </c>
      <c r="E9" s="12">
        <v>75.180000000000007</v>
      </c>
      <c r="F9" s="25">
        <v>16958</v>
      </c>
      <c r="G9" s="12">
        <f t="shared" si="0"/>
        <v>1442.8</v>
      </c>
      <c r="H9" s="25">
        <f t="shared" si="1"/>
        <v>615409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1367.62</v>
      </c>
      <c r="P9" s="25">
        <f t="shared" si="5"/>
        <v>598451</v>
      </c>
      <c r="Q9" s="12">
        <f t="shared" si="6"/>
        <v>75.180000000000007</v>
      </c>
      <c r="R9" s="25">
        <f t="shared" si="7"/>
        <v>16958</v>
      </c>
      <c r="S9" s="12">
        <f t="shared" si="8"/>
        <v>1442.8</v>
      </c>
      <c r="T9" s="25">
        <f t="shared" si="9"/>
        <v>615409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415.91</v>
      </c>
      <c r="D10" s="25">
        <v>141282</v>
      </c>
      <c r="E10" s="12">
        <v>50.32</v>
      </c>
      <c r="F10" s="25">
        <v>6976</v>
      </c>
      <c r="G10" s="12">
        <f t="shared" si="0"/>
        <v>466.23</v>
      </c>
      <c r="H10" s="25">
        <f t="shared" si="1"/>
        <v>148258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415.91</v>
      </c>
      <c r="P10" s="25">
        <f t="shared" si="5"/>
        <v>141282</v>
      </c>
      <c r="Q10" s="12">
        <f t="shared" si="6"/>
        <v>50.32</v>
      </c>
      <c r="R10" s="25">
        <f t="shared" si="7"/>
        <v>6976</v>
      </c>
      <c r="S10" s="12">
        <f t="shared" si="8"/>
        <v>466.23</v>
      </c>
      <c r="T10" s="25">
        <f t="shared" si="9"/>
        <v>148258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8.92</v>
      </c>
      <c r="D11" s="25">
        <v>1283</v>
      </c>
      <c r="E11" s="12">
        <v>0.9</v>
      </c>
      <c r="F11" s="25">
        <v>169</v>
      </c>
      <c r="G11" s="12">
        <f t="shared" si="0"/>
        <v>9.82</v>
      </c>
      <c r="H11" s="25">
        <f t="shared" si="1"/>
        <v>1452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8.92</v>
      </c>
      <c r="P11" s="25">
        <f t="shared" si="5"/>
        <v>1283</v>
      </c>
      <c r="Q11" s="12">
        <f t="shared" si="6"/>
        <v>0.9</v>
      </c>
      <c r="R11" s="25">
        <f t="shared" si="7"/>
        <v>169</v>
      </c>
      <c r="S11" s="12">
        <f t="shared" si="8"/>
        <v>9.82</v>
      </c>
      <c r="T11" s="25">
        <f t="shared" si="9"/>
        <v>1452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16.59</v>
      </c>
      <c r="D12" s="25">
        <v>7954</v>
      </c>
      <c r="E12" s="12">
        <v>0.28000000000000003</v>
      </c>
      <c r="F12" s="25">
        <v>49</v>
      </c>
      <c r="G12" s="12">
        <f t="shared" si="0"/>
        <v>16.87</v>
      </c>
      <c r="H12" s="25">
        <f t="shared" si="1"/>
        <v>8003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16.59</v>
      </c>
      <c r="P12" s="25">
        <f t="shared" si="5"/>
        <v>7954</v>
      </c>
      <c r="Q12" s="12">
        <f t="shared" si="6"/>
        <v>0.28000000000000003</v>
      </c>
      <c r="R12" s="25">
        <f t="shared" si="7"/>
        <v>49</v>
      </c>
      <c r="S12" s="12">
        <f t="shared" si="8"/>
        <v>16.87</v>
      </c>
      <c r="T12" s="25">
        <f t="shared" si="9"/>
        <v>8003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5.49</v>
      </c>
      <c r="D13" s="25">
        <v>2532</v>
      </c>
      <c r="E13" s="12">
        <v>1.41</v>
      </c>
      <c r="F13" s="25">
        <v>324</v>
      </c>
      <c r="G13" s="12">
        <f t="shared" si="0"/>
        <v>6.9</v>
      </c>
      <c r="H13" s="25">
        <f t="shared" si="1"/>
        <v>2856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5.49</v>
      </c>
      <c r="P13" s="25">
        <f t="shared" si="5"/>
        <v>2532</v>
      </c>
      <c r="Q13" s="12">
        <f t="shared" si="6"/>
        <v>1.41</v>
      </c>
      <c r="R13" s="25">
        <f t="shared" si="7"/>
        <v>324</v>
      </c>
      <c r="S13" s="12">
        <f t="shared" si="8"/>
        <v>6.9</v>
      </c>
      <c r="T13" s="25">
        <f t="shared" si="9"/>
        <v>2856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5.54</v>
      </c>
      <c r="D14" s="25">
        <v>1133</v>
      </c>
      <c r="E14" s="12">
        <v>5.37</v>
      </c>
      <c r="F14" s="25">
        <v>730</v>
      </c>
      <c r="G14" s="12">
        <f t="shared" si="0"/>
        <v>10.91</v>
      </c>
      <c r="H14" s="25">
        <f t="shared" si="1"/>
        <v>1863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5.54</v>
      </c>
      <c r="P14" s="25">
        <f t="shared" si="5"/>
        <v>1133</v>
      </c>
      <c r="Q14" s="12">
        <f t="shared" si="6"/>
        <v>5.37</v>
      </c>
      <c r="R14" s="25">
        <f t="shared" si="7"/>
        <v>730</v>
      </c>
      <c r="S14" s="12">
        <f t="shared" si="8"/>
        <v>10.91</v>
      </c>
      <c r="T14" s="25">
        <f t="shared" si="9"/>
        <v>1863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4663.7599999999993</v>
      </c>
      <c r="D15" s="25">
        <f>SUM(D8:D14)</f>
        <v>1937641</v>
      </c>
      <c r="E15" s="12">
        <f>SUM(E8:E14)</f>
        <v>318.58999999999997</v>
      </c>
      <c r="F15" s="25">
        <f>SUM(F8:F14)</f>
        <v>60976</v>
      </c>
      <c r="G15" s="12">
        <f t="shared" si="0"/>
        <v>4982.3499999999995</v>
      </c>
      <c r="H15" s="25">
        <f t="shared" si="1"/>
        <v>1998617</v>
      </c>
      <c r="I15" s="12">
        <f>SUM(I8:I14)</f>
        <v>0.24</v>
      </c>
      <c r="J15" s="25">
        <f>SUM(J8:J14)</f>
        <v>92</v>
      </c>
      <c r="K15" s="12">
        <f>SUM(K8:K14)</f>
        <v>0</v>
      </c>
      <c r="L15" s="25">
        <f>SUM(L8:L14)</f>
        <v>0</v>
      </c>
      <c r="M15" s="12">
        <f t="shared" si="2"/>
        <v>0.24</v>
      </c>
      <c r="N15" s="25">
        <f t="shared" si="3"/>
        <v>92</v>
      </c>
      <c r="O15" s="12">
        <f t="shared" si="4"/>
        <v>4663.9999999999991</v>
      </c>
      <c r="P15" s="25">
        <f t="shared" si="5"/>
        <v>1937733</v>
      </c>
      <c r="Q15" s="12">
        <f t="shared" si="6"/>
        <v>318.58999999999997</v>
      </c>
      <c r="R15" s="25">
        <f t="shared" si="7"/>
        <v>60976</v>
      </c>
      <c r="S15" s="12">
        <f t="shared" si="8"/>
        <v>4982.5899999999992</v>
      </c>
      <c r="T15" s="25">
        <f t="shared" si="9"/>
        <v>1998709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345.35</v>
      </c>
      <c r="D16" s="25">
        <v>172659</v>
      </c>
      <c r="E16" s="12">
        <v>31.32</v>
      </c>
      <c r="F16" s="25">
        <v>6987</v>
      </c>
      <c r="G16" s="12">
        <f t="shared" si="0"/>
        <v>376.67</v>
      </c>
      <c r="H16" s="25">
        <f t="shared" si="1"/>
        <v>179646</v>
      </c>
      <c r="I16" s="12">
        <v>3</v>
      </c>
      <c r="J16" s="25">
        <v>956</v>
      </c>
      <c r="K16" s="12">
        <v>0</v>
      </c>
      <c r="L16" s="25">
        <v>0</v>
      </c>
      <c r="M16" s="12">
        <f t="shared" si="2"/>
        <v>3</v>
      </c>
      <c r="N16" s="25">
        <f t="shared" si="3"/>
        <v>956</v>
      </c>
      <c r="O16" s="12">
        <f t="shared" si="4"/>
        <v>348.35</v>
      </c>
      <c r="P16" s="25">
        <f t="shared" si="5"/>
        <v>173615</v>
      </c>
      <c r="Q16" s="12">
        <f t="shared" si="6"/>
        <v>31.32</v>
      </c>
      <c r="R16" s="25">
        <f t="shared" si="7"/>
        <v>6987</v>
      </c>
      <c r="S16" s="12">
        <f t="shared" si="8"/>
        <v>379.67</v>
      </c>
      <c r="T16" s="25">
        <f t="shared" si="9"/>
        <v>180602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51.87</v>
      </c>
      <c r="D17" s="25">
        <v>26524</v>
      </c>
      <c r="E17" s="12">
        <v>0</v>
      </c>
      <c r="F17" s="25">
        <v>0</v>
      </c>
      <c r="G17" s="12">
        <f t="shared" si="0"/>
        <v>51.87</v>
      </c>
      <c r="H17" s="25">
        <f t="shared" si="1"/>
        <v>26524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51.87</v>
      </c>
      <c r="P17" s="25">
        <f t="shared" si="5"/>
        <v>26524</v>
      </c>
      <c r="Q17" s="12">
        <f t="shared" si="6"/>
        <v>0</v>
      </c>
      <c r="R17" s="25">
        <f t="shared" si="7"/>
        <v>0</v>
      </c>
      <c r="S17" s="12">
        <f t="shared" si="8"/>
        <v>51.87</v>
      </c>
      <c r="T17" s="25">
        <f t="shared" si="9"/>
        <v>26524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397.22</v>
      </c>
      <c r="D19" s="25">
        <f>SUM(D16:D18)</f>
        <v>199183</v>
      </c>
      <c r="E19" s="12">
        <f>SUM(E16:E18)</f>
        <v>31.32</v>
      </c>
      <c r="F19" s="25">
        <f>SUM(F16:F18)</f>
        <v>6987</v>
      </c>
      <c r="G19" s="12">
        <f t="shared" si="0"/>
        <v>428.54</v>
      </c>
      <c r="H19" s="25">
        <f t="shared" si="1"/>
        <v>206170</v>
      </c>
      <c r="I19" s="12">
        <f>SUM(I16:I18)</f>
        <v>3</v>
      </c>
      <c r="J19" s="25">
        <f>SUM(J16:J18)</f>
        <v>956</v>
      </c>
      <c r="K19" s="12">
        <f>SUM(K16:K18)</f>
        <v>0</v>
      </c>
      <c r="L19" s="25">
        <f>SUM(L16:L18)</f>
        <v>0</v>
      </c>
      <c r="M19" s="12">
        <f t="shared" si="2"/>
        <v>3</v>
      </c>
      <c r="N19" s="25">
        <f t="shared" si="3"/>
        <v>956</v>
      </c>
      <c r="O19" s="12">
        <f t="shared" si="4"/>
        <v>400.22</v>
      </c>
      <c r="P19" s="25">
        <f t="shared" si="5"/>
        <v>200139</v>
      </c>
      <c r="Q19" s="12">
        <f t="shared" si="6"/>
        <v>31.32</v>
      </c>
      <c r="R19" s="25">
        <f t="shared" si="7"/>
        <v>6987</v>
      </c>
      <c r="S19" s="12">
        <f t="shared" si="8"/>
        <v>431.54</v>
      </c>
      <c r="T19" s="25">
        <f t="shared" si="9"/>
        <v>207126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627.6</v>
      </c>
      <c r="D20" s="25">
        <v>275054</v>
      </c>
      <c r="E20" s="12">
        <v>42.62</v>
      </c>
      <c r="F20" s="25">
        <v>7842</v>
      </c>
      <c r="G20" s="12">
        <f t="shared" si="0"/>
        <v>670.22</v>
      </c>
      <c r="H20" s="25">
        <f t="shared" si="1"/>
        <v>282896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627.6</v>
      </c>
      <c r="P20" s="25">
        <f t="shared" si="5"/>
        <v>275054</v>
      </c>
      <c r="Q20" s="12">
        <f t="shared" si="6"/>
        <v>42.62</v>
      </c>
      <c r="R20" s="25">
        <f t="shared" si="7"/>
        <v>7842</v>
      </c>
      <c r="S20" s="12">
        <f t="shared" si="8"/>
        <v>670.22</v>
      </c>
      <c r="T20" s="25">
        <f t="shared" si="9"/>
        <v>282896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627.6</v>
      </c>
      <c r="D22" s="25">
        <f>SUM(D20:D21)</f>
        <v>275054</v>
      </c>
      <c r="E22" s="12">
        <f>SUM(E20:E21)</f>
        <v>42.62</v>
      </c>
      <c r="F22" s="25">
        <f>SUM(F20:F21)</f>
        <v>7842</v>
      </c>
      <c r="G22" s="12">
        <f t="shared" si="0"/>
        <v>670.22</v>
      </c>
      <c r="H22" s="25">
        <f t="shared" si="1"/>
        <v>282896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627.6</v>
      </c>
      <c r="P22" s="25">
        <f t="shared" si="5"/>
        <v>275054</v>
      </c>
      <c r="Q22" s="12">
        <f t="shared" si="6"/>
        <v>42.62</v>
      </c>
      <c r="R22" s="25">
        <f t="shared" si="7"/>
        <v>7842</v>
      </c>
      <c r="S22" s="12">
        <f t="shared" si="8"/>
        <v>670.22</v>
      </c>
      <c r="T22" s="25">
        <f t="shared" si="9"/>
        <v>282896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670.22</v>
      </c>
      <c r="D23" s="25">
        <v>340960</v>
      </c>
      <c r="E23" s="12">
        <v>48.99</v>
      </c>
      <c r="F23" s="25">
        <v>11191</v>
      </c>
      <c r="G23" s="12">
        <f t="shared" si="0"/>
        <v>719.21</v>
      </c>
      <c r="H23" s="25">
        <f t="shared" si="1"/>
        <v>352151</v>
      </c>
      <c r="I23" s="12">
        <v>0.49</v>
      </c>
      <c r="J23" s="25">
        <v>191</v>
      </c>
      <c r="K23" s="12">
        <v>0</v>
      </c>
      <c r="L23" s="25">
        <v>0</v>
      </c>
      <c r="M23" s="12">
        <f t="shared" si="2"/>
        <v>0.49</v>
      </c>
      <c r="N23" s="25">
        <f t="shared" si="3"/>
        <v>191</v>
      </c>
      <c r="O23" s="12">
        <f t="shared" si="4"/>
        <v>670.71</v>
      </c>
      <c r="P23" s="25">
        <f t="shared" si="5"/>
        <v>341151</v>
      </c>
      <c r="Q23" s="12">
        <f t="shared" si="6"/>
        <v>48.99</v>
      </c>
      <c r="R23" s="25">
        <f t="shared" si="7"/>
        <v>11191</v>
      </c>
      <c r="S23" s="12">
        <f t="shared" si="8"/>
        <v>719.7</v>
      </c>
      <c r="T23" s="25">
        <f t="shared" si="9"/>
        <v>352342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334.92</v>
      </c>
      <c r="D24" s="25">
        <v>140615</v>
      </c>
      <c r="E24" s="12">
        <v>0</v>
      </c>
      <c r="F24" s="25">
        <v>0</v>
      </c>
      <c r="G24" s="12">
        <f t="shared" si="0"/>
        <v>334.92</v>
      </c>
      <c r="H24" s="25">
        <f t="shared" si="1"/>
        <v>140615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334.92</v>
      </c>
      <c r="P24" s="25">
        <f t="shared" si="5"/>
        <v>140615</v>
      </c>
      <c r="Q24" s="12">
        <f t="shared" si="6"/>
        <v>0</v>
      </c>
      <c r="R24" s="25">
        <f t="shared" si="7"/>
        <v>0</v>
      </c>
      <c r="S24" s="12">
        <f t="shared" si="8"/>
        <v>334.92</v>
      </c>
      <c r="T24" s="25">
        <f t="shared" si="9"/>
        <v>140615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377.92</v>
      </c>
      <c r="D25" s="25">
        <v>130678</v>
      </c>
      <c r="E25" s="12">
        <v>19.11</v>
      </c>
      <c r="F25" s="25">
        <v>398</v>
      </c>
      <c r="G25" s="12">
        <f t="shared" si="0"/>
        <v>397.03000000000003</v>
      </c>
      <c r="H25" s="25">
        <f t="shared" si="1"/>
        <v>131076</v>
      </c>
      <c r="I25" s="12">
        <v>1.83</v>
      </c>
      <c r="J25" s="25">
        <v>258</v>
      </c>
      <c r="K25" s="12">
        <v>0</v>
      </c>
      <c r="L25" s="25">
        <v>0</v>
      </c>
      <c r="M25" s="12">
        <f t="shared" si="2"/>
        <v>1.83</v>
      </c>
      <c r="N25" s="25">
        <f t="shared" si="3"/>
        <v>258</v>
      </c>
      <c r="O25" s="12">
        <f t="shared" si="4"/>
        <v>379.75</v>
      </c>
      <c r="P25" s="25">
        <f t="shared" si="5"/>
        <v>130936</v>
      </c>
      <c r="Q25" s="12">
        <f t="shared" si="6"/>
        <v>19.11</v>
      </c>
      <c r="R25" s="25">
        <f t="shared" si="7"/>
        <v>398</v>
      </c>
      <c r="S25" s="12">
        <f t="shared" si="8"/>
        <v>398.86</v>
      </c>
      <c r="T25" s="25">
        <f t="shared" si="9"/>
        <v>131334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0.01</v>
      </c>
      <c r="D26" s="25">
        <v>6</v>
      </c>
      <c r="E26" s="12">
        <v>0</v>
      </c>
      <c r="F26" s="25">
        <v>0</v>
      </c>
      <c r="G26" s="12">
        <f t="shared" si="0"/>
        <v>0.01</v>
      </c>
      <c r="H26" s="25">
        <f t="shared" si="1"/>
        <v>6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0.01</v>
      </c>
      <c r="P26" s="25">
        <f t="shared" si="5"/>
        <v>6</v>
      </c>
      <c r="Q26" s="12">
        <f t="shared" si="6"/>
        <v>0</v>
      </c>
      <c r="R26" s="25">
        <f t="shared" si="7"/>
        <v>0</v>
      </c>
      <c r="S26" s="12">
        <f t="shared" si="8"/>
        <v>0.01</v>
      </c>
      <c r="T26" s="25">
        <f t="shared" si="9"/>
        <v>6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7071.6500000000005</v>
      </c>
      <c r="D27" s="26">
        <f t="shared" si="10"/>
        <v>3024137</v>
      </c>
      <c r="E27" s="19">
        <f t="shared" si="10"/>
        <v>460.63</v>
      </c>
      <c r="F27" s="26">
        <f t="shared" si="10"/>
        <v>87394</v>
      </c>
      <c r="G27" s="19">
        <f t="shared" si="10"/>
        <v>7532.28</v>
      </c>
      <c r="H27" s="26">
        <f t="shared" si="10"/>
        <v>3111531</v>
      </c>
      <c r="I27" s="19">
        <f t="shared" si="10"/>
        <v>5.5600000000000005</v>
      </c>
      <c r="J27" s="26">
        <f t="shared" si="10"/>
        <v>1497</v>
      </c>
      <c r="K27" s="19">
        <f t="shared" si="10"/>
        <v>0</v>
      </c>
      <c r="L27" s="26">
        <f t="shared" si="10"/>
        <v>0</v>
      </c>
      <c r="M27" s="19">
        <f t="shared" si="10"/>
        <v>5.5600000000000005</v>
      </c>
      <c r="N27" s="26">
        <f t="shared" si="10"/>
        <v>1497</v>
      </c>
      <c r="O27" s="19">
        <f t="shared" si="10"/>
        <v>7077.21</v>
      </c>
      <c r="P27" s="26">
        <f t="shared" si="10"/>
        <v>3025634</v>
      </c>
      <c r="Q27" s="19">
        <f t="shared" si="10"/>
        <v>460.63</v>
      </c>
      <c r="R27" s="26">
        <f t="shared" si="10"/>
        <v>87394</v>
      </c>
      <c r="S27" s="19">
        <f t="shared" si="10"/>
        <v>7537.8399999999992</v>
      </c>
      <c r="T27" s="26">
        <f t="shared" si="10"/>
        <v>3113028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18.53</v>
      </c>
      <c r="F33" s="29">
        <v>3679</v>
      </c>
      <c r="G33" s="12">
        <f t="shared" ref="G33:G51" si="11">SUM(C33,E33)</f>
        <v>18.53</v>
      </c>
      <c r="H33" s="25">
        <f t="shared" ref="H33:H51" si="12">SUM(D33,F33)</f>
        <v>3679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0.69</v>
      </c>
      <c r="P33" s="29">
        <v>215</v>
      </c>
      <c r="Q33" s="12">
        <v>792.28</v>
      </c>
      <c r="R33" s="29">
        <v>170892</v>
      </c>
      <c r="S33" s="12">
        <f t="shared" ref="S33:S51" si="15">SUM(O33,Q33)</f>
        <v>792.97</v>
      </c>
      <c r="T33" s="25">
        <f t="shared" ref="T33:T51" si="16">SUM(P33,R33)</f>
        <v>171107</v>
      </c>
      <c r="U33" s="14">
        <f t="shared" ref="U33:U51" si="17">SUM(C33,I33,O33)</f>
        <v>0.69</v>
      </c>
      <c r="V33" s="25">
        <f t="shared" ref="V33:V51" si="18">SUM(D33,J33,P33)</f>
        <v>215</v>
      </c>
      <c r="W33" s="14">
        <f t="shared" ref="W33:W51" si="19">SUM(E33,K33,Q33)</f>
        <v>810.81</v>
      </c>
      <c r="X33" s="25">
        <f t="shared" ref="X33:X51" si="20">SUM(F33,L33,R33)</f>
        <v>174571</v>
      </c>
      <c r="Y33" s="12">
        <f t="shared" ref="Y33:Y51" si="21">SUM(U33,W33)</f>
        <v>811.5</v>
      </c>
      <c r="Z33" s="25">
        <f t="shared" ref="Z33:Z51" si="22">SUM(V33,X33)</f>
        <v>174786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23.12</v>
      </c>
      <c r="F34" s="29">
        <v>4553</v>
      </c>
      <c r="G34" s="12">
        <f t="shared" si="11"/>
        <v>23.12</v>
      </c>
      <c r="H34" s="25">
        <f t="shared" si="12"/>
        <v>4553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3.33</v>
      </c>
      <c r="P34" s="29">
        <v>1029</v>
      </c>
      <c r="Q34" s="12">
        <v>543.59</v>
      </c>
      <c r="R34" s="29">
        <v>110348</v>
      </c>
      <c r="S34" s="12">
        <f t="shared" si="15"/>
        <v>546.92000000000007</v>
      </c>
      <c r="T34" s="25">
        <f t="shared" si="16"/>
        <v>111377</v>
      </c>
      <c r="U34" s="14">
        <f t="shared" si="17"/>
        <v>3.33</v>
      </c>
      <c r="V34" s="25">
        <f t="shared" si="18"/>
        <v>1029</v>
      </c>
      <c r="W34" s="14">
        <f t="shared" si="19"/>
        <v>566.71</v>
      </c>
      <c r="X34" s="25">
        <f t="shared" si="20"/>
        <v>114901</v>
      </c>
      <c r="Y34" s="12">
        <f t="shared" si="21"/>
        <v>570.04000000000008</v>
      </c>
      <c r="Z34" s="25">
        <f t="shared" si="22"/>
        <v>115930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45.05</v>
      </c>
      <c r="F35" s="29">
        <v>8069</v>
      </c>
      <c r="G35" s="12">
        <f t="shared" si="11"/>
        <v>45.05</v>
      </c>
      <c r="H35" s="25">
        <f t="shared" si="12"/>
        <v>8069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92.47</v>
      </c>
      <c r="R35" s="29">
        <v>20512</v>
      </c>
      <c r="S35" s="12">
        <f t="shared" si="15"/>
        <v>92.47</v>
      </c>
      <c r="T35" s="25">
        <f t="shared" si="16"/>
        <v>20512</v>
      </c>
      <c r="U35" s="14">
        <f t="shared" si="17"/>
        <v>0</v>
      </c>
      <c r="V35" s="25">
        <f t="shared" si="18"/>
        <v>0</v>
      </c>
      <c r="W35" s="14">
        <f t="shared" si="19"/>
        <v>137.51999999999998</v>
      </c>
      <c r="X35" s="25">
        <f t="shared" si="20"/>
        <v>28581</v>
      </c>
      <c r="Y35" s="12">
        <f t="shared" si="21"/>
        <v>137.51999999999998</v>
      </c>
      <c r="Z35" s="25">
        <f t="shared" si="22"/>
        <v>28581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0.04</v>
      </c>
      <c r="R36" s="29">
        <v>9</v>
      </c>
      <c r="S36" s="12">
        <f t="shared" si="15"/>
        <v>0.04</v>
      </c>
      <c r="T36" s="25">
        <f t="shared" si="16"/>
        <v>9</v>
      </c>
      <c r="U36" s="14">
        <f t="shared" si="17"/>
        <v>0</v>
      </c>
      <c r="V36" s="25">
        <f t="shared" si="18"/>
        <v>0</v>
      </c>
      <c r="W36" s="14">
        <f t="shared" si="19"/>
        <v>0.04</v>
      </c>
      <c r="X36" s="25">
        <f t="shared" si="20"/>
        <v>9</v>
      </c>
      <c r="Y36" s="12">
        <f t="shared" si="21"/>
        <v>0.04</v>
      </c>
      <c r="Z36" s="25">
        <f t="shared" si="22"/>
        <v>9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0.61</v>
      </c>
      <c r="F37" s="29">
        <v>99</v>
      </c>
      <c r="G37" s="12">
        <f t="shared" si="11"/>
        <v>0.61</v>
      </c>
      <c r="H37" s="25">
        <f t="shared" si="12"/>
        <v>99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17.14</v>
      </c>
      <c r="R37" s="29">
        <v>3851</v>
      </c>
      <c r="S37" s="12">
        <f t="shared" si="15"/>
        <v>17.14</v>
      </c>
      <c r="T37" s="25">
        <f t="shared" si="16"/>
        <v>3851</v>
      </c>
      <c r="U37" s="14">
        <f t="shared" si="17"/>
        <v>0</v>
      </c>
      <c r="V37" s="25">
        <f t="shared" si="18"/>
        <v>0</v>
      </c>
      <c r="W37" s="14">
        <f t="shared" si="19"/>
        <v>17.75</v>
      </c>
      <c r="X37" s="25">
        <f t="shared" si="20"/>
        <v>3950</v>
      </c>
      <c r="Y37" s="12">
        <f t="shared" si="21"/>
        <v>17.75</v>
      </c>
      <c r="Z37" s="25">
        <f t="shared" si="22"/>
        <v>3950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23.89</v>
      </c>
      <c r="R38" s="29">
        <v>5315</v>
      </c>
      <c r="S38" s="12">
        <f t="shared" si="15"/>
        <v>23.89</v>
      </c>
      <c r="T38" s="25">
        <f t="shared" si="16"/>
        <v>5315</v>
      </c>
      <c r="U38" s="14">
        <f t="shared" si="17"/>
        <v>0</v>
      </c>
      <c r="V38" s="25">
        <f t="shared" si="18"/>
        <v>0</v>
      </c>
      <c r="W38" s="14">
        <f t="shared" si="19"/>
        <v>23.89</v>
      </c>
      <c r="X38" s="25">
        <f t="shared" si="20"/>
        <v>5315</v>
      </c>
      <c r="Y38" s="12">
        <f t="shared" si="21"/>
        <v>23.89</v>
      </c>
      <c r="Z38" s="25">
        <f t="shared" si="22"/>
        <v>5315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0.08</v>
      </c>
      <c r="F39" s="29">
        <v>19</v>
      </c>
      <c r="G39" s="12">
        <f t="shared" si="11"/>
        <v>0.08</v>
      </c>
      <c r="H39" s="25">
        <f t="shared" si="12"/>
        <v>19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25.92</v>
      </c>
      <c r="R39" s="29">
        <v>5423</v>
      </c>
      <c r="S39" s="12">
        <f t="shared" si="15"/>
        <v>25.92</v>
      </c>
      <c r="T39" s="25">
        <f t="shared" si="16"/>
        <v>5423</v>
      </c>
      <c r="U39" s="14">
        <f t="shared" si="17"/>
        <v>0</v>
      </c>
      <c r="V39" s="25">
        <f t="shared" si="18"/>
        <v>0</v>
      </c>
      <c r="W39" s="14">
        <f t="shared" si="19"/>
        <v>26</v>
      </c>
      <c r="X39" s="25">
        <f t="shared" si="20"/>
        <v>5442</v>
      </c>
      <c r="Y39" s="12">
        <f t="shared" si="21"/>
        <v>26</v>
      </c>
      <c r="Z39" s="25">
        <f t="shared" si="22"/>
        <v>5442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87.39</v>
      </c>
      <c r="F40" s="25">
        <f>SUM(F33:F39)</f>
        <v>16419</v>
      </c>
      <c r="G40" s="12">
        <f t="shared" si="11"/>
        <v>87.39</v>
      </c>
      <c r="H40" s="25">
        <f t="shared" si="12"/>
        <v>16419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4.0199999999999996</v>
      </c>
      <c r="P40" s="25">
        <f>SUM(P33:P39)</f>
        <v>1244</v>
      </c>
      <c r="Q40" s="12">
        <f>SUM(Q33:Q39)</f>
        <v>1495.3300000000002</v>
      </c>
      <c r="R40" s="25">
        <f>SUM(R33:R39)</f>
        <v>316350</v>
      </c>
      <c r="S40" s="12">
        <f t="shared" si="15"/>
        <v>1499.3500000000001</v>
      </c>
      <c r="T40" s="25">
        <f t="shared" si="16"/>
        <v>317594</v>
      </c>
      <c r="U40" s="14">
        <f t="shared" si="17"/>
        <v>4.0199999999999996</v>
      </c>
      <c r="V40" s="25">
        <f t="shared" si="18"/>
        <v>1244</v>
      </c>
      <c r="W40" s="14">
        <f t="shared" si="19"/>
        <v>1582.7200000000003</v>
      </c>
      <c r="X40" s="25">
        <f t="shared" si="20"/>
        <v>332769</v>
      </c>
      <c r="Y40" s="12">
        <f t="shared" si="21"/>
        <v>1586.7400000000002</v>
      </c>
      <c r="Z40" s="25">
        <f t="shared" si="22"/>
        <v>334013</v>
      </c>
    </row>
    <row r="41" spans="1:26" ht="14.15" customHeight="1">
      <c r="A41" s="42" t="s">
        <v>34</v>
      </c>
      <c r="B41" s="6" t="s">
        <v>35</v>
      </c>
      <c r="C41" s="12">
        <v>0.48</v>
      </c>
      <c r="D41" s="25">
        <v>150</v>
      </c>
      <c r="E41" s="12">
        <v>7.01</v>
      </c>
      <c r="F41" s="25">
        <v>1646</v>
      </c>
      <c r="G41" s="12">
        <f t="shared" si="11"/>
        <v>7.49</v>
      </c>
      <c r="H41" s="25">
        <f t="shared" si="12"/>
        <v>1796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2.38</v>
      </c>
      <c r="P41" s="25">
        <v>767</v>
      </c>
      <c r="Q41" s="12">
        <v>22.57</v>
      </c>
      <c r="R41" s="25">
        <v>5187</v>
      </c>
      <c r="S41" s="12">
        <f t="shared" si="15"/>
        <v>24.95</v>
      </c>
      <c r="T41" s="25">
        <f t="shared" si="16"/>
        <v>5954</v>
      </c>
      <c r="U41" s="14">
        <f t="shared" si="17"/>
        <v>2.86</v>
      </c>
      <c r="V41" s="25">
        <f t="shared" si="18"/>
        <v>917</v>
      </c>
      <c r="W41" s="14">
        <f t="shared" si="19"/>
        <v>29.58</v>
      </c>
      <c r="X41" s="25">
        <f t="shared" si="20"/>
        <v>6833</v>
      </c>
      <c r="Y41" s="12">
        <f t="shared" si="21"/>
        <v>32.44</v>
      </c>
      <c r="Z41" s="25">
        <f t="shared" si="22"/>
        <v>7750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0.1</v>
      </c>
      <c r="R42" s="25">
        <v>20</v>
      </c>
      <c r="S42" s="12">
        <f t="shared" si="15"/>
        <v>0.1</v>
      </c>
      <c r="T42" s="25">
        <f t="shared" si="16"/>
        <v>20</v>
      </c>
      <c r="U42" s="14">
        <f t="shared" si="17"/>
        <v>0</v>
      </c>
      <c r="V42" s="25">
        <f t="shared" si="18"/>
        <v>0</v>
      </c>
      <c r="W42" s="14">
        <f t="shared" si="19"/>
        <v>0.1</v>
      </c>
      <c r="X42" s="25">
        <f t="shared" si="20"/>
        <v>20</v>
      </c>
      <c r="Y42" s="12">
        <f t="shared" si="21"/>
        <v>0.1</v>
      </c>
      <c r="Z42" s="25">
        <f t="shared" si="22"/>
        <v>20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0.48</v>
      </c>
      <c r="D44" s="25">
        <f>SUM(D41:D43)</f>
        <v>150</v>
      </c>
      <c r="E44" s="12">
        <f>SUM(E41:E43)</f>
        <v>7.01</v>
      </c>
      <c r="F44" s="25">
        <f>SUM(F41:F43)</f>
        <v>1646</v>
      </c>
      <c r="G44" s="12">
        <f t="shared" si="11"/>
        <v>7.49</v>
      </c>
      <c r="H44" s="25">
        <f t="shared" si="12"/>
        <v>1796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2.38</v>
      </c>
      <c r="P44" s="25">
        <f>SUM(P41:P43)</f>
        <v>767</v>
      </c>
      <c r="Q44" s="12">
        <f>SUM(Q41:Q43)</f>
        <v>22.67</v>
      </c>
      <c r="R44" s="25">
        <f>SUM(R41:R43)</f>
        <v>5207</v>
      </c>
      <c r="S44" s="12">
        <f t="shared" si="15"/>
        <v>25.05</v>
      </c>
      <c r="T44" s="25">
        <f t="shared" si="16"/>
        <v>5974</v>
      </c>
      <c r="U44" s="14">
        <f t="shared" si="17"/>
        <v>2.86</v>
      </c>
      <c r="V44" s="25">
        <f t="shared" si="18"/>
        <v>917</v>
      </c>
      <c r="W44" s="14">
        <f t="shared" si="19"/>
        <v>29.68</v>
      </c>
      <c r="X44" s="25">
        <f t="shared" si="20"/>
        <v>6853</v>
      </c>
      <c r="Y44" s="12">
        <f t="shared" si="21"/>
        <v>32.54</v>
      </c>
      <c r="Z44" s="25">
        <f t="shared" si="22"/>
        <v>7770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5.45</v>
      </c>
      <c r="F45" s="25">
        <v>865</v>
      </c>
      <c r="G45" s="12">
        <f t="shared" si="11"/>
        <v>5.45</v>
      </c>
      <c r="H45" s="25">
        <f t="shared" si="12"/>
        <v>865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89.72</v>
      </c>
      <c r="R45" s="25">
        <v>19540</v>
      </c>
      <c r="S45" s="12">
        <f t="shared" si="15"/>
        <v>89.72</v>
      </c>
      <c r="T45" s="25">
        <f t="shared" si="16"/>
        <v>19540</v>
      </c>
      <c r="U45" s="14">
        <f t="shared" si="17"/>
        <v>0</v>
      </c>
      <c r="V45" s="25">
        <f t="shared" si="18"/>
        <v>0</v>
      </c>
      <c r="W45" s="14">
        <f t="shared" si="19"/>
        <v>95.17</v>
      </c>
      <c r="X45" s="25">
        <f t="shared" si="20"/>
        <v>20405</v>
      </c>
      <c r="Y45" s="12">
        <f t="shared" si="21"/>
        <v>95.17</v>
      </c>
      <c r="Z45" s="25">
        <f t="shared" si="22"/>
        <v>20405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5.45</v>
      </c>
      <c r="F47" s="25">
        <f>SUM(F45:F46)</f>
        <v>865</v>
      </c>
      <c r="G47" s="12">
        <f t="shared" si="11"/>
        <v>5.45</v>
      </c>
      <c r="H47" s="25">
        <f t="shared" si="12"/>
        <v>865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89.72</v>
      </c>
      <c r="R47" s="25">
        <f>SUM(R45:R46)</f>
        <v>19540</v>
      </c>
      <c r="S47" s="12">
        <f t="shared" si="15"/>
        <v>89.72</v>
      </c>
      <c r="T47" s="25">
        <f t="shared" si="16"/>
        <v>19540</v>
      </c>
      <c r="U47" s="14">
        <f t="shared" si="17"/>
        <v>0</v>
      </c>
      <c r="V47" s="25">
        <f t="shared" si="18"/>
        <v>0</v>
      </c>
      <c r="W47" s="14">
        <f t="shared" si="19"/>
        <v>95.17</v>
      </c>
      <c r="X47" s="25">
        <f t="shared" si="20"/>
        <v>20405</v>
      </c>
      <c r="Y47" s="12">
        <f t="shared" si="21"/>
        <v>95.17</v>
      </c>
      <c r="Z47" s="25">
        <f t="shared" si="22"/>
        <v>20405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37.729999999999997</v>
      </c>
      <c r="F48" s="29">
        <v>6805</v>
      </c>
      <c r="G48" s="12">
        <f t="shared" si="11"/>
        <v>37.729999999999997</v>
      </c>
      <c r="H48" s="25">
        <f t="shared" si="12"/>
        <v>6805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258.14999999999998</v>
      </c>
      <c r="R48" s="29">
        <v>58337</v>
      </c>
      <c r="S48" s="12">
        <f t="shared" si="15"/>
        <v>258.14999999999998</v>
      </c>
      <c r="T48" s="25">
        <f t="shared" si="16"/>
        <v>58337</v>
      </c>
      <c r="U48" s="14">
        <f t="shared" si="17"/>
        <v>0</v>
      </c>
      <c r="V48" s="25">
        <f t="shared" si="18"/>
        <v>0</v>
      </c>
      <c r="W48" s="14">
        <f t="shared" si="19"/>
        <v>295.88</v>
      </c>
      <c r="X48" s="25">
        <f t="shared" si="20"/>
        <v>65142</v>
      </c>
      <c r="Y48" s="12">
        <f t="shared" si="21"/>
        <v>295.88</v>
      </c>
      <c r="Z48" s="25">
        <f t="shared" si="22"/>
        <v>65142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1.47</v>
      </c>
      <c r="R49" s="29">
        <v>331</v>
      </c>
      <c r="S49" s="12">
        <f t="shared" si="15"/>
        <v>1.47</v>
      </c>
      <c r="T49" s="25">
        <f t="shared" si="16"/>
        <v>331</v>
      </c>
      <c r="U49" s="14">
        <f t="shared" si="17"/>
        <v>0</v>
      </c>
      <c r="V49" s="25">
        <f t="shared" si="18"/>
        <v>0</v>
      </c>
      <c r="W49" s="14">
        <f t="shared" si="19"/>
        <v>1.47</v>
      </c>
      <c r="X49" s="25">
        <f t="shared" si="20"/>
        <v>331</v>
      </c>
      <c r="Y49" s="12">
        <f t="shared" si="21"/>
        <v>1.47</v>
      </c>
      <c r="Z49" s="25">
        <f t="shared" si="22"/>
        <v>331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8.2899999999999991</v>
      </c>
      <c r="F50" s="29">
        <v>1031</v>
      </c>
      <c r="G50" s="12">
        <f t="shared" si="11"/>
        <v>8.2899999999999991</v>
      </c>
      <c r="H50" s="25">
        <f t="shared" si="12"/>
        <v>1031</v>
      </c>
      <c r="I50" s="12">
        <v>0</v>
      </c>
      <c r="J50" s="29">
        <v>0</v>
      </c>
      <c r="K50" s="12">
        <v>0.93</v>
      </c>
      <c r="L50" s="29">
        <v>205</v>
      </c>
      <c r="M50" s="12">
        <f t="shared" si="13"/>
        <v>0.93</v>
      </c>
      <c r="N50" s="25">
        <f t="shared" si="14"/>
        <v>205</v>
      </c>
      <c r="O50" s="12">
        <v>0</v>
      </c>
      <c r="P50" s="29">
        <v>0</v>
      </c>
      <c r="Q50" s="12">
        <v>15.25</v>
      </c>
      <c r="R50" s="29">
        <v>2667</v>
      </c>
      <c r="S50" s="12">
        <f t="shared" si="15"/>
        <v>15.25</v>
      </c>
      <c r="T50" s="25">
        <f t="shared" si="16"/>
        <v>2667</v>
      </c>
      <c r="U50" s="14">
        <f t="shared" si="17"/>
        <v>0</v>
      </c>
      <c r="V50" s="25">
        <f t="shared" si="18"/>
        <v>0</v>
      </c>
      <c r="W50" s="14">
        <f t="shared" si="19"/>
        <v>24.47</v>
      </c>
      <c r="X50" s="25">
        <f t="shared" si="20"/>
        <v>3903</v>
      </c>
      <c r="Y50" s="12">
        <f t="shared" si="21"/>
        <v>24.47</v>
      </c>
      <c r="Z50" s="25">
        <f t="shared" si="22"/>
        <v>3903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0.09</v>
      </c>
      <c r="R51" s="29">
        <v>21</v>
      </c>
      <c r="S51" s="12">
        <f t="shared" si="15"/>
        <v>0.09</v>
      </c>
      <c r="T51" s="25">
        <f t="shared" si="16"/>
        <v>21</v>
      </c>
      <c r="U51" s="14">
        <f t="shared" si="17"/>
        <v>0</v>
      </c>
      <c r="V51" s="25">
        <f t="shared" si="18"/>
        <v>0</v>
      </c>
      <c r="W51" s="14">
        <f t="shared" si="19"/>
        <v>0.09</v>
      </c>
      <c r="X51" s="25">
        <f t="shared" si="20"/>
        <v>21</v>
      </c>
      <c r="Y51" s="12">
        <f t="shared" si="21"/>
        <v>0.09</v>
      </c>
      <c r="Z51" s="25">
        <f t="shared" si="22"/>
        <v>21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0.48</v>
      </c>
      <c r="D52" s="26">
        <f t="shared" si="23"/>
        <v>150</v>
      </c>
      <c r="E52" s="19">
        <f t="shared" si="23"/>
        <v>145.87</v>
      </c>
      <c r="F52" s="26">
        <f t="shared" si="23"/>
        <v>26766</v>
      </c>
      <c r="G52" s="19">
        <f t="shared" si="23"/>
        <v>146.35</v>
      </c>
      <c r="H52" s="26">
        <f t="shared" si="23"/>
        <v>26916</v>
      </c>
      <c r="I52" s="19">
        <f t="shared" si="23"/>
        <v>0</v>
      </c>
      <c r="J52" s="26">
        <f t="shared" si="23"/>
        <v>0</v>
      </c>
      <c r="K52" s="19">
        <f t="shared" si="23"/>
        <v>0.93</v>
      </c>
      <c r="L52" s="26">
        <f t="shared" si="23"/>
        <v>205</v>
      </c>
      <c r="M52" s="19">
        <f t="shared" si="23"/>
        <v>0.93</v>
      </c>
      <c r="N52" s="26">
        <f t="shared" si="23"/>
        <v>205</v>
      </c>
      <c r="O52" s="19">
        <f t="shared" si="23"/>
        <v>6.3999999999999995</v>
      </c>
      <c r="P52" s="26">
        <f t="shared" si="23"/>
        <v>2011</v>
      </c>
      <c r="Q52" s="19">
        <f t="shared" ref="Q52:Z52" si="24">SUM(Q40,Q44,Q47,Q48:Q51)</f>
        <v>1882.6800000000003</v>
      </c>
      <c r="R52" s="26">
        <f t="shared" si="24"/>
        <v>402453</v>
      </c>
      <c r="S52" s="19">
        <f t="shared" si="24"/>
        <v>1889.08</v>
      </c>
      <c r="T52" s="26">
        <f t="shared" si="24"/>
        <v>404464</v>
      </c>
      <c r="U52" s="19">
        <f t="shared" si="24"/>
        <v>6.879999999999999</v>
      </c>
      <c r="V52" s="26">
        <f t="shared" si="24"/>
        <v>2161</v>
      </c>
      <c r="W52" s="19">
        <f t="shared" si="24"/>
        <v>2029.4800000000002</v>
      </c>
      <c r="X52" s="26">
        <f t="shared" si="24"/>
        <v>429424</v>
      </c>
      <c r="Y52" s="19">
        <f t="shared" si="24"/>
        <v>2036.3600000000004</v>
      </c>
      <c r="Z52" s="26">
        <f t="shared" si="24"/>
        <v>431585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2844.62</v>
      </c>
      <c r="D58" s="25">
        <f t="shared" ref="D58:D76" si="26">SUM(V33,P8)</f>
        <v>1185313</v>
      </c>
      <c r="E58" s="14">
        <f t="shared" ref="E58:E76" si="27">SUM(W33,Q8)</f>
        <v>995.93999999999994</v>
      </c>
      <c r="F58" s="25">
        <f t="shared" ref="F58:F76" si="28">SUM(X33,R8)</f>
        <v>210341</v>
      </c>
      <c r="G58" s="14">
        <f t="shared" ref="G58:G76" si="29">SUM(Y33,S8)</f>
        <v>3840.56</v>
      </c>
      <c r="H58" s="25">
        <f t="shared" ref="H58:H76" si="30">SUM(Z33,T8)</f>
        <v>1395654</v>
      </c>
      <c r="I58" s="15">
        <v>23.41</v>
      </c>
      <c r="J58" s="29">
        <v>23.77</v>
      </c>
      <c r="K58" s="17">
        <v>13.69</v>
      </c>
      <c r="L58" s="32">
        <v>183.6</v>
      </c>
      <c r="M58" s="18">
        <v>180540</v>
      </c>
      <c r="N58" s="25">
        <v>0</v>
      </c>
      <c r="O58" s="17">
        <f t="shared" ref="O58:O76" si="31">SUM(G58,I58,J58:L58,N58)</f>
        <v>4085.0299999999997</v>
      </c>
    </row>
    <row r="59" spans="1:26" ht="14.15" customHeight="1">
      <c r="A59" s="42"/>
      <c r="B59" s="6" t="s">
        <v>27</v>
      </c>
      <c r="C59" s="14">
        <f t="shared" si="25"/>
        <v>1370.9499999999998</v>
      </c>
      <c r="D59" s="25">
        <f t="shared" si="26"/>
        <v>599480</v>
      </c>
      <c r="E59" s="14">
        <f t="shared" si="27"/>
        <v>641.8900000000001</v>
      </c>
      <c r="F59" s="25">
        <f t="shared" si="28"/>
        <v>131859</v>
      </c>
      <c r="G59" s="14">
        <f t="shared" si="29"/>
        <v>2012.8400000000001</v>
      </c>
      <c r="H59" s="25">
        <f t="shared" si="30"/>
        <v>731339</v>
      </c>
      <c r="I59" s="15">
        <v>26.3</v>
      </c>
      <c r="J59" s="29">
        <v>36.54</v>
      </c>
      <c r="K59" s="17">
        <v>1.73</v>
      </c>
      <c r="L59" s="32">
        <v>56.89</v>
      </c>
      <c r="M59" s="18">
        <v>44279</v>
      </c>
      <c r="N59" s="25">
        <v>0</v>
      </c>
      <c r="O59" s="17">
        <f t="shared" si="31"/>
        <v>2134.3000000000002</v>
      </c>
    </row>
    <row r="60" spans="1:26" ht="14.15" customHeight="1">
      <c r="A60" s="42"/>
      <c r="B60" s="6" t="s">
        <v>28</v>
      </c>
      <c r="C60" s="14">
        <f t="shared" si="25"/>
        <v>415.91</v>
      </c>
      <c r="D60" s="25">
        <f t="shared" si="26"/>
        <v>141282</v>
      </c>
      <c r="E60" s="14">
        <f t="shared" si="27"/>
        <v>187.83999999999997</v>
      </c>
      <c r="F60" s="25">
        <f t="shared" si="28"/>
        <v>35557</v>
      </c>
      <c r="G60" s="14">
        <f t="shared" si="29"/>
        <v>603.75</v>
      </c>
      <c r="H60" s="25">
        <f t="shared" si="30"/>
        <v>176839</v>
      </c>
      <c r="I60" s="15">
        <v>0.14000000000000001</v>
      </c>
      <c r="J60" s="29">
        <v>2.23</v>
      </c>
      <c r="K60" s="17">
        <v>1.0900000000000001</v>
      </c>
      <c r="L60" s="32">
        <v>12.8</v>
      </c>
      <c r="M60" s="18">
        <v>14649</v>
      </c>
      <c r="N60" s="25">
        <v>0</v>
      </c>
      <c r="O60" s="17">
        <f t="shared" si="31"/>
        <v>620.01</v>
      </c>
    </row>
    <row r="61" spans="1:26" ht="14.15" customHeight="1">
      <c r="A61" s="42"/>
      <c r="B61" s="6" t="s">
        <v>29</v>
      </c>
      <c r="C61" s="14">
        <f t="shared" si="25"/>
        <v>8.92</v>
      </c>
      <c r="D61" s="25">
        <f t="shared" si="26"/>
        <v>1283</v>
      </c>
      <c r="E61" s="14">
        <f t="shared" si="27"/>
        <v>0.94000000000000006</v>
      </c>
      <c r="F61" s="25">
        <f t="shared" si="28"/>
        <v>178</v>
      </c>
      <c r="G61" s="14">
        <f t="shared" si="29"/>
        <v>9.86</v>
      </c>
      <c r="H61" s="25">
        <f t="shared" si="30"/>
        <v>1461</v>
      </c>
      <c r="I61" s="15">
        <v>0</v>
      </c>
      <c r="J61" s="29">
        <v>0</v>
      </c>
      <c r="K61" s="17">
        <v>0</v>
      </c>
      <c r="L61" s="32">
        <v>0.41</v>
      </c>
      <c r="M61" s="18">
        <v>472</v>
      </c>
      <c r="N61" s="25">
        <v>0</v>
      </c>
      <c r="O61" s="17">
        <f t="shared" si="31"/>
        <v>10.27</v>
      </c>
    </row>
    <row r="62" spans="1:26" ht="14.15" customHeight="1">
      <c r="A62" s="42"/>
      <c r="B62" s="6" t="s">
        <v>30</v>
      </c>
      <c r="C62" s="14">
        <f t="shared" si="25"/>
        <v>16.59</v>
      </c>
      <c r="D62" s="25">
        <f t="shared" si="26"/>
        <v>7954</v>
      </c>
      <c r="E62" s="14">
        <f t="shared" si="27"/>
        <v>18.03</v>
      </c>
      <c r="F62" s="25">
        <f t="shared" si="28"/>
        <v>3999</v>
      </c>
      <c r="G62" s="14">
        <f t="shared" si="29"/>
        <v>34.620000000000005</v>
      </c>
      <c r="H62" s="25">
        <f t="shared" si="30"/>
        <v>11953</v>
      </c>
      <c r="I62" s="15">
        <v>0</v>
      </c>
      <c r="J62" s="29">
        <v>0.28999999999999998</v>
      </c>
      <c r="K62" s="17">
        <v>0</v>
      </c>
      <c r="L62" s="32">
        <v>1.36</v>
      </c>
      <c r="M62" s="18">
        <v>1042</v>
      </c>
      <c r="N62" s="25">
        <v>0</v>
      </c>
      <c r="O62" s="17">
        <f t="shared" si="31"/>
        <v>36.270000000000003</v>
      </c>
    </row>
    <row r="63" spans="1:26" ht="14.15" customHeight="1">
      <c r="A63" s="42"/>
      <c r="B63" s="6" t="s">
        <v>31</v>
      </c>
      <c r="C63" s="14">
        <f t="shared" si="25"/>
        <v>5.49</v>
      </c>
      <c r="D63" s="25">
        <f t="shared" si="26"/>
        <v>2532</v>
      </c>
      <c r="E63" s="14">
        <f t="shared" si="27"/>
        <v>25.3</v>
      </c>
      <c r="F63" s="25">
        <f t="shared" si="28"/>
        <v>5639</v>
      </c>
      <c r="G63" s="14">
        <f t="shared" si="29"/>
        <v>30.79</v>
      </c>
      <c r="H63" s="25">
        <f t="shared" si="30"/>
        <v>8171</v>
      </c>
      <c r="I63" s="15">
        <v>0</v>
      </c>
      <c r="J63" s="29">
        <v>0</v>
      </c>
      <c r="K63" s="17">
        <v>0</v>
      </c>
      <c r="L63" s="32">
        <v>1.87</v>
      </c>
      <c r="M63" s="18">
        <v>2080</v>
      </c>
      <c r="N63" s="25">
        <v>0</v>
      </c>
      <c r="O63" s="17">
        <f t="shared" si="31"/>
        <v>32.659999999999997</v>
      </c>
    </row>
    <row r="64" spans="1:26" ht="14.15" customHeight="1">
      <c r="A64" s="42"/>
      <c r="B64" s="6" t="s">
        <v>32</v>
      </c>
      <c r="C64" s="14">
        <f t="shared" si="25"/>
        <v>5.54</v>
      </c>
      <c r="D64" s="25">
        <f t="shared" si="26"/>
        <v>1133</v>
      </c>
      <c r="E64" s="14">
        <f t="shared" si="27"/>
        <v>31.37</v>
      </c>
      <c r="F64" s="25">
        <f t="shared" si="28"/>
        <v>6172</v>
      </c>
      <c r="G64" s="14">
        <f t="shared" si="29"/>
        <v>36.909999999999997</v>
      </c>
      <c r="H64" s="25">
        <f t="shared" si="30"/>
        <v>7305</v>
      </c>
      <c r="I64" s="15">
        <v>0</v>
      </c>
      <c r="J64" s="29">
        <v>0</v>
      </c>
      <c r="K64" s="17">
        <v>0</v>
      </c>
      <c r="L64" s="32">
        <v>0.21</v>
      </c>
      <c r="M64" s="18">
        <v>143</v>
      </c>
      <c r="N64" s="36">
        <v>0</v>
      </c>
      <c r="O64" s="16">
        <f t="shared" si="31"/>
        <v>37.119999999999997</v>
      </c>
    </row>
    <row r="65" spans="1:15" ht="14.15" customHeight="1">
      <c r="A65" s="42"/>
      <c r="B65" s="6" t="s">
        <v>33</v>
      </c>
      <c r="C65" s="14">
        <f t="shared" si="25"/>
        <v>4668.0199999999995</v>
      </c>
      <c r="D65" s="25">
        <f t="shared" si="26"/>
        <v>1938977</v>
      </c>
      <c r="E65" s="14">
        <f t="shared" si="27"/>
        <v>1901.3100000000002</v>
      </c>
      <c r="F65" s="25">
        <f t="shared" si="28"/>
        <v>393745</v>
      </c>
      <c r="G65" s="14">
        <f t="shared" si="29"/>
        <v>6569.33</v>
      </c>
      <c r="H65" s="25">
        <f t="shared" si="30"/>
        <v>2332722</v>
      </c>
      <c r="I65" s="12">
        <f t="shared" ref="I65:N65" si="32">SUM(I58:I64)</f>
        <v>49.85</v>
      </c>
      <c r="J65" s="32">
        <f t="shared" si="32"/>
        <v>62.83</v>
      </c>
      <c r="K65" s="12">
        <f t="shared" si="32"/>
        <v>16.510000000000002</v>
      </c>
      <c r="L65" s="32">
        <f t="shared" si="32"/>
        <v>257.14</v>
      </c>
      <c r="M65" s="18">
        <f t="shared" si="32"/>
        <v>243205</v>
      </c>
      <c r="N65" s="36">
        <f t="shared" si="32"/>
        <v>0</v>
      </c>
      <c r="O65" s="16">
        <f t="shared" si="31"/>
        <v>6955.6600000000008</v>
      </c>
    </row>
    <row r="66" spans="1:15" ht="14.15" customHeight="1">
      <c r="A66" s="42" t="s">
        <v>34</v>
      </c>
      <c r="B66" s="6" t="s">
        <v>35</v>
      </c>
      <c r="C66" s="14">
        <f t="shared" si="25"/>
        <v>351.21000000000004</v>
      </c>
      <c r="D66" s="25">
        <f t="shared" si="26"/>
        <v>174532</v>
      </c>
      <c r="E66" s="14">
        <f t="shared" si="27"/>
        <v>60.9</v>
      </c>
      <c r="F66" s="25">
        <f t="shared" si="28"/>
        <v>13820</v>
      </c>
      <c r="G66" s="14">
        <f t="shared" si="29"/>
        <v>412.11</v>
      </c>
      <c r="H66" s="25">
        <f t="shared" si="30"/>
        <v>188352</v>
      </c>
      <c r="I66" s="12">
        <v>0</v>
      </c>
      <c r="J66" s="32">
        <v>11.74</v>
      </c>
      <c r="K66" s="12">
        <v>9.52</v>
      </c>
      <c r="L66" s="32">
        <v>0</v>
      </c>
      <c r="M66" s="18">
        <v>0</v>
      </c>
      <c r="N66" s="36">
        <v>0</v>
      </c>
      <c r="O66" s="16">
        <f t="shared" si="31"/>
        <v>433.37</v>
      </c>
    </row>
    <row r="67" spans="1:15" ht="14.15" customHeight="1">
      <c r="A67" s="42"/>
      <c r="B67" s="6" t="s">
        <v>36</v>
      </c>
      <c r="C67" s="14">
        <f t="shared" si="25"/>
        <v>51.87</v>
      </c>
      <c r="D67" s="25">
        <f t="shared" si="26"/>
        <v>26524</v>
      </c>
      <c r="E67" s="14">
        <f t="shared" si="27"/>
        <v>0.1</v>
      </c>
      <c r="F67" s="25">
        <f t="shared" si="28"/>
        <v>20</v>
      </c>
      <c r="G67" s="14">
        <f t="shared" si="29"/>
        <v>51.97</v>
      </c>
      <c r="H67" s="25">
        <f t="shared" si="30"/>
        <v>26544</v>
      </c>
      <c r="I67" s="12">
        <v>0</v>
      </c>
      <c r="J67" s="32">
        <v>1.44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53.41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403.08000000000004</v>
      </c>
      <c r="D69" s="25">
        <f t="shared" si="26"/>
        <v>201056</v>
      </c>
      <c r="E69" s="14">
        <f t="shared" si="27"/>
        <v>61</v>
      </c>
      <c r="F69" s="25">
        <f t="shared" si="28"/>
        <v>13840</v>
      </c>
      <c r="G69" s="14">
        <f t="shared" si="29"/>
        <v>464.08000000000004</v>
      </c>
      <c r="H69" s="25">
        <f t="shared" si="30"/>
        <v>214896</v>
      </c>
      <c r="I69" s="12">
        <f t="shared" ref="I69:N69" si="33">SUM(I66:I68)</f>
        <v>0</v>
      </c>
      <c r="J69" s="32">
        <f t="shared" si="33"/>
        <v>13.18</v>
      </c>
      <c r="K69" s="12">
        <f t="shared" si="33"/>
        <v>9.52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486.78000000000003</v>
      </c>
    </row>
    <row r="70" spans="1:15" ht="14.15" customHeight="1">
      <c r="A70" s="43" t="s">
        <v>38</v>
      </c>
      <c r="B70" s="6" t="s">
        <v>39</v>
      </c>
      <c r="C70" s="14">
        <f t="shared" si="25"/>
        <v>627.6</v>
      </c>
      <c r="D70" s="25">
        <f t="shared" si="26"/>
        <v>275054</v>
      </c>
      <c r="E70" s="14">
        <f t="shared" si="27"/>
        <v>137.79</v>
      </c>
      <c r="F70" s="25">
        <f t="shared" si="28"/>
        <v>28247</v>
      </c>
      <c r="G70" s="14">
        <f t="shared" si="29"/>
        <v>765.39</v>
      </c>
      <c r="H70" s="25">
        <f t="shared" si="30"/>
        <v>303301</v>
      </c>
      <c r="I70" s="12">
        <v>4.42</v>
      </c>
      <c r="J70" s="32">
        <v>3.82</v>
      </c>
      <c r="K70" s="12">
        <v>4.25</v>
      </c>
      <c r="L70" s="32">
        <v>3.13</v>
      </c>
      <c r="M70" s="18">
        <v>2630</v>
      </c>
      <c r="N70" s="36">
        <v>0</v>
      </c>
      <c r="O70" s="16">
        <f t="shared" si="31"/>
        <v>781.01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627.6</v>
      </c>
      <c r="D72" s="25">
        <f t="shared" si="26"/>
        <v>275054</v>
      </c>
      <c r="E72" s="14">
        <f t="shared" si="27"/>
        <v>137.79</v>
      </c>
      <c r="F72" s="25">
        <f t="shared" si="28"/>
        <v>28247</v>
      </c>
      <c r="G72" s="14">
        <f t="shared" si="29"/>
        <v>765.39</v>
      </c>
      <c r="H72" s="25">
        <f t="shared" si="30"/>
        <v>303301</v>
      </c>
      <c r="I72" s="12">
        <f t="shared" ref="I72:N72" si="34">SUM(I70:I71)</f>
        <v>4.42</v>
      </c>
      <c r="J72" s="32">
        <f t="shared" si="34"/>
        <v>3.82</v>
      </c>
      <c r="K72" s="12">
        <f t="shared" si="34"/>
        <v>4.25</v>
      </c>
      <c r="L72" s="32">
        <f t="shared" si="34"/>
        <v>3.13</v>
      </c>
      <c r="M72" s="18">
        <f t="shared" si="34"/>
        <v>2630</v>
      </c>
      <c r="N72" s="36">
        <f t="shared" si="34"/>
        <v>0</v>
      </c>
      <c r="O72" s="16">
        <f t="shared" si="31"/>
        <v>781.01</v>
      </c>
    </row>
    <row r="73" spans="1:15" ht="14.15" customHeight="1">
      <c r="A73" s="44" t="s">
        <v>41</v>
      </c>
      <c r="B73" s="45"/>
      <c r="C73" s="14">
        <f t="shared" si="25"/>
        <v>670.71</v>
      </c>
      <c r="D73" s="25">
        <f t="shared" si="26"/>
        <v>341151</v>
      </c>
      <c r="E73" s="14">
        <f t="shared" si="27"/>
        <v>344.87</v>
      </c>
      <c r="F73" s="25">
        <f t="shared" si="28"/>
        <v>76333</v>
      </c>
      <c r="G73" s="14">
        <f t="shared" si="29"/>
        <v>1015.58</v>
      </c>
      <c r="H73" s="25">
        <f t="shared" si="30"/>
        <v>417484</v>
      </c>
      <c r="I73" s="15">
        <v>0</v>
      </c>
      <c r="J73" s="29">
        <v>1.98</v>
      </c>
      <c r="K73" s="17">
        <v>5.46</v>
      </c>
      <c r="L73" s="32">
        <v>2.21</v>
      </c>
      <c r="M73" s="18">
        <v>1950</v>
      </c>
      <c r="N73" s="36">
        <v>0</v>
      </c>
      <c r="O73" s="16">
        <f t="shared" si="31"/>
        <v>1025.23</v>
      </c>
    </row>
    <row r="74" spans="1:15" ht="14.15" customHeight="1">
      <c r="A74" s="44" t="s">
        <v>42</v>
      </c>
      <c r="B74" s="45"/>
      <c r="C74" s="14">
        <f t="shared" si="25"/>
        <v>334.92</v>
      </c>
      <c r="D74" s="25">
        <f t="shared" si="26"/>
        <v>140615</v>
      </c>
      <c r="E74" s="14">
        <f t="shared" si="27"/>
        <v>1.47</v>
      </c>
      <c r="F74" s="25">
        <f t="shared" si="28"/>
        <v>331</v>
      </c>
      <c r="G74" s="14">
        <f t="shared" si="29"/>
        <v>336.39000000000004</v>
      </c>
      <c r="H74" s="25">
        <f t="shared" si="30"/>
        <v>140946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336.39000000000004</v>
      </c>
    </row>
    <row r="75" spans="1:15" ht="14.15" customHeight="1">
      <c r="A75" s="44" t="s">
        <v>43</v>
      </c>
      <c r="B75" s="45"/>
      <c r="C75" s="14">
        <f t="shared" si="25"/>
        <v>379.75</v>
      </c>
      <c r="D75" s="25">
        <f t="shared" si="26"/>
        <v>130936</v>
      </c>
      <c r="E75" s="14">
        <f t="shared" si="27"/>
        <v>43.58</v>
      </c>
      <c r="F75" s="25">
        <f t="shared" si="28"/>
        <v>4301</v>
      </c>
      <c r="G75" s="14">
        <f t="shared" si="29"/>
        <v>423.33000000000004</v>
      </c>
      <c r="H75" s="25">
        <f t="shared" si="30"/>
        <v>135237</v>
      </c>
      <c r="I75" s="15">
        <v>0.25</v>
      </c>
      <c r="J75" s="29">
        <v>6.57</v>
      </c>
      <c r="K75" s="17">
        <v>0</v>
      </c>
      <c r="L75" s="32">
        <v>0.56000000000000005</v>
      </c>
      <c r="M75" s="18">
        <v>440</v>
      </c>
      <c r="N75" s="25">
        <v>0</v>
      </c>
      <c r="O75" s="17">
        <f t="shared" si="31"/>
        <v>430.71000000000004</v>
      </c>
    </row>
    <row r="76" spans="1:15" ht="14.15" customHeight="1">
      <c r="A76" s="42" t="s">
        <v>44</v>
      </c>
      <c r="B76" s="42"/>
      <c r="C76" s="14">
        <f t="shared" si="25"/>
        <v>0.01</v>
      </c>
      <c r="D76" s="25">
        <f t="shared" si="26"/>
        <v>6</v>
      </c>
      <c r="E76" s="14">
        <f t="shared" si="27"/>
        <v>0.09</v>
      </c>
      <c r="F76" s="25">
        <f t="shared" si="28"/>
        <v>21</v>
      </c>
      <c r="G76" s="14">
        <f t="shared" si="29"/>
        <v>9.9999999999999992E-2</v>
      </c>
      <c r="H76" s="25">
        <f t="shared" si="30"/>
        <v>27</v>
      </c>
      <c r="I76" s="15">
        <v>0</v>
      </c>
      <c r="J76" s="29">
        <v>0</v>
      </c>
      <c r="K76" s="17">
        <v>0</v>
      </c>
      <c r="L76" s="32">
        <v>0.08</v>
      </c>
      <c r="M76" s="18">
        <v>92</v>
      </c>
      <c r="N76" s="25">
        <v>0</v>
      </c>
      <c r="O76" s="17">
        <f t="shared" si="31"/>
        <v>0.18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7084.09</v>
      </c>
      <c r="D77" s="26">
        <f t="shared" si="35"/>
        <v>3027795</v>
      </c>
      <c r="E77" s="19">
        <f t="shared" si="35"/>
        <v>2490.11</v>
      </c>
      <c r="F77" s="26">
        <f t="shared" si="35"/>
        <v>516818</v>
      </c>
      <c r="G77" s="19">
        <f t="shared" si="35"/>
        <v>9574.2000000000007</v>
      </c>
      <c r="H77" s="26">
        <f t="shared" si="35"/>
        <v>3544613</v>
      </c>
      <c r="I77" s="15">
        <f t="shared" si="35"/>
        <v>54.52</v>
      </c>
      <c r="J77" s="33">
        <f t="shared" si="35"/>
        <v>88.38</v>
      </c>
      <c r="K77" s="20">
        <f t="shared" si="35"/>
        <v>35.74</v>
      </c>
      <c r="L77" s="35">
        <f t="shared" si="35"/>
        <v>263.11999999999995</v>
      </c>
      <c r="M77" s="21">
        <f t="shared" si="35"/>
        <v>248317</v>
      </c>
      <c r="N77" s="26">
        <f t="shared" si="35"/>
        <v>0</v>
      </c>
      <c r="O77" s="20">
        <f t="shared" si="35"/>
        <v>10015.959999999999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9D638-AD82-402B-9F00-816797EAE55B}">
  <sheetPr codeName="Sheet47">
    <pageSetUpPr fitToPage="1"/>
  </sheetPr>
  <dimension ref="A1:BD77"/>
  <sheetViews>
    <sheetView showZeros="0" view="pageBreakPreview" topLeftCell="A32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91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405.96</v>
      </c>
      <c r="D8" s="25">
        <v>217036</v>
      </c>
      <c r="E8" s="12">
        <v>6.15</v>
      </c>
      <c r="F8" s="25">
        <v>1236</v>
      </c>
      <c r="G8" s="12">
        <f t="shared" ref="G8:G26" si="0">SUM(C8,E8)</f>
        <v>412.10999999999996</v>
      </c>
      <c r="H8" s="25">
        <f t="shared" ref="H8:H26" si="1">SUM(D8,F8)</f>
        <v>218272</v>
      </c>
      <c r="I8" s="12">
        <v>8.26</v>
      </c>
      <c r="J8" s="25">
        <v>4197</v>
      </c>
      <c r="K8" s="12">
        <v>0.02</v>
      </c>
      <c r="L8" s="25">
        <v>1</v>
      </c>
      <c r="M8" s="12">
        <f t="shared" ref="M8:M26" si="2">SUM(I8,K8)</f>
        <v>8.2799999999999994</v>
      </c>
      <c r="N8" s="25">
        <f t="shared" ref="N8:N26" si="3">SUM(J8,L8)</f>
        <v>4198</v>
      </c>
      <c r="O8" s="12">
        <f t="shared" ref="O8:O26" si="4">SUM(C8,I8)</f>
        <v>414.21999999999997</v>
      </c>
      <c r="P8" s="25">
        <f t="shared" ref="P8:P26" si="5">SUM(D8,J8)</f>
        <v>221233</v>
      </c>
      <c r="Q8" s="12">
        <f t="shared" ref="Q8:Q26" si="6">SUM(E8,K8)</f>
        <v>6.17</v>
      </c>
      <c r="R8" s="25">
        <f t="shared" ref="R8:R26" si="7">SUM(F8,L8)</f>
        <v>1237</v>
      </c>
      <c r="S8" s="12">
        <f t="shared" ref="S8:S26" si="8">SUM(O8,Q8)</f>
        <v>420.39</v>
      </c>
      <c r="T8" s="25">
        <f t="shared" ref="T8:T26" si="9">SUM(P8,R8)</f>
        <v>222470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157.37</v>
      </c>
      <c r="D9" s="25">
        <v>83326</v>
      </c>
      <c r="E9" s="12">
        <v>0.22</v>
      </c>
      <c r="F9" s="25">
        <v>51</v>
      </c>
      <c r="G9" s="12">
        <f t="shared" si="0"/>
        <v>157.59</v>
      </c>
      <c r="H9" s="25">
        <f t="shared" si="1"/>
        <v>83377</v>
      </c>
      <c r="I9" s="12">
        <v>3.19</v>
      </c>
      <c r="J9" s="25">
        <v>1611</v>
      </c>
      <c r="K9" s="12">
        <v>0</v>
      </c>
      <c r="L9" s="25">
        <v>0</v>
      </c>
      <c r="M9" s="12">
        <f t="shared" si="2"/>
        <v>3.19</v>
      </c>
      <c r="N9" s="25">
        <f t="shared" si="3"/>
        <v>1611</v>
      </c>
      <c r="O9" s="12">
        <f t="shared" si="4"/>
        <v>160.56</v>
      </c>
      <c r="P9" s="25">
        <f t="shared" si="5"/>
        <v>84937</v>
      </c>
      <c r="Q9" s="12">
        <f t="shared" si="6"/>
        <v>0.22</v>
      </c>
      <c r="R9" s="25">
        <f t="shared" si="7"/>
        <v>51</v>
      </c>
      <c r="S9" s="12">
        <f t="shared" si="8"/>
        <v>160.78</v>
      </c>
      <c r="T9" s="25">
        <f t="shared" si="9"/>
        <v>84988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806.61</v>
      </c>
      <c r="D10" s="25">
        <v>431073</v>
      </c>
      <c r="E10" s="12">
        <v>1.94</v>
      </c>
      <c r="F10" s="25">
        <v>418</v>
      </c>
      <c r="G10" s="12">
        <f t="shared" si="0"/>
        <v>808.55000000000007</v>
      </c>
      <c r="H10" s="25">
        <f t="shared" si="1"/>
        <v>431491</v>
      </c>
      <c r="I10" s="12">
        <v>0.42</v>
      </c>
      <c r="J10" s="25">
        <v>174</v>
      </c>
      <c r="K10" s="12">
        <v>0</v>
      </c>
      <c r="L10" s="25">
        <v>0</v>
      </c>
      <c r="M10" s="12">
        <f t="shared" si="2"/>
        <v>0.42</v>
      </c>
      <c r="N10" s="25">
        <f t="shared" si="3"/>
        <v>174</v>
      </c>
      <c r="O10" s="12">
        <f t="shared" si="4"/>
        <v>807.03</v>
      </c>
      <c r="P10" s="25">
        <f t="shared" si="5"/>
        <v>431247</v>
      </c>
      <c r="Q10" s="12">
        <f t="shared" si="6"/>
        <v>1.94</v>
      </c>
      <c r="R10" s="25">
        <f t="shared" si="7"/>
        <v>418</v>
      </c>
      <c r="S10" s="12">
        <f t="shared" si="8"/>
        <v>808.97</v>
      </c>
      <c r="T10" s="25">
        <f t="shared" si="9"/>
        <v>431665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0.5</v>
      </c>
      <c r="D11" s="25">
        <v>281</v>
      </c>
      <c r="E11" s="12">
        <v>0</v>
      </c>
      <c r="F11" s="25">
        <v>0</v>
      </c>
      <c r="G11" s="12">
        <f t="shared" si="0"/>
        <v>0.5</v>
      </c>
      <c r="H11" s="25">
        <f t="shared" si="1"/>
        <v>281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0.5</v>
      </c>
      <c r="P11" s="25">
        <f t="shared" si="5"/>
        <v>281</v>
      </c>
      <c r="Q11" s="12">
        <f t="shared" si="6"/>
        <v>0</v>
      </c>
      <c r="R11" s="25">
        <f t="shared" si="7"/>
        <v>0</v>
      </c>
      <c r="S11" s="12">
        <f t="shared" si="8"/>
        <v>0.5</v>
      </c>
      <c r="T11" s="25">
        <f t="shared" si="9"/>
        <v>281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7.14</v>
      </c>
      <c r="D12" s="25">
        <v>3847</v>
      </c>
      <c r="E12" s="12">
        <v>0</v>
      </c>
      <c r="F12" s="25">
        <v>0</v>
      </c>
      <c r="G12" s="12">
        <f t="shared" si="0"/>
        <v>7.14</v>
      </c>
      <c r="H12" s="25">
        <f t="shared" si="1"/>
        <v>3847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7.14</v>
      </c>
      <c r="P12" s="25">
        <f t="shared" si="5"/>
        <v>3847</v>
      </c>
      <c r="Q12" s="12">
        <f t="shared" si="6"/>
        <v>0</v>
      </c>
      <c r="R12" s="25">
        <f t="shared" si="7"/>
        <v>0</v>
      </c>
      <c r="S12" s="12">
        <f t="shared" si="8"/>
        <v>7.14</v>
      </c>
      <c r="T12" s="25">
        <f t="shared" si="9"/>
        <v>3847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1.52</v>
      </c>
      <c r="D13" s="25">
        <v>815</v>
      </c>
      <c r="E13" s="12">
        <v>0</v>
      </c>
      <c r="F13" s="25">
        <v>0</v>
      </c>
      <c r="G13" s="12">
        <f t="shared" si="0"/>
        <v>1.52</v>
      </c>
      <c r="H13" s="25">
        <f t="shared" si="1"/>
        <v>815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1.52</v>
      </c>
      <c r="P13" s="25">
        <f t="shared" si="5"/>
        <v>815</v>
      </c>
      <c r="Q13" s="12">
        <f t="shared" si="6"/>
        <v>0</v>
      </c>
      <c r="R13" s="25">
        <f t="shared" si="7"/>
        <v>0</v>
      </c>
      <c r="S13" s="12">
        <f t="shared" si="8"/>
        <v>1.52</v>
      </c>
      <c r="T13" s="25">
        <f t="shared" si="9"/>
        <v>815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1379.1000000000001</v>
      </c>
      <c r="D15" s="25">
        <f>SUM(D8:D14)</f>
        <v>736378</v>
      </c>
      <c r="E15" s="12">
        <f>SUM(E8:E14)</f>
        <v>8.31</v>
      </c>
      <c r="F15" s="25">
        <f>SUM(F8:F14)</f>
        <v>1705</v>
      </c>
      <c r="G15" s="12">
        <f t="shared" si="0"/>
        <v>1387.41</v>
      </c>
      <c r="H15" s="25">
        <f t="shared" si="1"/>
        <v>738083</v>
      </c>
      <c r="I15" s="12">
        <f>SUM(I8:I14)</f>
        <v>11.87</v>
      </c>
      <c r="J15" s="25">
        <f>SUM(J8:J14)</f>
        <v>5982</v>
      </c>
      <c r="K15" s="12">
        <f>SUM(K8:K14)</f>
        <v>0.02</v>
      </c>
      <c r="L15" s="25">
        <f>SUM(L8:L14)</f>
        <v>1</v>
      </c>
      <c r="M15" s="12">
        <f t="shared" si="2"/>
        <v>11.889999999999999</v>
      </c>
      <c r="N15" s="25">
        <f t="shared" si="3"/>
        <v>5983</v>
      </c>
      <c r="O15" s="12">
        <f t="shared" si="4"/>
        <v>1390.97</v>
      </c>
      <c r="P15" s="25">
        <f t="shared" si="5"/>
        <v>742360</v>
      </c>
      <c r="Q15" s="12">
        <f t="shared" si="6"/>
        <v>8.33</v>
      </c>
      <c r="R15" s="25">
        <f t="shared" si="7"/>
        <v>1706</v>
      </c>
      <c r="S15" s="12">
        <f t="shared" si="8"/>
        <v>1399.3</v>
      </c>
      <c r="T15" s="25">
        <f t="shared" si="9"/>
        <v>744066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1.1499999999999999</v>
      </c>
      <c r="D16" s="25">
        <v>663</v>
      </c>
      <c r="E16" s="12">
        <v>0.01</v>
      </c>
      <c r="F16" s="25">
        <v>2</v>
      </c>
      <c r="G16" s="12">
        <f t="shared" si="0"/>
        <v>1.1599999999999999</v>
      </c>
      <c r="H16" s="25">
        <f t="shared" si="1"/>
        <v>665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1.1499999999999999</v>
      </c>
      <c r="P16" s="25">
        <f t="shared" si="5"/>
        <v>663</v>
      </c>
      <c r="Q16" s="12">
        <f t="shared" si="6"/>
        <v>0.01</v>
      </c>
      <c r="R16" s="25">
        <f t="shared" si="7"/>
        <v>2</v>
      </c>
      <c r="S16" s="12">
        <f t="shared" si="8"/>
        <v>1.1599999999999999</v>
      </c>
      <c r="T16" s="25">
        <f t="shared" si="9"/>
        <v>665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1.1499999999999999</v>
      </c>
      <c r="D19" s="25">
        <f>SUM(D16:D18)</f>
        <v>663</v>
      </c>
      <c r="E19" s="12">
        <f>SUM(E16:E18)</f>
        <v>0.01</v>
      </c>
      <c r="F19" s="25">
        <f>SUM(F16:F18)</f>
        <v>2</v>
      </c>
      <c r="G19" s="12">
        <f t="shared" si="0"/>
        <v>1.1599999999999999</v>
      </c>
      <c r="H19" s="25">
        <f t="shared" si="1"/>
        <v>665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1.1499999999999999</v>
      </c>
      <c r="P19" s="25">
        <f t="shared" si="5"/>
        <v>663</v>
      </c>
      <c r="Q19" s="12">
        <f t="shared" si="6"/>
        <v>0.01</v>
      </c>
      <c r="R19" s="25">
        <f t="shared" si="7"/>
        <v>2</v>
      </c>
      <c r="S19" s="12">
        <f t="shared" si="8"/>
        <v>1.1599999999999999</v>
      </c>
      <c r="T19" s="25">
        <f t="shared" si="9"/>
        <v>665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1011.08</v>
      </c>
      <c r="D20" s="25">
        <v>513510</v>
      </c>
      <c r="E20" s="12">
        <v>9.15</v>
      </c>
      <c r="F20" s="25">
        <v>1139</v>
      </c>
      <c r="G20" s="12">
        <f t="shared" si="0"/>
        <v>1020.23</v>
      </c>
      <c r="H20" s="25">
        <f t="shared" si="1"/>
        <v>514649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1011.08</v>
      </c>
      <c r="P20" s="25">
        <f t="shared" si="5"/>
        <v>513510</v>
      </c>
      <c r="Q20" s="12">
        <f t="shared" si="6"/>
        <v>9.15</v>
      </c>
      <c r="R20" s="25">
        <f t="shared" si="7"/>
        <v>1139</v>
      </c>
      <c r="S20" s="12">
        <f t="shared" si="8"/>
        <v>1020.23</v>
      </c>
      <c r="T20" s="25">
        <f t="shared" si="9"/>
        <v>514649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1011.08</v>
      </c>
      <c r="D22" s="25">
        <f>SUM(D20:D21)</f>
        <v>513510</v>
      </c>
      <c r="E22" s="12">
        <f>SUM(E20:E21)</f>
        <v>9.15</v>
      </c>
      <c r="F22" s="25">
        <f>SUM(F20:F21)</f>
        <v>1139</v>
      </c>
      <c r="G22" s="12">
        <f t="shared" si="0"/>
        <v>1020.23</v>
      </c>
      <c r="H22" s="25">
        <f t="shared" si="1"/>
        <v>514649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1011.08</v>
      </c>
      <c r="P22" s="25">
        <f t="shared" si="5"/>
        <v>513510</v>
      </c>
      <c r="Q22" s="12">
        <f t="shared" si="6"/>
        <v>9.15</v>
      </c>
      <c r="R22" s="25">
        <f t="shared" si="7"/>
        <v>1139</v>
      </c>
      <c r="S22" s="12">
        <f t="shared" si="8"/>
        <v>1020.23</v>
      </c>
      <c r="T22" s="25">
        <f t="shared" si="9"/>
        <v>514649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74.709999999999994</v>
      </c>
      <c r="D24" s="25">
        <v>30910</v>
      </c>
      <c r="E24" s="12">
        <v>0</v>
      </c>
      <c r="F24" s="25">
        <v>0</v>
      </c>
      <c r="G24" s="12">
        <f t="shared" si="0"/>
        <v>74.709999999999994</v>
      </c>
      <c r="H24" s="25">
        <f t="shared" si="1"/>
        <v>30910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74.709999999999994</v>
      </c>
      <c r="P24" s="25">
        <f t="shared" si="5"/>
        <v>30910</v>
      </c>
      <c r="Q24" s="12">
        <f t="shared" si="6"/>
        <v>0</v>
      </c>
      <c r="R24" s="25">
        <f t="shared" si="7"/>
        <v>0</v>
      </c>
      <c r="S24" s="12">
        <f t="shared" si="8"/>
        <v>74.709999999999994</v>
      </c>
      <c r="T24" s="25">
        <f t="shared" si="9"/>
        <v>30910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1.67</v>
      </c>
      <c r="D26" s="25">
        <v>986</v>
      </c>
      <c r="E26" s="12">
        <v>0</v>
      </c>
      <c r="F26" s="25">
        <v>0</v>
      </c>
      <c r="G26" s="12">
        <f t="shared" si="0"/>
        <v>1.67</v>
      </c>
      <c r="H26" s="25">
        <f t="shared" si="1"/>
        <v>986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1.67</v>
      </c>
      <c r="P26" s="25">
        <f t="shared" si="5"/>
        <v>986</v>
      </c>
      <c r="Q26" s="12">
        <f t="shared" si="6"/>
        <v>0</v>
      </c>
      <c r="R26" s="25">
        <f t="shared" si="7"/>
        <v>0</v>
      </c>
      <c r="S26" s="12">
        <f t="shared" si="8"/>
        <v>1.67</v>
      </c>
      <c r="T26" s="25">
        <f t="shared" si="9"/>
        <v>986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2467.7100000000005</v>
      </c>
      <c r="D27" s="26">
        <f t="shared" si="10"/>
        <v>1282447</v>
      </c>
      <c r="E27" s="19">
        <f t="shared" si="10"/>
        <v>17.47</v>
      </c>
      <c r="F27" s="26">
        <f t="shared" si="10"/>
        <v>2846</v>
      </c>
      <c r="G27" s="19">
        <f t="shared" si="10"/>
        <v>2485.1800000000003</v>
      </c>
      <c r="H27" s="26">
        <f t="shared" si="10"/>
        <v>1285293</v>
      </c>
      <c r="I27" s="19">
        <f t="shared" si="10"/>
        <v>11.87</v>
      </c>
      <c r="J27" s="26">
        <f t="shared" si="10"/>
        <v>5982</v>
      </c>
      <c r="K27" s="19">
        <f t="shared" si="10"/>
        <v>0.02</v>
      </c>
      <c r="L27" s="26">
        <f t="shared" si="10"/>
        <v>1</v>
      </c>
      <c r="M27" s="19">
        <f t="shared" si="10"/>
        <v>11.889999999999999</v>
      </c>
      <c r="N27" s="26">
        <f t="shared" si="10"/>
        <v>5983</v>
      </c>
      <c r="O27" s="19">
        <f t="shared" si="10"/>
        <v>2479.5800000000004</v>
      </c>
      <c r="P27" s="26">
        <f t="shared" si="10"/>
        <v>1288429</v>
      </c>
      <c r="Q27" s="19">
        <f t="shared" si="10"/>
        <v>17.490000000000002</v>
      </c>
      <c r="R27" s="26">
        <f t="shared" si="10"/>
        <v>2847</v>
      </c>
      <c r="S27" s="19">
        <f t="shared" si="10"/>
        <v>2497.0700000000002</v>
      </c>
      <c r="T27" s="26">
        <f t="shared" si="10"/>
        <v>1291276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14.11</v>
      </c>
      <c r="F33" s="29">
        <v>2450</v>
      </c>
      <c r="G33" s="12">
        <f t="shared" ref="G33:G51" si="11">SUM(C33,E33)</f>
        <v>14.11</v>
      </c>
      <c r="H33" s="25">
        <f t="shared" ref="H33:H51" si="12">SUM(D33,F33)</f>
        <v>2450</v>
      </c>
      <c r="I33" s="12">
        <v>0</v>
      </c>
      <c r="J33" s="29">
        <v>0</v>
      </c>
      <c r="K33" s="12">
        <v>0.89</v>
      </c>
      <c r="L33" s="29">
        <v>39</v>
      </c>
      <c r="M33" s="12">
        <f t="shared" ref="M33:M51" si="13">SUM(I33,K33)</f>
        <v>0.89</v>
      </c>
      <c r="N33" s="25">
        <f t="shared" ref="N33:N51" si="14">SUM(J33,L33)</f>
        <v>39</v>
      </c>
      <c r="O33" s="12">
        <v>1.33</v>
      </c>
      <c r="P33" s="29">
        <v>379</v>
      </c>
      <c r="Q33" s="12">
        <v>162</v>
      </c>
      <c r="R33" s="29">
        <v>36409</v>
      </c>
      <c r="S33" s="12">
        <f t="shared" ref="S33:S51" si="15">SUM(O33,Q33)</f>
        <v>163.33000000000001</v>
      </c>
      <c r="T33" s="25">
        <f t="shared" ref="T33:T51" si="16">SUM(P33,R33)</f>
        <v>36788</v>
      </c>
      <c r="U33" s="14">
        <f t="shared" ref="U33:U51" si="17">SUM(C33,I33,O33)</f>
        <v>1.33</v>
      </c>
      <c r="V33" s="25">
        <f t="shared" ref="V33:V51" si="18">SUM(D33,J33,P33)</f>
        <v>379</v>
      </c>
      <c r="W33" s="14">
        <f t="shared" ref="W33:W51" si="19">SUM(E33,K33,Q33)</f>
        <v>177</v>
      </c>
      <c r="X33" s="25">
        <f t="shared" ref="X33:X51" si="20">SUM(F33,L33,R33)</f>
        <v>38898</v>
      </c>
      <c r="Y33" s="12">
        <f t="shared" ref="Y33:Y51" si="21">SUM(U33,W33)</f>
        <v>178.33</v>
      </c>
      <c r="Z33" s="25">
        <f t="shared" ref="Z33:Z51" si="22">SUM(V33,X33)</f>
        <v>39277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0.42</v>
      </c>
      <c r="F34" s="29">
        <v>89</v>
      </c>
      <c r="G34" s="12">
        <f t="shared" si="11"/>
        <v>0.42</v>
      </c>
      <c r="H34" s="25">
        <f t="shared" si="12"/>
        <v>89</v>
      </c>
      <c r="I34" s="12">
        <v>0</v>
      </c>
      <c r="J34" s="29">
        <v>0</v>
      </c>
      <c r="K34" s="12">
        <v>0.35</v>
      </c>
      <c r="L34" s="29">
        <v>15</v>
      </c>
      <c r="M34" s="12">
        <f t="shared" si="13"/>
        <v>0.35</v>
      </c>
      <c r="N34" s="25">
        <f t="shared" si="14"/>
        <v>15</v>
      </c>
      <c r="O34" s="12">
        <v>0</v>
      </c>
      <c r="P34" s="29">
        <v>0</v>
      </c>
      <c r="Q34" s="12">
        <v>46.62</v>
      </c>
      <c r="R34" s="29">
        <v>10410</v>
      </c>
      <c r="S34" s="12">
        <f t="shared" si="15"/>
        <v>46.62</v>
      </c>
      <c r="T34" s="25">
        <f t="shared" si="16"/>
        <v>10410</v>
      </c>
      <c r="U34" s="14">
        <f t="shared" si="17"/>
        <v>0</v>
      </c>
      <c r="V34" s="25">
        <f t="shared" si="18"/>
        <v>0</v>
      </c>
      <c r="W34" s="14">
        <f t="shared" si="19"/>
        <v>47.39</v>
      </c>
      <c r="X34" s="25">
        <f t="shared" si="20"/>
        <v>10514</v>
      </c>
      <c r="Y34" s="12">
        <f t="shared" si="21"/>
        <v>47.39</v>
      </c>
      <c r="Z34" s="25">
        <f t="shared" si="22"/>
        <v>10514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1.48</v>
      </c>
      <c r="F35" s="29">
        <v>359</v>
      </c>
      <c r="G35" s="12">
        <f t="shared" si="11"/>
        <v>1.48</v>
      </c>
      <c r="H35" s="25">
        <f t="shared" si="12"/>
        <v>359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86.7</v>
      </c>
      <c r="R35" s="29">
        <v>19716</v>
      </c>
      <c r="S35" s="12">
        <f t="shared" si="15"/>
        <v>86.7</v>
      </c>
      <c r="T35" s="25">
        <f t="shared" si="16"/>
        <v>19716</v>
      </c>
      <c r="U35" s="14">
        <f t="shared" si="17"/>
        <v>0</v>
      </c>
      <c r="V35" s="25">
        <f t="shared" si="18"/>
        <v>0</v>
      </c>
      <c r="W35" s="14">
        <f t="shared" si="19"/>
        <v>88.18</v>
      </c>
      <c r="X35" s="25">
        <f t="shared" si="20"/>
        <v>20075</v>
      </c>
      <c r="Y35" s="12">
        <f t="shared" si="21"/>
        <v>88.18</v>
      </c>
      <c r="Z35" s="25">
        <f t="shared" si="22"/>
        <v>20075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0.05</v>
      </c>
      <c r="F36" s="29">
        <v>11</v>
      </c>
      <c r="G36" s="12">
        <f t="shared" si="11"/>
        <v>0.05</v>
      </c>
      <c r="H36" s="25">
        <f t="shared" si="12"/>
        <v>11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0.33</v>
      </c>
      <c r="R36" s="29">
        <v>53</v>
      </c>
      <c r="S36" s="12">
        <f t="shared" si="15"/>
        <v>0.33</v>
      </c>
      <c r="T36" s="25">
        <f t="shared" si="16"/>
        <v>53</v>
      </c>
      <c r="U36" s="14">
        <f t="shared" si="17"/>
        <v>0</v>
      </c>
      <c r="V36" s="25">
        <f t="shared" si="18"/>
        <v>0</v>
      </c>
      <c r="W36" s="14">
        <f t="shared" si="19"/>
        <v>0.38</v>
      </c>
      <c r="X36" s="25">
        <f t="shared" si="20"/>
        <v>64</v>
      </c>
      <c r="Y36" s="12">
        <f t="shared" si="21"/>
        <v>0.38</v>
      </c>
      <c r="Z36" s="25">
        <f t="shared" si="22"/>
        <v>64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0.49</v>
      </c>
      <c r="F37" s="29">
        <v>112</v>
      </c>
      <c r="G37" s="12">
        <f t="shared" si="11"/>
        <v>0.49</v>
      </c>
      <c r="H37" s="25">
        <f t="shared" si="12"/>
        <v>112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1.18</v>
      </c>
      <c r="R37" s="29">
        <v>280</v>
      </c>
      <c r="S37" s="12">
        <f t="shared" si="15"/>
        <v>1.18</v>
      </c>
      <c r="T37" s="25">
        <f t="shared" si="16"/>
        <v>280</v>
      </c>
      <c r="U37" s="14">
        <f t="shared" si="17"/>
        <v>0</v>
      </c>
      <c r="V37" s="25">
        <f t="shared" si="18"/>
        <v>0</v>
      </c>
      <c r="W37" s="14">
        <f t="shared" si="19"/>
        <v>1.67</v>
      </c>
      <c r="X37" s="25">
        <f t="shared" si="20"/>
        <v>392</v>
      </c>
      <c r="Y37" s="12">
        <f t="shared" si="21"/>
        <v>1.67</v>
      </c>
      <c r="Z37" s="25">
        <f t="shared" si="22"/>
        <v>392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0.23</v>
      </c>
      <c r="F38" s="29">
        <v>50</v>
      </c>
      <c r="G38" s="12">
        <f t="shared" si="11"/>
        <v>0.23</v>
      </c>
      <c r="H38" s="25">
        <f t="shared" si="12"/>
        <v>50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0.2</v>
      </c>
      <c r="R38" s="29">
        <v>45</v>
      </c>
      <c r="S38" s="12">
        <f t="shared" si="15"/>
        <v>0.2</v>
      </c>
      <c r="T38" s="25">
        <f t="shared" si="16"/>
        <v>45</v>
      </c>
      <c r="U38" s="14">
        <f t="shared" si="17"/>
        <v>0</v>
      </c>
      <c r="V38" s="25">
        <f t="shared" si="18"/>
        <v>0</v>
      </c>
      <c r="W38" s="14">
        <f t="shared" si="19"/>
        <v>0.43000000000000005</v>
      </c>
      <c r="X38" s="25">
        <f t="shared" si="20"/>
        <v>95</v>
      </c>
      <c r="Y38" s="12">
        <f t="shared" si="21"/>
        <v>0.43000000000000005</v>
      </c>
      <c r="Z38" s="25">
        <f t="shared" si="22"/>
        <v>95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0.3</v>
      </c>
      <c r="R39" s="29">
        <v>75</v>
      </c>
      <c r="S39" s="12">
        <f t="shared" si="15"/>
        <v>0.3</v>
      </c>
      <c r="T39" s="25">
        <f t="shared" si="16"/>
        <v>75</v>
      </c>
      <c r="U39" s="14">
        <f t="shared" si="17"/>
        <v>0</v>
      </c>
      <c r="V39" s="25">
        <f t="shared" si="18"/>
        <v>0</v>
      </c>
      <c r="W39" s="14">
        <f t="shared" si="19"/>
        <v>0.3</v>
      </c>
      <c r="X39" s="25">
        <f t="shared" si="20"/>
        <v>75</v>
      </c>
      <c r="Y39" s="12">
        <f t="shared" si="21"/>
        <v>0.3</v>
      </c>
      <c r="Z39" s="25">
        <f t="shared" si="22"/>
        <v>75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16.779999999999998</v>
      </c>
      <c r="F40" s="25">
        <f>SUM(F33:F39)</f>
        <v>3071</v>
      </c>
      <c r="G40" s="12">
        <f t="shared" si="11"/>
        <v>16.779999999999998</v>
      </c>
      <c r="H40" s="25">
        <f t="shared" si="12"/>
        <v>3071</v>
      </c>
      <c r="I40" s="12">
        <f>SUM(I33:I39)</f>
        <v>0</v>
      </c>
      <c r="J40" s="25">
        <f>SUM(J33:J39)</f>
        <v>0</v>
      </c>
      <c r="K40" s="12">
        <f>SUM(K33:K39)</f>
        <v>1.24</v>
      </c>
      <c r="L40" s="25">
        <f>SUM(L33:L39)</f>
        <v>54</v>
      </c>
      <c r="M40" s="12">
        <f t="shared" si="13"/>
        <v>1.24</v>
      </c>
      <c r="N40" s="25">
        <f t="shared" si="14"/>
        <v>54</v>
      </c>
      <c r="O40" s="12">
        <f>SUM(O33:O39)</f>
        <v>1.33</v>
      </c>
      <c r="P40" s="25">
        <f>SUM(P33:P39)</f>
        <v>379</v>
      </c>
      <c r="Q40" s="12">
        <f>SUM(Q33:Q39)</f>
        <v>297.33</v>
      </c>
      <c r="R40" s="25">
        <f>SUM(R33:R39)</f>
        <v>66988</v>
      </c>
      <c r="S40" s="12">
        <f t="shared" si="15"/>
        <v>298.65999999999997</v>
      </c>
      <c r="T40" s="25">
        <f t="shared" si="16"/>
        <v>67367</v>
      </c>
      <c r="U40" s="14">
        <f t="shared" si="17"/>
        <v>1.33</v>
      </c>
      <c r="V40" s="25">
        <f t="shared" si="18"/>
        <v>379</v>
      </c>
      <c r="W40" s="14">
        <f t="shared" si="19"/>
        <v>315.34999999999997</v>
      </c>
      <c r="X40" s="25">
        <f t="shared" si="20"/>
        <v>70113</v>
      </c>
      <c r="Y40" s="12">
        <f t="shared" si="21"/>
        <v>316.67999999999995</v>
      </c>
      <c r="Z40" s="25">
        <f t="shared" si="22"/>
        <v>70492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0.38</v>
      </c>
      <c r="R41" s="25">
        <v>87</v>
      </c>
      <c r="S41" s="12">
        <f t="shared" si="15"/>
        <v>0.38</v>
      </c>
      <c r="T41" s="25">
        <f t="shared" si="16"/>
        <v>87</v>
      </c>
      <c r="U41" s="14">
        <f t="shared" si="17"/>
        <v>0</v>
      </c>
      <c r="V41" s="25">
        <f t="shared" si="18"/>
        <v>0</v>
      </c>
      <c r="W41" s="14">
        <f t="shared" si="19"/>
        <v>0.38</v>
      </c>
      <c r="X41" s="25">
        <f t="shared" si="20"/>
        <v>87</v>
      </c>
      <c r="Y41" s="12">
        <f t="shared" si="21"/>
        <v>0.38</v>
      </c>
      <c r="Z41" s="25">
        <f t="shared" si="22"/>
        <v>87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0.38</v>
      </c>
      <c r="R44" s="25">
        <f>SUM(R41:R43)</f>
        <v>87</v>
      </c>
      <c r="S44" s="12">
        <f t="shared" si="15"/>
        <v>0.38</v>
      </c>
      <c r="T44" s="25">
        <f t="shared" si="16"/>
        <v>87</v>
      </c>
      <c r="U44" s="14">
        <f t="shared" si="17"/>
        <v>0</v>
      </c>
      <c r="V44" s="25">
        <f t="shared" si="18"/>
        <v>0</v>
      </c>
      <c r="W44" s="14">
        <f t="shared" si="19"/>
        <v>0.38</v>
      </c>
      <c r="X44" s="25">
        <f t="shared" si="20"/>
        <v>87</v>
      </c>
      <c r="Y44" s="12">
        <f t="shared" si="21"/>
        <v>0.38</v>
      </c>
      <c r="Z44" s="25">
        <f t="shared" si="22"/>
        <v>87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8.57</v>
      </c>
      <c r="F45" s="25">
        <v>1648</v>
      </c>
      <c r="G45" s="12">
        <f t="shared" si="11"/>
        <v>8.57</v>
      </c>
      <c r="H45" s="25">
        <f t="shared" si="12"/>
        <v>1648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2.98</v>
      </c>
      <c r="P45" s="25">
        <v>872</v>
      </c>
      <c r="Q45" s="12">
        <v>196.21</v>
      </c>
      <c r="R45" s="25">
        <v>44091</v>
      </c>
      <c r="S45" s="12">
        <f t="shared" si="15"/>
        <v>199.19</v>
      </c>
      <c r="T45" s="25">
        <f t="shared" si="16"/>
        <v>44963</v>
      </c>
      <c r="U45" s="14">
        <f t="shared" si="17"/>
        <v>2.98</v>
      </c>
      <c r="V45" s="25">
        <f t="shared" si="18"/>
        <v>872</v>
      </c>
      <c r="W45" s="14">
        <f t="shared" si="19"/>
        <v>204.78</v>
      </c>
      <c r="X45" s="25">
        <f t="shared" si="20"/>
        <v>45739</v>
      </c>
      <c r="Y45" s="12">
        <f t="shared" si="21"/>
        <v>207.76</v>
      </c>
      <c r="Z45" s="25">
        <f t="shared" si="22"/>
        <v>46611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8.57</v>
      </c>
      <c r="F47" s="25">
        <f>SUM(F45:F46)</f>
        <v>1648</v>
      </c>
      <c r="G47" s="12">
        <f t="shared" si="11"/>
        <v>8.57</v>
      </c>
      <c r="H47" s="25">
        <f t="shared" si="12"/>
        <v>1648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2.98</v>
      </c>
      <c r="P47" s="25">
        <f>SUM(P45:P46)</f>
        <v>872</v>
      </c>
      <c r="Q47" s="12">
        <f>SUM(Q45:Q46)</f>
        <v>196.21</v>
      </c>
      <c r="R47" s="25">
        <f>SUM(R45:R46)</f>
        <v>44091</v>
      </c>
      <c r="S47" s="12">
        <f t="shared" si="15"/>
        <v>199.19</v>
      </c>
      <c r="T47" s="25">
        <f t="shared" si="16"/>
        <v>44963</v>
      </c>
      <c r="U47" s="14">
        <f t="shared" si="17"/>
        <v>2.98</v>
      </c>
      <c r="V47" s="25">
        <f t="shared" si="18"/>
        <v>872</v>
      </c>
      <c r="W47" s="14">
        <f t="shared" si="19"/>
        <v>204.78</v>
      </c>
      <c r="X47" s="25">
        <f t="shared" si="20"/>
        <v>45739</v>
      </c>
      <c r="Y47" s="12">
        <f t="shared" si="21"/>
        <v>207.76</v>
      </c>
      <c r="Z47" s="25">
        <f t="shared" si="22"/>
        <v>46611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0.03</v>
      </c>
      <c r="F51" s="29">
        <v>8</v>
      </c>
      <c r="G51" s="12">
        <f t="shared" si="11"/>
        <v>0.03</v>
      </c>
      <c r="H51" s="25">
        <f t="shared" si="12"/>
        <v>8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1.1399999999999999</v>
      </c>
      <c r="R51" s="29">
        <v>260</v>
      </c>
      <c r="S51" s="12">
        <f t="shared" si="15"/>
        <v>1.1399999999999999</v>
      </c>
      <c r="T51" s="25">
        <f t="shared" si="16"/>
        <v>260</v>
      </c>
      <c r="U51" s="14">
        <f t="shared" si="17"/>
        <v>0</v>
      </c>
      <c r="V51" s="25">
        <f t="shared" si="18"/>
        <v>0</v>
      </c>
      <c r="W51" s="14">
        <f t="shared" si="19"/>
        <v>1.17</v>
      </c>
      <c r="X51" s="25">
        <f t="shared" si="20"/>
        <v>268</v>
      </c>
      <c r="Y51" s="12">
        <f t="shared" si="21"/>
        <v>1.17</v>
      </c>
      <c r="Z51" s="25">
        <f t="shared" si="22"/>
        <v>268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25.38</v>
      </c>
      <c r="F52" s="26">
        <f t="shared" si="23"/>
        <v>4727</v>
      </c>
      <c r="G52" s="19">
        <f t="shared" si="23"/>
        <v>25.38</v>
      </c>
      <c r="H52" s="26">
        <f t="shared" si="23"/>
        <v>4727</v>
      </c>
      <c r="I52" s="19">
        <f t="shared" si="23"/>
        <v>0</v>
      </c>
      <c r="J52" s="26">
        <f t="shared" si="23"/>
        <v>0</v>
      </c>
      <c r="K52" s="19">
        <f t="shared" si="23"/>
        <v>1.24</v>
      </c>
      <c r="L52" s="26">
        <f t="shared" si="23"/>
        <v>54</v>
      </c>
      <c r="M52" s="19">
        <f t="shared" si="23"/>
        <v>1.24</v>
      </c>
      <c r="N52" s="26">
        <f t="shared" si="23"/>
        <v>54</v>
      </c>
      <c r="O52" s="19">
        <f t="shared" si="23"/>
        <v>4.3100000000000005</v>
      </c>
      <c r="P52" s="26">
        <f t="shared" si="23"/>
        <v>1251</v>
      </c>
      <c r="Q52" s="19">
        <f t="shared" ref="Q52:Z52" si="24">SUM(Q40,Q44,Q47,Q48:Q51)</f>
        <v>495.05999999999995</v>
      </c>
      <c r="R52" s="26">
        <f t="shared" si="24"/>
        <v>111426</v>
      </c>
      <c r="S52" s="19">
        <f t="shared" si="24"/>
        <v>499.36999999999995</v>
      </c>
      <c r="T52" s="26">
        <f t="shared" si="24"/>
        <v>112677</v>
      </c>
      <c r="U52" s="19">
        <f t="shared" si="24"/>
        <v>4.3100000000000005</v>
      </c>
      <c r="V52" s="26">
        <f t="shared" si="24"/>
        <v>1251</v>
      </c>
      <c r="W52" s="19">
        <f t="shared" si="24"/>
        <v>521.67999999999995</v>
      </c>
      <c r="X52" s="26">
        <f t="shared" si="24"/>
        <v>116207</v>
      </c>
      <c r="Y52" s="19">
        <f t="shared" si="24"/>
        <v>525.9899999999999</v>
      </c>
      <c r="Z52" s="26">
        <f t="shared" si="24"/>
        <v>117458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415.54999999999995</v>
      </c>
      <c r="D58" s="25">
        <f t="shared" ref="D58:D76" si="26">SUM(V33,P8)</f>
        <v>221612</v>
      </c>
      <c r="E58" s="14">
        <f t="shared" ref="E58:E76" si="27">SUM(W33,Q8)</f>
        <v>183.17</v>
      </c>
      <c r="F58" s="25">
        <f t="shared" ref="F58:F76" si="28">SUM(X33,R8)</f>
        <v>40135</v>
      </c>
      <c r="G58" s="14">
        <f t="shared" ref="G58:G76" si="29">SUM(Y33,S8)</f>
        <v>598.72</v>
      </c>
      <c r="H58" s="25">
        <f t="shared" ref="H58:H76" si="30">SUM(Z33,T8)</f>
        <v>261747</v>
      </c>
      <c r="I58" s="15">
        <v>8.33</v>
      </c>
      <c r="J58" s="29">
        <v>6.97</v>
      </c>
      <c r="K58" s="17">
        <v>0.46</v>
      </c>
      <c r="L58" s="32">
        <v>37.67</v>
      </c>
      <c r="M58" s="18">
        <v>36599</v>
      </c>
      <c r="N58" s="25">
        <v>0.18</v>
      </c>
      <c r="O58" s="17">
        <f t="shared" ref="O58:O76" si="31">SUM(G58,I58,J58:L58,N58)</f>
        <v>652.33000000000004</v>
      </c>
    </row>
    <row r="59" spans="1:26" ht="14.15" customHeight="1">
      <c r="A59" s="42"/>
      <c r="B59" s="6" t="s">
        <v>27</v>
      </c>
      <c r="C59" s="14">
        <f t="shared" si="25"/>
        <v>160.56</v>
      </c>
      <c r="D59" s="25">
        <f t="shared" si="26"/>
        <v>84937</v>
      </c>
      <c r="E59" s="14">
        <f t="shared" si="27"/>
        <v>47.61</v>
      </c>
      <c r="F59" s="25">
        <f t="shared" si="28"/>
        <v>10565</v>
      </c>
      <c r="G59" s="14">
        <f t="shared" si="29"/>
        <v>208.17000000000002</v>
      </c>
      <c r="H59" s="25">
        <f t="shared" si="30"/>
        <v>95502</v>
      </c>
      <c r="I59" s="15">
        <v>0.78</v>
      </c>
      <c r="J59" s="29">
        <v>0.38</v>
      </c>
      <c r="K59" s="17">
        <v>0</v>
      </c>
      <c r="L59" s="32">
        <v>4.24</v>
      </c>
      <c r="M59" s="18">
        <v>3842</v>
      </c>
      <c r="N59" s="25">
        <v>0</v>
      </c>
      <c r="O59" s="17">
        <f t="shared" si="31"/>
        <v>213.57000000000002</v>
      </c>
    </row>
    <row r="60" spans="1:26" ht="14.15" customHeight="1">
      <c r="A60" s="42"/>
      <c r="B60" s="6" t="s">
        <v>28</v>
      </c>
      <c r="C60" s="14">
        <f t="shared" si="25"/>
        <v>807.03</v>
      </c>
      <c r="D60" s="25">
        <f t="shared" si="26"/>
        <v>431247</v>
      </c>
      <c r="E60" s="14">
        <f t="shared" si="27"/>
        <v>90.12</v>
      </c>
      <c r="F60" s="25">
        <f t="shared" si="28"/>
        <v>20493</v>
      </c>
      <c r="G60" s="14">
        <f t="shared" si="29"/>
        <v>897.15000000000009</v>
      </c>
      <c r="H60" s="25">
        <f t="shared" si="30"/>
        <v>451740</v>
      </c>
      <c r="I60" s="15">
        <v>0</v>
      </c>
      <c r="J60" s="29">
        <v>6.14</v>
      </c>
      <c r="K60" s="17">
        <v>1.1000000000000001</v>
      </c>
      <c r="L60" s="32">
        <v>2.2999999999999998</v>
      </c>
      <c r="M60" s="18">
        <v>2473</v>
      </c>
      <c r="N60" s="25">
        <v>0</v>
      </c>
      <c r="O60" s="17">
        <f t="shared" si="31"/>
        <v>906.69</v>
      </c>
    </row>
    <row r="61" spans="1:26" ht="14.15" customHeight="1">
      <c r="A61" s="42"/>
      <c r="B61" s="6" t="s">
        <v>29</v>
      </c>
      <c r="C61" s="14">
        <f t="shared" si="25"/>
        <v>0.5</v>
      </c>
      <c r="D61" s="25">
        <f t="shared" si="26"/>
        <v>281</v>
      </c>
      <c r="E61" s="14">
        <f t="shared" si="27"/>
        <v>0.38</v>
      </c>
      <c r="F61" s="25">
        <f t="shared" si="28"/>
        <v>64</v>
      </c>
      <c r="G61" s="14">
        <f t="shared" si="29"/>
        <v>0.88</v>
      </c>
      <c r="H61" s="25">
        <f t="shared" si="30"/>
        <v>345</v>
      </c>
      <c r="I61" s="15">
        <v>0.01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0.89</v>
      </c>
    </row>
    <row r="62" spans="1:26" ht="14.15" customHeight="1">
      <c r="A62" s="42"/>
      <c r="B62" s="6" t="s">
        <v>30</v>
      </c>
      <c r="C62" s="14">
        <f t="shared" si="25"/>
        <v>7.14</v>
      </c>
      <c r="D62" s="25">
        <f t="shared" si="26"/>
        <v>3847</v>
      </c>
      <c r="E62" s="14">
        <f t="shared" si="27"/>
        <v>1.67</v>
      </c>
      <c r="F62" s="25">
        <f t="shared" si="28"/>
        <v>392</v>
      </c>
      <c r="G62" s="14">
        <f t="shared" si="29"/>
        <v>8.8099999999999987</v>
      </c>
      <c r="H62" s="25">
        <f t="shared" si="30"/>
        <v>4239</v>
      </c>
      <c r="I62" s="15">
        <v>0</v>
      </c>
      <c r="J62" s="29">
        <v>0</v>
      </c>
      <c r="K62" s="17">
        <v>0</v>
      </c>
      <c r="L62" s="32">
        <v>0.1</v>
      </c>
      <c r="M62" s="18">
        <v>50</v>
      </c>
      <c r="N62" s="25">
        <v>0</v>
      </c>
      <c r="O62" s="17">
        <f t="shared" si="31"/>
        <v>8.9099999999999984</v>
      </c>
    </row>
    <row r="63" spans="1:26" ht="14.15" customHeight="1">
      <c r="A63" s="42"/>
      <c r="B63" s="6" t="s">
        <v>31</v>
      </c>
      <c r="C63" s="14">
        <f t="shared" si="25"/>
        <v>1.52</v>
      </c>
      <c r="D63" s="25">
        <f t="shared" si="26"/>
        <v>815</v>
      </c>
      <c r="E63" s="14">
        <f t="shared" si="27"/>
        <v>0.43000000000000005</v>
      </c>
      <c r="F63" s="25">
        <f t="shared" si="28"/>
        <v>95</v>
      </c>
      <c r="G63" s="14">
        <f t="shared" si="29"/>
        <v>1.9500000000000002</v>
      </c>
      <c r="H63" s="25">
        <f t="shared" si="30"/>
        <v>910</v>
      </c>
      <c r="I63" s="15">
        <v>0</v>
      </c>
      <c r="J63" s="29">
        <v>0</v>
      </c>
      <c r="K63" s="17">
        <v>0</v>
      </c>
      <c r="L63" s="32">
        <v>0.09</v>
      </c>
      <c r="M63" s="18">
        <v>45</v>
      </c>
      <c r="N63" s="25">
        <v>0</v>
      </c>
      <c r="O63" s="17">
        <f t="shared" si="31"/>
        <v>2.04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0.3</v>
      </c>
      <c r="F64" s="25">
        <f t="shared" si="28"/>
        <v>75</v>
      </c>
      <c r="G64" s="14">
        <f t="shared" si="29"/>
        <v>0.3</v>
      </c>
      <c r="H64" s="25">
        <f t="shared" si="30"/>
        <v>75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0.3</v>
      </c>
    </row>
    <row r="65" spans="1:15" ht="14.15" customHeight="1">
      <c r="A65" s="42"/>
      <c r="B65" s="6" t="s">
        <v>33</v>
      </c>
      <c r="C65" s="14">
        <f t="shared" si="25"/>
        <v>1392.3</v>
      </c>
      <c r="D65" s="25">
        <f t="shared" si="26"/>
        <v>742739</v>
      </c>
      <c r="E65" s="14">
        <f t="shared" si="27"/>
        <v>323.67999999999995</v>
      </c>
      <c r="F65" s="25">
        <f t="shared" si="28"/>
        <v>71819</v>
      </c>
      <c r="G65" s="14">
        <f t="shared" si="29"/>
        <v>1715.98</v>
      </c>
      <c r="H65" s="25">
        <f t="shared" si="30"/>
        <v>814558</v>
      </c>
      <c r="I65" s="12">
        <f t="shared" ref="I65:N65" si="32">SUM(I58:I64)</f>
        <v>9.1199999999999992</v>
      </c>
      <c r="J65" s="32">
        <f t="shared" si="32"/>
        <v>13.489999999999998</v>
      </c>
      <c r="K65" s="12">
        <f t="shared" si="32"/>
        <v>1.56</v>
      </c>
      <c r="L65" s="32">
        <f t="shared" si="32"/>
        <v>44.400000000000006</v>
      </c>
      <c r="M65" s="18">
        <f t="shared" si="32"/>
        <v>43009</v>
      </c>
      <c r="N65" s="36">
        <f t="shared" si="32"/>
        <v>0.18</v>
      </c>
      <c r="O65" s="16">
        <f t="shared" si="31"/>
        <v>1784.73</v>
      </c>
    </row>
    <row r="66" spans="1:15" ht="14.15" customHeight="1">
      <c r="A66" s="42" t="s">
        <v>34</v>
      </c>
      <c r="B66" s="6" t="s">
        <v>35</v>
      </c>
      <c r="C66" s="14">
        <f t="shared" si="25"/>
        <v>1.1499999999999999</v>
      </c>
      <c r="D66" s="25">
        <f t="shared" si="26"/>
        <v>663</v>
      </c>
      <c r="E66" s="14">
        <f t="shared" si="27"/>
        <v>0.39</v>
      </c>
      <c r="F66" s="25">
        <f t="shared" si="28"/>
        <v>89</v>
      </c>
      <c r="G66" s="14">
        <f t="shared" si="29"/>
        <v>1.54</v>
      </c>
      <c r="H66" s="25">
        <f t="shared" si="30"/>
        <v>752</v>
      </c>
      <c r="I66" s="12">
        <v>0</v>
      </c>
      <c r="J66" s="32">
        <v>0.03</v>
      </c>
      <c r="K66" s="12">
        <v>0</v>
      </c>
      <c r="L66" s="32">
        <v>0.06</v>
      </c>
      <c r="M66" s="18">
        <v>72</v>
      </c>
      <c r="N66" s="36">
        <v>0</v>
      </c>
      <c r="O66" s="16">
        <f t="shared" si="31"/>
        <v>1.6300000000000001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1.1499999999999999</v>
      </c>
      <c r="D69" s="25">
        <f t="shared" si="26"/>
        <v>663</v>
      </c>
      <c r="E69" s="14">
        <f t="shared" si="27"/>
        <v>0.39</v>
      </c>
      <c r="F69" s="25">
        <f t="shared" si="28"/>
        <v>89</v>
      </c>
      <c r="G69" s="14">
        <f t="shared" si="29"/>
        <v>1.54</v>
      </c>
      <c r="H69" s="25">
        <f t="shared" si="30"/>
        <v>752</v>
      </c>
      <c r="I69" s="12">
        <f t="shared" ref="I69:N69" si="33">SUM(I66:I68)</f>
        <v>0</v>
      </c>
      <c r="J69" s="32">
        <f t="shared" si="33"/>
        <v>0.03</v>
      </c>
      <c r="K69" s="12">
        <f t="shared" si="33"/>
        <v>0</v>
      </c>
      <c r="L69" s="32">
        <f t="shared" si="33"/>
        <v>0.06</v>
      </c>
      <c r="M69" s="18">
        <f t="shared" si="33"/>
        <v>72</v>
      </c>
      <c r="N69" s="36">
        <f t="shared" si="33"/>
        <v>0</v>
      </c>
      <c r="O69" s="16">
        <f t="shared" si="31"/>
        <v>1.6300000000000001</v>
      </c>
    </row>
    <row r="70" spans="1:15" ht="14.15" customHeight="1">
      <c r="A70" s="43" t="s">
        <v>38</v>
      </c>
      <c r="B70" s="6" t="s">
        <v>39</v>
      </c>
      <c r="C70" s="14">
        <f t="shared" si="25"/>
        <v>1014.0600000000001</v>
      </c>
      <c r="D70" s="25">
        <f t="shared" si="26"/>
        <v>514382</v>
      </c>
      <c r="E70" s="14">
        <f t="shared" si="27"/>
        <v>213.93</v>
      </c>
      <c r="F70" s="25">
        <f t="shared" si="28"/>
        <v>46878</v>
      </c>
      <c r="G70" s="14">
        <f t="shared" si="29"/>
        <v>1227.99</v>
      </c>
      <c r="H70" s="25">
        <f t="shared" si="30"/>
        <v>561260</v>
      </c>
      <c r="I70" s="12">
        <v>0.76</v>
      </c>
      <c r="J70" s="32">
        <v>1.9</v>
      </c>
      <c r="K70" s="12">
        <v>0.06</v>
      </c>
      <c r="L70" s="32">
        <v>1.36</v>
      </c>
      <c r="M70" s="18">
        <v>1224</v>
      </c>
      <c r="N70" s="36">
        <v>0</v>
      </c>
      <c r="O70" s="16">
        <f t="shared" si="31"/>
        <v>1232.07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1014.0600000000001</v>
      </c>
      <c r="D72" s="25">
        <f t="shared" si="26"/>
        <v>514382</v>
      </c>
      <c r="E72" s="14">
        <f t="shared" si="27"/>
        <v>213.93</v>
      </c>
      <c r="F72" s="25">
        <f t="shared" si="28"/>
        <v>46878</v>
      </c>
      <c r="G72" s="14">
        <f t="shared" si="29"/>
        <v>1227.99</v>
      </c>
      <c r="H72" s="25">
        <f t="shared" si="30"/>
        <v>561260</v>
      </c>
      <c r="I72" s="12">
        <f t="shared" ref="I72:N72" si="34">SUM(I70:I71)</f>
        <v>0.76</v>
      </c>
      <c r="J72" s="32">
        <f t="shared" si="34"/>
        <v>1.9</v>
      </c>
      <c r="K72" s="12">
        <f t="shared" si="34"/>
        <v>0.06</v>
      </c>
      <c r="L72" s="32">
        <f t="shared" si="34"/>
        <v>1.36</v>
      </c>
      <c r="M72" s="18">
        <f t="shared" si="34"/>
        <v>1224</v>
      </c>
      <c r="N72" s="36">
        <f t="shared" si="34"/>
        <v>0</v>
      </c>
      <c r="O72" s="16">
        <f t="shared" si="31"/>
        <v>1232.07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74.709999999999994</v>
      </c>
      <c r="D74" s="25">
        <f t="shared" si="26"/>
        <v>30910</v>
      </c>
      <c r="E74" s="14">
        <f t="shared" si="27"/>
        <v>0</v>
      </c>
      <c r="F74" s="25">
        <f t="shared" si="28"/>
        <v>0</v>
      </c>
      <c r="G74" s="14">
        <f t="shared" si="29"/>
        <v>74.709999999999994</v>
      </c>
      <c r="H74" s="25">
        <f t="shared" si="30"/>
        <v>30910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74.709999999999994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1.67</v>
      </c>
      <c r="D76" s="25">
        <f t="shared" si="26"/>
        <v>986</v>
      </c>
      <c r="E76" s="14">
        <f t="shared" si="27"/>
        <v>1.17</v>
      </c>
      <c r="F76" s="25">
        <f t="shared" si="28"/>
        <v>268</v>
      </c>
      <c r="G76" s="14">
        <f t="shared" si="29"/>
        <v>2.84</v>
      </c>
      <c r="H76" s="25">
        <f t="shared" si="30"/>
        <v>1254</v>
      </c>
      <c r="I76" s="15">
        <v>0</v>
      </c>
      <c r="J76" s="29">
        <v>0</v>
      </c>
      <c r="K76" s="17">
        <v>0</v>
      </c>
      <c r="L76" s="32">
        <v>7.0000000000000007E-2</v>
      </c>
      <c r="M76" s="18">
        <v>84</v>
      </c>
      <c r="N76" s="25">
        <v>0</v>
      </c>
      <c r="O76" s="17">
        <f t="shared" si="31"/>
        <v>2.9099999999999997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2483.8900000000003</v>
      </c>
      <c r="D77" s="26">
        <f t="shared" si="35"/>
        <v>1289680</v>
      </c>
      <c r="E77" s="19">
        <f t="shared" si="35"/>
        <v>539.16999999999996</v>
      </c>
      <c r="F77" s="26">
        <f t="shared" si="35"/>
        <v>119054</v>
      </c>
      <c r="G77" s="19">
        <f t="shared" si="35"/>
        <v>3023.0600000000004</v>
      </c>
      <c r="H77" s="26">
        <f t="shared" si="35"/>
        <v>1408734</v>
      </c>
      <c r="I77" s="15">
        <f t="shared" si="35"/>
        <v>9.879999999999999</v>
      </c>
      <c r="J77" s="33">
        <f t="shared" si="35"/>
        <v>15.419999999999998</v>
      </c>
      <c r="K77" s="20">
        <f t="shared" si="35"/>
        <v>1.62</v>
      </c>
      <c r="L77" s="35">
        <f t="shared" si="35"/>
        <v>45.890000000000008</v>
      </c>
      <c r="M77" s="21">
        <f t="shared" si="35"/>
        <v>44389</v>
      </c>
      <c r="N77" s="26">
        <f t="shared" si="35"/>
        <v>0.18</v>
      </c>
      <c r="O77" s="20">
        <f t="shared" si="35"/>
        <v>3096.05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C877E-B3DD-4202-86D9-94E6671F84E9}">
  <sheetPr codeName="Sheet48">
    <pageSetUpPr fitToPage="1"/>
  </sheetPr>
  <dimension ref="A1:BD77"/>
  <sheetViews>
    <sheetView showZeros="0" view="pageBreakPreview" topLeftCell="A48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92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2119.59</v>
      </c>
      <c r="D8" s="25">
        <v>1015942</v>
      </c>
      <c r="E8" s="12">
        <v>183.97</v>
      </c>
      <c r="F8" s="25">
        <v>41997</v>
      </c>
      <c r="G8" s="12">
        <f t="shared" ref="G8:G26" si="0">SUM(C8,E8)</f>
        <v>2303.56</v>
      </c>
      <c r="H8" s="25">
        <f t="shared" ref="H8:H26" si="1">SUM(D8,F8)</f>
        <v>1057939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2119.59</v>
      </c>
      <c r="P8" s="25">
        <f t="shared" ref="P8:P26" si="5">SUM(D8,J8)</f>
        <v>1015942</v>
      </c>
      <c r="Q8" s="12">
        <f t="shared" ref="Q8:Q26" si="6">SUM(E8,K8)</f>
        <v>183.97</v>
      </c>
      <c r="R8" s="25">
        <f t="shared" ref="R8:R26" si="7">SUM(F8,L8)</f>
        <v>41997</v>
      </c>
      <c r="S8" s="12">
        <f t="shared" ref="S8:S26" si="8">SUM(O8,Q8)</f>
        <v>2303.56</v>
      </c>
      <c r="T8" s="25">
        <f t="shared" ref="T8:T26" si="9">SUM(P8,R8)</f>
        <v>1057939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446.62</v>
      </c>
      <c r="D9" s="25">
        <v>222517</v>
      </c>
      <c r="E9" s="12">
        <v>50</v>
      </c>
      <c r="F9" s="25">
        <v>12154</v>
      </c>
      <c r="G9" s="12">
        <f t="shared" si="0"/>
        <v>496.62</v>
      </c>
      <c r="H9" s="25">
        <f t="shared" si="1"/>
        <v>234671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446.62</v>
      </c>
      <c r="P9" s="25">
        <f t="shared" si="5"/>
        <v>222517</v>
      </c>
      <c r="Q9" s="12">
        <f t="shared" si="6"/>
        <v>50</v>
      </c>
      <c r="R9" s="25">
        <f t="shared" si="7"/>
        <v>12154</v>
      </c>
      <c r="S9" s="12">
        <f t="shared" si="8"/>
        <v>496.62</v>
      </c>
      <c r="T9" s="25">
        <f t="shared" si="9"/>
        <v>234671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1587.29</v>
      </c>
      <c r="D10" s="25">
        <v>714545</v>
      </c>
      <c r="E10" s="12">
        <v>11.35</v>
      </c>
      <c r="F10" s="25">
        <v>2335</v>
      </c>
      <c r="G10" s="12">
        <f t="shared" si="0"/>
        <v>1598.6399999999999</v>
      </c>
      <c r="H10" s="25">
        <f t="shared" si="1"/>
        <v>716880</v>
      </c>
      <c r="I10" s="12">
        <v>12.01</v>
      </c>
      <c r="J10" s="25">
        <v>5871</v>
      </c>
      <c r="K10" s="12">
        <v>0.34</v>
      </c>
      <c r="L10" s="25">
        <v>53</v>
      </c>
      <c r="M10" s="12">
        <f t="shared" si="2"/>
        <v>12.35</v>
      </c>
      <c r="N10" s="25">
        <f t="shared" si="3"/>
        <v>5924</v>
      </c>
      <c r="O10" s="12">
        <f t="shared" si="4"/>
        <v>1599.3</v>
      </c>
      <c r="P10" s="25">
        <f t="shared" si="5"/>
        <v>720416</v>
      </c>
      <c r="Q10" s="12">
        <f t="shared" si="6"/>
        <v>11.69</v>
      </c>
      <c r="R10" s="25">
        <f t="shared" si="7"/>
        <v>2388</v>
      </c>
      <c r="S10" s="12">
        <f t="shared" si="8"/>
        <v>1610.99</v>
      </c>
      <c r="T10" s="25">
        <f t="shared" si="9"/>
        <v>722804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6.06</v>
      </c>
      <c r="D11" s="25">
        <v>3066</v>
      </c>
      <c r="E11" s="12">
        <v>0</v>
      </c>
      <c r="F11" s="25">
        <v>0</v>
      </c>
      <c r="G11" s="12">
        <f t="shared" si="0"/>
        <v>6.06</v>
      </c>
      <c r="H11" s="25">
        <f t="shared" si="1"/>
        <v>3066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6.06</v>
      </c>
      <c r="P11" s="25">
        <f t="shared" si="5"/>
        <v>3066</v>
      </c>
      <c r="Q11" s="12">
        <f t="shared" si="6"/>
        <v>0</v>
      </c>
      <c r="R11" s="25">
        <f t="shared" si="7"/>
        <v>0</v>
      </c>
      <c r="S11" s="12">
        <f t="shared" si="8"/>
        <v>6.06</v>
      </c>
      <c r="T11" s="25">
        <f t="shared" si="9"/>
        <v>3066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53.63</v>
      </c>
      <c r="D12" s="25">
        <v>27566</v>
      </c>
      <c r="E12" s="12">
        <v>0.27</v>
      </c>
      <c r="F12" s="25">
        <v>60</v>
      </c>
      <c r="G12" s="12">
        <f t="shared" si="0"/>
        <v>53.900000000000006</v>
      </c>
      <c r="H12" s="25">
        <f t="shared" si="1"/>
        <v>27626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53.63</v>
      </c>
      <c r="P12" s="25">
        <f t="shared" si="5"/>
        <v>27566</v>
      </c>
      <c r="Q12" s="12">
        <f t="shared" si="6"/>
        <v>0.27</v>
      </c>
      <c r="R12" s="25">
        <f t="shared" si="7"/>
        <v>60</v>
      </c>
      <c r="S12" s="12">
        <f t="shared" si="8"/>
        <v>53.900000000000006</v>
      </c>
      <c r="T12" s="25">
        <f t="shared" si="9"/>
        <v>27626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51.19</v>
      </c>
      <c r="D13" s="25">
        <v>25905</v>
      </c>
      <c r="E13" s="12">
        <v>1.96</v>
      </c>
      <c r="F13" s="25">
        <v>472</v>
      </c>
      <c r="G13" s="12">
        <f t="shared" si="0"/>
        <v>53.15</v>
      </c>
      <c r="H13" s="25">
        <f t="shared" si="1"/>
        <v>26377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51.19</v>
      </c>
      <c r="P13" s="25">
        <f t="shared" si="5"/>
        <v>25905</v>
      </c>
      <c r="Q13" s="12">
        <f t="shared" si="6"/>
        <v>1.96</v>
      </c>
      <c r="R13" s="25">
        <f t="shared" si="7"/>
        <v>472</v>
      </c>
      <c r="S13" s="12">
        <f t="shared" si="8"/>
        <v>53.15</v>
      </c>
      <c r="T13" s="25">
        <f t="shared" si="9"/>
        <v>26377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3.86</v>
      </c>
      <c r="D14" s="25">
        <v>1262</v>
      </c>
      <c r="E14" s="12">
        <v>0</v>
      </c>
      <c r="F14" s="25">
        <v>0</v>
      </c>
      <c r="G14" s="12">
        <f t="shared" si="0"/>
        <v>3.86</v>
      </c>
      <c r="H14" s="25">
        <f t="shared" si="1"/>
        <v>1262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3.86</v>
      </c>
      <c r="P14" s="25">
        <f t="shared" si="5"/>
        <v>1262</v>
      </c>
      <c r="Q14" s="12">
        <f t="shared" si="6"/>
        <v>0</v>
      </c>
      <c r="R14" s="25">
        <f t="shared" si="7"/>
        <v>0</v>
      </c>
      <c r="S14" s="12">
        <f t="shared" si="8"/>
        <v>3.86</v>
      </c>
      <c r="T14" s="25">
        <f t="shared" si="9"/>
        <v>1262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4268.24</v>
      </c>
      <c r="D15" s="25">
        <f>SUM(D8:D14)</f>
        <v>2010803</v>
      </c>
      <c r="E15" s="12">
        <f>SUM(E8:E14)</f>
        <v>247.55</v>
      </c>
      <c r="F15" s="25">
        <f>SUM(F8:F14)</f>
        <v>57018</v>
      </c>
      <c r="G15" s="12">
        <f t="shared" si="0"/>
        <v>4515.79</v>
      </c>
      <c r="H15" s="25">
        <f t="shared" si="1"/>
        <v>2067821</v>
      </c>
      <c r="I15" s="12">
        <f>SUM(I8:I14)</f>
        <v>12.01</v>
      </c>
      <c r="J15" s="25">
        <f>SUM(J8:J14)</f>
        <v>5871</v>
      </c>
      <c r="K15" s="12">
        <f>SUM(K8:K14)</f>
        <v>0.34</v>
      </c>
      <c r="L15" s="25">
        <f>SUM(L8:L14)</f>
        <v>53</v>
      </c>
      <c r="M15" s="12">
        <f t="shared" si="2"/>
        <v>12.35</v>
      </c>
      <c r="N15" s="25">
        <f t="shared" si="3"/>
        <v>5924</v>
      </c>
      <c r="O15" s="12">
        <f t="shared" si="4"/>
        <v>4280.25</v>
      </c>
      <c r="P15" s="25">
        <f t="shared" si="5"/>
        <v>2016674</v>
      </c>
      <c r="Q15" s="12">
        <f t="shared" si="6"/>
        <v>247.89000000000001</v>
      </c>
      <c r="R15" s="25">
        <f t="shared" si="7"/>
        <v>57071</v>
      </c>
      <c r="S15" s="12">
        <f t="shared" si="8"/>
        <v>4528.1400000000003</v>
      </c>
      <c r="T15" s="25">
        <f t="shared" si="9"/>
        <v>2073745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2.99</v>
      </c>
      <c r="D16" s="25">
        <v>1509</v>
      </c>
      <c r="E16" s="12">
        <v>0</v>
      </c>
      <c r="F16" s="25">
        <v>0</v>
      </c>
      <c r="G16" s="12">
        <f t="shared" si="0"/>
        <v>2.99</v>
      </c>
      <c r="H16" s="25">
        <f t="shared" si="1"/>
        <v>1509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2.99</v>
      </c>
      <c r="P16" s="25">
        <f t="shared" si="5"/>
        <v>1509</v>
      </c>
      <c r="Q16" s="12">
        <f t="shared" si="6"/>
        <v>0</v>
      </c>
      <c r="R16" s="25">
        <f t="shared" si="7"/>
        <v>0</v>
      </c>
      <c r="S16" s="12">
        <f t="shared" si="8"/>
        <v>2.99</v>
      </c>
      <c r="T16" s="25">
        <f t="shared" si="9"/>
        <v>1509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2.99</v>
      </c>
      <c r="D19" s="25">
        <f>SUM(D16:D18)</f>
        <v>1509</v>
      </c>
      <c r="E19" s="12">
        <f>SUM(E16:E18)</f>
        <v>0</v>
      </c>
      <c r="F19" s="25">
        <f>SUM(F16:F18)</f>
        <v>0</v>
      </c>
      <c r="G19" s="12">
        <f t="shared" si="0"/>
        <v>2.99</v>
      </c>
      <c r="H19" s="25">
        <f t="shared" si="1"/>
        <v>1509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2.99</v>
      </c>
      <c r="P19" s="25">
        <f t="shared" si="5"/>
        <v>1509</v>
      </c>
      <c r="Q19" s="12">
        <f t="shared" si="6"/>
        <v>0</v>
      </c>
      <c r="R19" s="25">
        <f t="shared" si="7"/>
        <v>0</v>
      </c>
      <c r="S19" s="12">
        <f t="shared" si="8"/>
        <v>2.99</v>
      </c>
      <c r="T19" s="25">
        <f t="shared" si="9"/>
        <v>1509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1404.95</v>
      </c>
      <c r="D20" s="25">
        <v>665337</v>
      </c>
      <c r="E20" s="12">
        <v>33.020000000000003</v>
      </c>
      <c r="F20" s="25">
        <v>4095</v>
      </c>
      <c r="G20" s="12">
        <f t="shared" si="0"/>
        <v>1437.97</v>
      </c>
      <c r="H20" s="25">
        <f t="shared" si="1"/>
        <v>669432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1404.95</v>
      </c>
      <c r="P20" s="25">
        <f t="shared" si="5"/>
        <v>665337</v>
      </c>
      <c r="Q20" s="12">
        <f t="shared" si="6"/>
        <v>33.020000000000003</v>
      </c>
      <c r="R20" s="25">
        <f t="shared" si="7"/>
        <v>4095</v>
      </c>
      <c r="S20" s="12">
        <f t="shared" si="8"/>
        <v>1437.97</v>
      </c>
      <c r="T20" s="25">
        <f t="shared" si="9"/>
        <v>669432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1404.95</v>
      </c>
      <c r="D22" s="25">
        <f>SUM(D20:D21)</f>
        <v>665337</v>
      </c>
      <c r="E22" s="12">
        <f>SUM(E20:E21)</f>
        <v>33.020000000000003</v>
      </c>
      <c r="F22" s="25">
        <f>SUM(F20:F21)</f>
        <v>4095</v>
      </c>
      <c r="G22" s="12">
        <f t="shared" si="0"/>
        <v>1437.97</v>
      </c>
      <c r="H22" s="25">
        <f t="shared" si="1"/>
        <v>669432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1404.95</v>
      </c>
      <c r="P22" s="25">
        <f t="shared" si="5"/>
        <v>665337</v>
      </c>
      <c r="Q22" s="12">
        <f t="shared" si="6"/>
        <v>33.020000000000003</v>
      </c>
      <c r="R22" s="25">
        <f t="shared" si="7"/>
        <v>4095</v>
      </c>
      <c r="S22" s="12">
        <f t="shared" si="8"/>
        <v>1437.97</v>
      </c>
      <c r="T22" s="25">
        <f t="shared" si="9"/>
        <v>669432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298.54000000000002</v>
      </c>
      <c r="D23" s="25">
        <v>144061</v>
      </c>
      <c r="E23" s="12">
        <v>4.66</v>
      </c>
      <c r="F23" s="25">
        <v>863</v>
      </c>
      <c r="G23" s="12">
        <f t="shared" si="0"/>
        <v>303.20000000000005</v>
      </c>
      <c r="H23" s="25">
        <f t="shared" si="1"/>
        <v>144924</v>
      </c>
      <c r="I23" s="12">
        <v>0.4</v>
      </c>
      <c r="J23" s="25">
        <v>120</v>
      </c>
      <c r="K23" s="12">
        <v>0.39</v>
      </c>
      <c r="L23" s="25">
        <v>71</v>
      </c>
      <c r="M23" s="12">
        <f t="shared" si="2"/>
        <v>0.79</v>
      </c>
      <c r="N23" s="25">
        <f t="shared" si="3"/>
        <v>191</v>
      </c>
      <c r="O23" s="12">
        <f t="shared" si="4"/>
        <v>298.94</v>
      </c>
      <c r="P23" s="25">
        <f t="shared" si="5"/>
        <v>144181</v>
      </c>
      <c r="Q23" s="12">
        <f t="shared" si="6"/>
        <v>5.05</v>
      </c>
      <c r="R23" s="25">
        <f t="shared" si="7"/>
        <v>934</v>
      </c>
      <c r="S23" s="12">
        <f t="shared" si="8"/>
        <v>303.99</v>
      </c>
      <c r="T23" s="25">
        <f t="shared" si="9"/>
        <v>145115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395.83</v>
      </c>
      <c r="D24" s="25">
        <v>175821</v>
      </c>
      <c r="E24" s="12">
        <v>0.34</v>
      </c>
      <c r="F24" s="25">
        <v>87</v>
      </c>
      <c r="G24" s="12">
        <f t="shared" si="0"/>
        <v>396.16999999999996</v>
      </c>
      <c r="H24" s="25">
        <f t="shared" si="1"/>
        <v>175908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395.83</v>
      </c>
      <c r="P24" s="25">
        <f t="shared" si="5"/>
        <v>175821</v>
      </c>
      <c r="Q24" s="12">
        <f t="shared" si="6"/>
        <v>0.34</v>
      </c>
      <c r="R24" s="25">
        <f t="shared" si="7"/>
        <v>87</v>
      </c>
      <c r="S24" s="12">
        <f t="shared" si="8"/>
        <v>396.16999999999996</v>
      </c>
      <c r="T24" s="25">
        <f t="shared" si="9"/>
        <v>175908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1495.17</v>
      </c>
      <c r="D25" s="25">
        <v>596850</v>
      </c>
      <c r="E25" s="12">
        <v>44.49</v>
      </c>
      <c r="F25" s="25">
        <v>2973</v>
      </c>
      <c r="G25" s="12">
        <f t="shared" si="0"/>
        <v>1539.66</v>
      </c>
      <c r="H25" s="25">
        <f t="shared" si="1"/>
        <v>599823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1495.17</v>
      </c>
      <c r="P25" s="25">
        <f t="shared" si="5"/>
        <v>596850</v>
      </c>
      <c r="Q25" s="12">
        <f t="shared" si="6"/>
        <v>44.49</v>
      </c>
      <c r="R25" s="25">
        <f t="shared" si="7"/>
        <v>2973</v>
      </c>
      <c r="S25" s="12">
        <f t="shared" si="8"/>
        <v>1539.66</v>
      </c>
      <c r="T25" s="25">
        <f t="shared" si="9"/>
        <v>599823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0.41</v>
      </c>
      <c r="D26" s="25">
        <v>73</v>
      </c>
      <c r="E26" s="12">
        <v>0</v>
      </c>
      <c r="F26" s="25">
        <v>0</v>
      </c>
      <c r="G26" s="12">
        <f t="shared" si="0"/>
        <v>0.41</v>
      </c>
      <c r="H26" s="25">
        <f t="shared" si="1"/>
        <v>73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0.41</v>
      </c>
      <c r="P26" s="25">
        <f t="shared" si="5"/>
        <v>73</v>
      </c>
      <c r="Q26" s="12">
        <f t="shared" si="6"/>
        <v>0</v>
      </c>
      <c r="R26" s="25">
        <f t="shared" si="7"/>
        <v>0</v>
      </c>
      <c r="S26" s="12">
        <f t="shared" si="8"/>
        <v>0.41</v>
      </c>
      <c r="T26" s="25">
        <f t="shared" si="9"/>
        <v>73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7866.1299999999992</v>
      </c>
      <c r="D27" s="26">
        <f t="shared" si="10"/>
        <v>3594454</v>
      </c>
      <c r="E27" s="19">
        <f t="shared" si="10"/>
        <v>330.06</v>
      </c>
      <c r="F27" s="26">
        <f t="shared" si="10"/>
        <v>65036</v>
      </c>
      <c r="G27" s="19">
        <f t="shared" si="10"/>
        <v>8196.19</v>
      </c>
      <c r="H27" s="26">
        <f t="shared" si="10"/>
        <v>3659490</v>
      </c>
      <c r="I27" s="19">
        <f t="shared" si="10"/>
        <v>12.41</v>
      </c>
      <c r="J27" s="26">
        <f t="shared" si="10"/>
        <v>5991</v>
      </c>
      <c r="K27" s="19">
        <f t="shared" si="10"/>
        <v>0.73</v>
      </c>
      <c r="L27" s="26">
        <f t="shared" si="10"/>
        <v>124</v>
      </c>
      <c r="M27" s="19">
        <f t="shared" si="10"/>
        <v>13.14</v>
      </c>
      <c r="N27" s="26">
        <f t="shared" si="10"/>
        <v>6115</v>
      </c>
      <c r="O27" s="19">
        <f t="shared" si="10"/>
        <v>7878.5399999999991</v>
      </c>
      <c r="P27" s="26">
        <f t="shared" si="10"/>
        <v>3600445</v>
      </c>
      <c r="Q27" s="19">
        <f t="shared" si="10"/>
        <v>330.79</v>
      </c>
      <c r="R27" s="26">
        <f t="shared" si="10"/>
        <v>65160</v>
      </c>
      <c r="S27" s="19">
        <f t="shared" si="10"/>
        <v>8209.33</v>
      </c>
      <c r="T27" s="26">
        <f t="shared" si="10"/>
        <v>3665605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3.93</v>
      </c>
      <c r="D33" s="29">
        <v>934</v>
      </c>
      <c r="E33" s="12">
        <v>97.59</v>
      </c>
      <c r="F33" s="29">
        <v>19760</v>
      </c>
      <c r="G33" s="12">
        <f t="shared" ref="G33:G51" si="11">SUM(C33,E33)</f>
        <v>101.52000000000001</v>
      </c>
      <c r="H33" s="25">
        <f t="shared" ref="H33:H51" si="12">SUM(D33,F33)</f>
        <v>20694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21.45</v>
      </c>
      <c r="P33" s="29">
        <v>5456</v>
      </c>
      <c r="Q33" s="12">
        <v>1149.1099999999999</v>
      </c>
      <c r="R33" s="29">
        <v>255118</v>
      </c>
      <c r="S33" s="12">
        <f t="shared" ref="S33:S51" si="15">SUM(O33,Q33)</f>
        <v>1170.56</v>
      </c>
      <c r="T33" s="25">
        <f t="shared" ref="T33:T51" si="16">SUM(P33,R33)</f>
        <v>260574</v>
      </c>
      <c r="U33" s="14">
        <f t="shared" ref="U33:U51" si="17">SUM(C33,I33,O33)</f>
        <v>25.38</v>
      </c>
      <c r="V33" s="25">
        <f t="shared" ref="V33:V51" si="18">SUM(D33,J33,P33)</f>
        <v>6390</v>
      </c>
      <c r="W33" s="14">
        <f t="shared" ref="W33:W51" si="19">SUM(E33,K33,Q33)</f>
        <v>1246.6999999999998</v>
      </c>
      <c r="X33" s="25">
        <f t="shared" ref="X33:X51" si="20">SUM(F33,L33,R33)</f>
        <v>274878</v>
      </c>
      <c r="Y33" s="12">
        <f t="shared" ref="Y33:Y51" si="21">SUM(U33,W33)</f>
        <v>1272.08</v>
      </c>
      <c r="Z33" s="25">
        <f t="shared" ref="Z33:Z51" si="22">SUM(V33,X33)</f>
        <v>281268</v>
      </c>
    </row>
    <row r="34" spans="1:26" ht="14.15" customHeight="1">
      <c r="A34" s="42"/>
      <c r="B34" s="6" t="s">
        <v>27</v>
      </c>
      <c r="C34" s="12">
        <v>0.01</v>
      </c>
      <c r="D34" s="29">
        <v>2</v>
      </c>
      <c r="E34" s="12">
        <v>20.74</v>
      </c>
      <c r="F34" s="29">
        <v>4604</v>
      </c>
      <c r="G34" s="12">
        <f t="shared" si="11"/>
        <v>20.75</v>
      </c>
      <c r="H34" s="25">
        <f t="shared" si="12"/>
        <v>4606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1.4</v>
      </c>
      <c r="P34" s="29">
        <v>306</v>
      </c>
      <c r="Q34" s="12">
        <v>346.92</v>
      </c>
      <c r="R34" s="29">
        <v>78631</v>
      </c>
      <c r="S34" s="12">
        <f t="shared" si="15"/>
        <v>348.32</v>
      </c>
      <c r="T34" s="25">
        <f t="shared" si="16"/>
        <v>78937</v>
      </c>
      <c r="U34" s="14">
        <f t="shared" si="17"/>
        <v>1.41</v>
      </c>
      <c r="V34" s="25">
        <f t="shared" si="18"/>
        <v>308</v>
      </c>
      <c r="W34" s="14">
        <f t="shared" si="19"/>
        <v>367.66</v>
      </c>
      <c r="X34" s="25">
        <f t="shared" si="20"/>
        <v>83235</v>
      </c>
      <c r="Y34" s="12">
        <f t="shared" si="21"/>
        <v>369.07000000000005</v>
      </c>
      <c r="Z34" s="25">
        <f t="shared" si="22"/>
        <v>83543</v>
      </c>
    </row>
    <row r="35" spans="1:26" ht="14.15" customHeight="1">
      <c r="A35" s="42"/>
      <c r="B35" s="6" t="s">
        <v>28</v>
      </c>
      <c r="C35" s="12">
        <v>7.41</v>
      </c>
      <c r="D35" s="29">
        <v>1571</v>
      </c>
      <c r="E35" s="12">
        <v>39.83</v>
      </c>
      <c r="F35" s="29">
        <v>7317</v>
      </c>
      <c r="G35" s="12">
        <f t="shared" si="11"/>
        <v>47.239999999999995</v>
      </c>
      <c r="H35" s="25">
        <f t="shared" si="12"/>
        <v>8888</v>
      </c>
      <c r="I35" s="12">
        <v>0</v>
      </c>
      <c r="J35" s="29">
        <v>0</v>
      </c>
      <c r="K35" s="12">
        <v>1.03</v>
      </c>
      <c r="L35" s="29">
        <v>54</v>
      </c>
      <c r="M35" s="12">
        <f t="shared" si="13"/>
        <v>1.03</v>
      </c>
      <c r="N35" s="25">
        <f t="shared" si="14"/>
        <v>54</v>
      </c>
      <c r="O35" s="12">
        <v>40.07</v>
      </c>
      <c r="P35" s="29">
        <v>11575</v>
      </c>
      <c r="Q35" s="12">
        <v>385.39</v>
      </c>
      <c r="R35" s="29">
        <v>80150</v>
      </c>
      <c r="S35" s="12">
        <f t="shared" si="15"/>
        <v>425.46</v>
      </c>
      <c r="T35" s="25">
        <f t="shared" si="16"/>
        <v>91725</v>
      </c>
      <c r="U35" s="14">
        <f t="shared" si="17"/>
        <v>47.480000000000004</v>
      </c>
      <c r="V35" s="25">
        <f t="shared" si="18"/>
        <v>13146</v>
      </c>
      <c r="W35" s="14">
        <f t="shared" si="19"/>
        <v>426.25</v>
      </c>
      <c r="X35" s="25">
        <f t="shared" si="20"/>
        <v>87521</v>
      </c>
      <c r="Y35" s="12">
        <f t="shared" si="21"/>
        <v>473.73</v>
      </c>
      <c r="Z35" s="25">
        <f t="shared" si="22"/>
        <v>100667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0.21</v>
      </c>
      <c r="R36" s="29">
        <v>46</v>
      </c>
      <c r="S36" s="12">
        <f t="shared" si="15"/>
        <v>0.21</v>
      </c>
      <c r="T36" s="25">
        <f t="shared" si="16"/>
        <v>46</v>
      </c>
      <c r="U36" s="14">
        <f t="shared" si="17"/>
        <v>0</v>
      </c>
      <c r="V36" s="25">
        <f t="shared" si="18"/>
        <v>0</v>
      </c>
      <c r="W36" s="14">
        <f t="shared" si="19"/>
        <v>0.21</v>
      </c>
      <c r="X36" s="25">
        <f t="shared" si="20"/>
        <v>46</v>
      </c>
      <c r="Y36" s="12">
        <f t="shared" si="21"/>
        <v>0.21</v>
      </c>
      <c r="Z36" s="25">
        <f t="shared" si="22"/>
        <v>46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1.33</v>
      </c>
      <c r="F37" s="29">
        <v>87</v>
      </c>
      <c r="G37" s="12">
        <f t="shared" si="11"/>
        <v>1.33</v>
      </c>
      <c r="H37" s="25">
        <f t="shared" si="12"/>
        <v>87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27.78</v>
      </c>
      <c r="R37" s="29">
        <v>6322</v>
      </c>
      <c r="S37" s="12">
        <f t="shared" si="15"/>
        <v>27.78</v>
      </c>
      <c r="T37" s="25">
        <f t="shared" si="16"/>
        <v>6322</v>
      </c>
      <c r="U37" s="14">
        <f t="shared" si="17"/>
        <v>0</v>
      </c>
      <c r="V37" s="25">
        <f t="shared" si="18"/>
        <v>0</v>
      </c>
      <c r="W37" s="14">
        <f t="shared" si="19"/>
        <v>29.11</v>
      </c>
      <c r="X37" s="25">
        <f t="shared" si="20"/>
        <v>6409</v>
      </c>
      <c r="Y37" s="12">
        <f t="shared" si="21"/>
        <v>29.11</v>
      </c>
      <c r="Z37" s="25">
        <f t="shared" si="22"/>
        <v>6409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10.37</v>
      </c>
      <c r="F38" s="29">
        <v>1319</v>
      </c>
      <c r="G38" s="12">
        <f t="shared" si="11"/>
        <v>10.37</v>
      </c>
      <c r="H38" s="25">
        <f t="shared" si="12"/>
        <v>1319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2.61</v>
      </c>
      <c r="P38" s="29">
        <v>766</v>
      </c>
      <c r="Q38" s="12">
        <v>30.23</v>
      </c>
      <c r="R38" s="29">
        <v>5210</v>
      </c>
      <c r="S38" s="12">
        <f t="shared" si="15"/>
        <v>32.840000000000003</v>
      </c>
      <c r="T38" s="25">
        <f t="shared" si="16"/>
        <v>5976</v>
      </c>
      <c r="U38" s="14">
        <f t="shared" si="17"/>
        <v>2.61</v>
      </c>
      <c r="V38" s="25">
        <f t="shared" si="18"/>
        <v>766</v>
      </c>
      <c r="W38" s="14">
        <f t="shared" si="19"/>
        <v>40.6</v>
      </c>
      <c r="X38" s="25">
        <f t="shared" si="20"/>
        <v>6529</v>
      </c>
      <c r="Y38" s="12">
        <f t="shared" si="21"/>
        <v>43.21</v>
      </c>
      <c r="Z38" s="25">
        <f t="shared" si="22"/>
        <v>7295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1.3</v>
      </c>
      <c r="F39" s="29">
        <v>290</v>
      </c>
      <c r="G39" s="12">
        <f t="shared" si="11"/>
        <v>1.3</v>
      </c>
      <c r="H39" s="25">
        <f t="shared" si="12"/>
        <v>290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0.05</v>
      </c>
      <c r="R39" s="29">
        <v>11</v>
      </c>
      <c r="S39" s="12">
        <f t="shared" si="15"/>
        <v>0.05</v>
      </c>
      <c r="T39" s="25">
        <f t="shared" si="16"/>
        <v>11</v>
      </c>
      <c r="U39" s="14">
        <f t="shared" si="17"/>
        <v>0</v>
      </c>
      <c r="V39" s="25">
        <f t="shared" si="18"/>
        <v>0</v>
      </c>
      <c r="W39" s="14">
        <f t="shared" si="19"/>
        <v>1.35</v>
      </c>
      <c r="X39" s="25">
        <f t="shared" si="20"/>
        <v>301</v>
      </c>
      <c r="Y39" s="12">
        <f t="shared" si="21"/>
        <v>1.35</v>
      </c>
      <c r="Z39" s="25">
        <f t="shared" si="22"/>
        <v>301</v>
      </c>
    </row>
    <row r="40" spans="1:26" ht="14.15" customHeight="1">
      <c r="A40" s="42"/>
      <c r="B40" s="6" t="s">
        <v>33</v>
      </c>
      <c r="C40" s="12">
        <f>SUM(C33:C39)</f>
        <v>11.35</v>
      </c>
      <c r="D40" s="25">
        <f>SUM(D33:D39)</f>
        <v>2507</v>
      </c>
      <c r="E40" s="12">
        <f>SUM(E33:E39)</f>
        <v>171.16000000000003</v>
      </c>
      <c r="F40" s="25">
        <f>SUM(F33:F39)</f>
        <v>33377</v>
      </c>
      <c r="G40" s="12">
        <f t="shared" si="11"/>
        <v>182.51000000000002</v>
      </c>
      <c r="H40" s="25">
        <f t="shared" si="12"/>
        <v>35884</v>
      </c>
      <c r="I40" s="12">
        <f>SUM(I33:I39)</f>
        <v>0</v>
      </c>
      <c r="J40" s="25">
        <f>SUM(J33:J39)</f>
        <v>0</v>
      </c>
      <c r="K40" s="12">
        <f>SUM(K33:K39)</f>
        <v>1.03</v>
      </c>
      <c r="L40" s="25">
        <f>SUM(L33:L39)</f>
        <v>54</v>
      </c>
      <c r="M40" s="12">
        <f t="shared" si="13"/>
        <v>1.03</v>
      </c>
      <c r="N40" s="25">
        <f t="shared" si="14"/>
        <v>54</v>
      </c>
      <c r="O40" s="12">
        <f>SUM(O33:O39)</f>
        <v>65.53</v>
      </c>
      <c r="P40" s="25">
        <f>SUM(P33:P39)</f>
        <v>18103</v>
      </c>
      <c r="Q40" s="12">
        <f>SUM(Q33:Q39)</f>
        <v>1939.69</v>
      </c>
      <c r="R40" s="25">
        <f>SUM(R33:R39)</f>
        <v>425488</v>
      </c>
      <c r="S40" s="12">
        <f t="shared" si="15"/>
        <v>2005.22</v>
      </c>
      <c r="T40" s="25">
        <f t="shared" si="16"/>
        <v>443591</v>
      </c>
      <c r="U40" s="14">
        <f t="shared" si="17"/>
        <v>76.88</v>
      </c>
      <c r="V40" s="25">
        <f t="shared" si="18"/>
        <v>20610</v>
      </c>
      <c r="W40" s="14">
        <f t="shared" si="19"/>
        <v>2111.88</v>
      </c>
      <c r="X40" s="25">
        <f t="shared" si="20"/>
        <v>458919</v>
      </c>
      <c r="Y40" s="12">
        <f t="shared" si="21"/>
        <v>2188.7600000000002</v>
      </c>
      <c r="Z40" s="25">
        <f t="shared" si="22"/>
        <v>479529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0.64</v>
      </c>
      <c r="R41" s="25">
        <v>152</v>
      </c>
      <c r="S41" s="12">
        <f t="shared" si="15"/>
        <v>0.64</v>
      </c>
      <c r="T41" s="25">
        <f t="shared" si="16"/>
        <v>152</v>
      </c>
      <c r="U41" s="14">
        <f t="shared" si="17"/>
        <v>0</v>
      </c>
      <c r="V41" s="25">
        <f t="shared" si="18"/>
        <v>0</v>
      </c>
      <c r="W41" s="14">
        <f t="shared" si="19"/>
        <v>0.64</v>
      </c>
      <c r="X41" s="25">
        <f t="shared" si="20"/>
        <v>152</v>
      </c>
      <c r="Y41" s="12">
        <f t="shared" si="21"/>
        <v>0.64</v>
      </c>
      <c r="Z41" s="25">
        <f t="shared" si="22"/>
        <v>152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0.64</v>
      </c>
      <c r="R44" s="25">
        <f>SUM(R41:R43)</f>
        <v>152</v>
      </c>
      <c r="S44" s="12">
        <f t="shared" si="15"/>
        <v>0.64</v>
      </c>
      <c r="T44" s="25">
        <f t="shared" si="16"/>
        <v>152</v>
      </c>
      <c r="U44" s="14">
        <f t="shared" si="17"/>
        <v>0</v>
      </c>
      <c r="V44" s="25">
        <f t="shared" si="18"/>
        <v>0</v>
      </c>
      <c r="W44" s="14">
        <f t="shared" si="19"/>
        <v>0.64</v>
      </c>
      <c r="X44" s="25">
        <f t="shared" si="20"/>
        <v>152</v>
      </c>
      <c r="Y44" s="12">
        <f t="shared" si="21"/>
        <v>0.64</v>
      </c>
      <c r="Z44" s="25">
        <f t="shared" si="22"/>
        <v>152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26.41</v>
      </c>
      <c r="F45" s="25">
        <v>5668</v>
      </c>
      <c r="G45" s="12">
        <f t="shared" si="11"/>
        <v>26.41</v>
      </c>
      <c r="H45" s="25">
        <f t="shared" si="12"/>
        <v>5668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3.47</v>
      </c>
      <c r="P45" s="25">
        <v>1016</v>
      </c>
      <c r="Q45" s="12">
        <v>136.08000000000001</v>
      </c>
      <c r="R45" s="25">
        <v>29231</v>
      </c>
      <c r="S45" s="12">
        <f t="shared" si="15"/>
        <v>139.55000000000001</v>
      </c>
      <c r="T45" s="25">
        <f t="shared" si="16"/>
        <v>30247</v>
      </c>
      <c r="U45" s="14">
        <f t="shared" si="17"/>
        <v>3.47</v>
      </c>
      <c r="V45" s="25">
        <f t="shared" si="18"/>
        <v>1016</v>
      </c>
      <c r="W45" s="14">
        <f t="shared" si="19"/>
        <v>162.49</v>
      </c>
      <c r="X45" s="25">
        <f t="shared" si="20"/>
        <v>34899</v>
      </c>
      <c r="Y45" s="12">
        <f t="shared" si="21"/>
        <v>165.96</v>
      </c>
      <c r="Z45" s="25">
        <f t="shared" si="22"/>
        <v>35915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26.41</v>
      </c>
      <c r="F47" s="25">
        <f>SUM(F45:F46)</f>
        <v>5668</v>
      </c>
      <c r="G47" s="12">
        <f t="shared" si="11"/>
        <v>26.41</v>
      </c>
      <c r="H47" s="25">
        <f t="shared" si="12"/>
        <v>5668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3.47</v>
      </c>
      <c r="P47" s="25">
        <f>SUM(P45:P46)</f>
        <v>1016</v>
      </c>
      <c r="Q47" s="12">
        <f>SUM(Q45:Q46)</f>
        <v>136.08000000000001</v>
      </c>
      <c r="R47" s="25">
        <f>SUM(R45:R46)</f>
        <v>29231</v>
      </c>
      <c r="S47" s="12">
        <f t="shared" si="15"/>
        <v>139.55000000000001</v>
      </c>
      <c r="T47" s="25">
        <f t="shared" si="16"/>
        <v>30247</v>
      </c>
      <c r="U47" s="14">
        <f t="shared" si="17"/>
        <v>3.47</v>
      </c>
      <c r="V47" s="25">
        <f t="shared" si="18"/>
        <v>1016</v>
      </c>
      <c r="W47" s="14">
        <f t="shared" si="19"/>
        <v>162.49</v>
      </c>
      <c r="X47" s="25">
        <f t="shared" si="20"/>
        <v>34899</v>
      </c>
      <c r="Y47" s="12">
        <f t="shared" si="21"/>
        <v>165.96</v>
      </c>
      <c r="Z47" s="25">
        <f t="shared" si="22"/>
        <v>35915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1.4</v>
      </c>
      <c r="F48" s="29">
        <v>321</v>
      </c>
      <c r="G48" s="12">
        <f t="shared" si="11"/>
        <v>1.4</v>
      </c>
      <c r="H48" s="25">
        <f t="shared" si="12"/>
        <v>321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36.04</v>
      </c>
      <c r="R48" s="29">
        <v>8110</v>
      </c>
      <c r="S48" s="12">
        <f t="shared" si="15"/>
        <v>36.04</v>
      </c>
      <c r="T48" s="25">
        <f t="shared" si="16"/>
        <v>8110</v>
      </c>
      <c r="U48" s="14">
        <f t="shared" si="17"/>
        <v>0</v>
      </c>
      <c r="V48" s="25">
        <f t="shared" si="18"/>
        <v>0</v>
      </c>
      <c r="W48" s="14">
        <f t="shared" si="19"/>
        <v>37.44</v>
      </c>
      <c r="X48" s="25">
        <f t="shared" si="20"/>
        <v>8431</v>
      </c>
      <c r="Y48" s="12">
        <f t="shared" si="21"/>
        <v>37.44</v>
      </c>
      <c r="Z48" s="25">
        <f t="shared" si="22"/>
        <v>8431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1.28</v>
      </c>
      <c r="R49" s="29">
        <v>296</v>
      </c>
      <c r="S49" s="12">
        <f t="shared" si="15"/>
        <v>1.28</v>
      </c>
      <c r="T49" s="25">
        <f t="shared" si="16"/>
        <v>296</v>
      </c>
      <c r="U49" s="14">
        <f t="shared" si="17"/>
        <v>0</v>
      </c>
      <c r="V49" s="25">
        <f t="shared" si="18"/>
        <v>0</v>
      </c>
      <c r="W49" s="14">
        <f t="shared" si="19"/>
        <v>1.28</v>
      </c>
      <c r="X49" s="25">
        <f t="shared" si="20"/>
        <v>296</v>
      </c>
      <c r="Y49" s="12">
        <f t="shared" si="21"/>
        <v>1.28</v>
      </c>
      <c r="Z49" s="25">
        <f t="shared" si="22"/>
        <v>296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23</v>
      </c>
      <c r="F50" s="29">
        <v>2050</v>
      </c>
      <c r="G50" s="12">
        <f t="shared" si="11"/>
        <v>23</v>
      </c>
      <c r="H50" s="25">
        <f t="shared" si="12"/>
        <v>2050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132.9</v>
      </c>
      <c r="R50" s="29">
        <v>27085</v>
      </c>
      <c r="S50" s="12">
        <f t="shared" si="15"/>
        <v>132.9</v>
      </c>
      <c r="T50" s="25">
        <f t="shared" si="16"/>
        <v>27085</v>
      </c>
      <c r="U50" s="14">
        <f t="shared" si="17"/>
        <v>0</v>
      </c>
      <c r="V50" s="25">
        <f t="shared" si="18"/>
        <v>0</v>
      </c>
      <c r="W50" s="14">
        <f t="shared" si="19"/>
        <v>155.9</v>
      </c>
      <c r="X50" s="25">
        <f t="shared" si="20"/>
        <v>29135</v>
      </c>
      <c r="Y50" s="12">
        <f t="shared" si="21"/>
        <v>155.9</v>
      </c>
      <c r="Z50" s="25">
        <f t="shared" si="22"/>
        <v>29135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0.02</v>
      </c>
      <c r="R51" s="29">
        <v>5</v>
      </c>
      <c r="S51" s="12">
        <f t="shared" si="15"/>
        <v>0.02</v>
      </c>
      <c r="T51" s="25">
        <f t="shared" si="16"/>
        <v>5</v>
      </c>
      <c r="U51" s="14">
        <f t="shared" si="17"/>
        <v>0</v>
      </c>
      <c r="V51" s="25">
        <f t="shared" si="18"/>
        <v>0</v>
      </c>
      <c r="W51" s="14">
        <f t="shared" si="19"/>
        <v>0.02</v>
      </c>
      <c r="X51" s="25">
        <f t="shared" si="20"/>
        <v>5</v>
      </c>
      <c r="Y51" s="12">
        <f t="shared" si="21"/>
        <v>0.02</v>
      </c>
      <c r="Z51" s="25">
        <f t="shared" si="22"/>
        <v>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11.35</v>
      </c>
      <c r="D52" s="26">
        <f t="shared" si="23"/>
        <v>2507</v>
      </c>
      <c r="E52" s="19">
        <f t="shared" si="23"/>
        <v>221.97000000000003</v>
      </c>
      <c r="F52" s="26">
        <f t="shared" si="23"/>
        <v>41416</v>
      </c>
      <c r="G52" s="19">
        <f t="shared" si="23"/>
        <v>233.32000000000002</v>
      </c>
      <c r="H52" s="26">
        <f t="shared" si="23"/>
        <v>43923</v>
      </c>
      <c r="I52" s="19">
        <f t="shared" si="23"/>
        <v>0</v>
      </c>
      <c r="J52" s="26">
        <f t="shared" si="23"/>
        <v>0</v>
      </c>
      <c r="K52" s="19">
        <f t="shared" si="23"/>
        <v>1.03</v>
      </c>
      <c r="L52" s="26">
        <f t="shared" si="23"/>
        <v>54</v>
      </c>
      <c r="M52" s="19">
        <f t="shared" si="23"/>
        <v>1.03</v>
      </c>
      <c r="N52" s="26">
        <f t="shared" si="23"/>
        <v>54</v>
      </c>
      <c r="O52" s="19">
        <f t="shared" si="23"/>
        <v>69</v>
      </c>
      <c r="P52" s="26">
        <f t="shared" si="23"/>
        <v>19119</v>
      </c>
      <c r="Q52" s="19">
        <f t="shared" ref="Q52:Z52" si="24">SUM(Q40,Q44,Q47,Q48:Q51)</f>
        <v>2246.6500000000005</v>
      </c>
      <c r="R52" s="26">
        <f t="shared" si="24"/>
        <v>490367</v>
      </c>
      <c r="S52" s="19">
        <f t="shared" si="24"/>
        <v>2315.6500000000005</v>
      </c>
      <c r="T52" s="26">
        <f t="shared" si="24"/>
        <v>509486</v>
      </c>
      <c r="U52" s="19">
        <f t="shared" si="24"/>
        <v>80.349999999999994</v>
      </c>
      <c r="V52" s="26">
        <f t="shared" si="24"/>
        <v>21626</v>
      </c>
      <c r="W52" s="19">
        <f t="shared" si="24"/>
        <v>2469.6500000000005</v>
      </c>
      <c r="X52" s="26">
        <f t="shared" si="24"/>
        <v>531837</v>
      </c>
      <c r="Y52" s="19">
        <f t="shared" si="24"/>
        <v>2550.0000000000005</v>
      </c>
      <c r="Z52" s="26">
        <f t="shared" si="24"/>
        <v>553463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2144.9700000000003</v>
      </c>
      <c r="D58" s="25">
        <f t="shared" ref="D58:D76" si="26">SUM(V33,P8)</f>
        <v>1022332</v>
      </c>
      <c r="E58" s="14">
        <f t="shared" ref="E58:E76" si="27">SUM(W33,Q8)</f>
        <v>1430.6699999999998</v>
      </c>
      <c r="F58" s="25">
        <f t="shared" ref="F58:F76" si="28">SUM(X33,R8)</f>
        <v>316875</v>
      </c>
      <c r="G58" s="14">
        <f t="shared" ref="G58:G76" si="29">SUM(Y33,S8)</f>
        <v>3575.64</v>
      </c>
      <c r="H58" s="25">
        <f t="shared" ref="H58:H76" si="30">SUM(Z33,T8)</f>
        <v>1339207</v>
      </c>
      <c r="I58" s="15">
        <v>6.91</v>
      </c>
      <c r="J58" s="29">
        <v>21.78</v>
      </c>
      <c r="K58" s="17">
        <v>8.6999999999999993</v>
      </c>
      <c r="L58" s="32">
        <v>68.38</v>
      </c>
      <c r="M58" s="18">
        <v>65057</v>
      </c>
      <c r="N58" s="25">
        <v>0</v>
      </c>
      <c r="O58" s="17">
        <f t="shared" ref="O58:O76" si="31">SUM(G58,I58,J58:L58,N58)</f>
        <v>3681.41</v>
      </c>
    </row>
    <row r="59" spans="1:26" ht="14.15" customHeight="1">
      <c r="A59" s="42"/>
      <c r="B59" s="6" t="s">
        <v>27</v>
      </c>
      <c r="C59" s="14">
        <f t="shared" si="25"/>
        <v>448.03000000000003</v>
      </c>
      <c r="D59" s="25">
        <f t="shared" si="26"/>
        <v>222825</v>
      </c>
      <c r="E59" s="14">
        <f t="shared" si="27"/>
        <v>417.66</v>
      </c>
      <c r="F59" s="25">
        <f t="shared" si="28"/>
        <v>95389</v>
      </c>
      <c r="G59" s="14">
        <f t="shared" si="29"/>
        <v>865.69</v>
      </c>
      <c r="H59" s="25">
        <f t="shared" si="30"/>
        <v>318214</v>
      </c>
      <c r="I59" s="15">
        <v>1.3</v>
      </c>
      <c r="J59" s="29">
        <v>5.23</v>
      </c>
      <c r="K59" s="17">
        <v>1.88</v>
      </c>
      <c r="L59" s="32">
        <v>11.12</v>
      </c>
      <c r="M59" s="18">
        <v>9716</v>
      </c>
      <c r="N59" s="25">
        <v>0</v>
      </c>
      <c r="O59" s="17">
        <f t="shared" si="31"/>
        <v>885.22</v>
      </c>
    </row>
    <row r="60" spans="1:26" ht="14.15" customHeight="1">
      <c r="A60" s="42"/>
      <c r="B60" s="6" t="s">
        <v>28</v>
      </c>
      <c r="C60" s="14">
        <f t="shared" si="25"/>
        <v>1646.78</v>
      </c>
      <c r="D60" s="25">
        <f t="shared" si="26"/>
        <v>733562</v>
      </c>
      <c r="E60" s="14">
        <f t="shared" si="27"/>
        <v>437.94</v>
      </c>
      <c r="F60" s="25">
        <f t="shared" si="28"/>
        <v>89909</v>
      </c>
      <c r="G60" s="14">
        <f t="shared" si="29"/>
        <v>2084.7200000000003</v>
      </c>
      <c r="H60" s="25">
        <f t="shared" si="30"/>
        <v>823471</v>
      </c>
      <c r="I60" s="15">
        <v>1.32</v>
      </c>
      <c r="J60" s="29">
        <v>22.27</v>
      </c>
      <c r="K60" s="17">
        <v>14.35</v>
      </c>
      <c r="L60" s="32">
        <v>2.89</v>
      </c>
      <c r="M60" s="18">
        <v>2659</v>
      </c>
      <c r="N60" s="25">
        <v>0</v>
      </c>
      <c r="O60" s="17">
        <f t="shared" si="31"/>
        <v>2125.5500000000002</v>
      </c>
    </row>
    <row r="61" spans="1:26" ht="14.15" customHeight="1">
      <c r="A61" s="42"/>
      <c r="B61" s="6" t="s">
        <v>29</v>
      </c>
      <c r="C61" s="14">
        <f t="shared" si="25"/>
        <v>6.06</v>
      </c>
      <c r="D61" s="25">
        <f t="shared" si="26"/>
        <v>3066</v>
      </c>
      <c r="E61" s="14">
        <f t="shared" si="27"/>
        <v>0.21</v>
      </c>
      <c r="F61" s="25">
        <f t="shared" si="28"/>
        <v>46</v>
      </c>
      <c r="G61" s="14">
        <f t="shared" si="29"/>
        <v>6.27</v>
      </c>
      <c r="H61" s="25">
        <f t="shared" si="30"/>
        <v>3112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6.27</v>
      </c>
    </row>
    <row r="62" spans="1:26" ht="14.15" customHeight="1">
      <c r="A62" s="42"/>
      <c r="B62" s="6" t="s">
        <v>30</v>
      </c>
      <c r="C62" s="14">
        <f t="shared" si="25"/>
        <v>53.63</v>
      </c>
      <c r="D62" s="25">
        <f t="shared" si="26"/>
        <v>27566</v>
      </c>
      <c r="E62" s="14">
        <f t="shared" si="27"/>
        <v>29.38</v>
      </c>
      <c r="F62" s="25">
        <f t="shared" si="28"/>
        <v>6469</v>
      </c>
      <c r="G62" s="14">
        <f t="shared" si="29"/>
        <v>83.01</v>
      </c>
      <c r="H62" s="25">
        <f t="shared" si="30"/>
        <v>34035</v>
      </c>
      <c r="I62" s="15">
        <v>0</v>
      </c>
      <c r="J62" s="29">
        <v>0.11</v>
      </c>
      <c r="K62" s="17">
        <v>0.75</v>
      </c>
      <c r="L62" s="32">
        <v>0.19</v>
      </c>
      <c r="M62" s="18">
        <v>228</v>
      </c>
      <c r="N62" s="25">
        <v>0</v>
      </c>
      <c r="O62" s="17">
        <f t="shared" si="31"/>
        <v>84.06</v>
      </c>
    </row>
    <row r="63" spans="1:26" ht="14.15" customHeight="1">
      <c r="A63" s="42"/>
      <c r="B63" s="6" t="s">
        <v>31</v>
      </c>
      <c r="C63" s="14">
        <f t="shared" si="25"/>
        <v>53.8</v>
      </c>
      <c r="D63" s="25">
        <f t="shared" si="26"/>
        <v>26671</v>
      </c>
      <c r="E63" s="14">
        <f t="shared" si="27"/>
        <v>42.56</v>
      </c>
      <c r="F63" s="25">
        <f t="shared" si="28"/>
        <v>7001</v>
      </c>
      <c r="G63" s="14">
        <f t="shared" si="29"/>
        <v>96.36</v>
      </c>
      <c r="H63" s="25">
        <f t="shared" si="30"/>
        <v>33672</v>
      </c>
      <c r="I63" s="15">
        <v>0</v>
      </c>
      <c r="J63" s="29">
        <v>25.71</v>
      </c>
      <c r="K63" s="17">
        <v>0</v>
      </c>
      <c r="L63" s="32">
        <v>0.85</v>
      </c>
      <c r="M63" s="18">
        <v>612</v>
      </c>
      <c r="N63" s="25">
        <v>0</v>
      </c>
      <c r="O63" s="17">
        <f t="shared" si="31"/>
        <v>122.91999999999999</v>
      </c>
    </row>
    <row r="64" spans="1:26" ht="14.15" customHeight="1">
      <c r="A64" s="42"/>
      <c r="B64" s="6" t="s">
        <v>32</v>
      </c>
      <c r="C64" s="14">
        <f t="shared" si="25"/>
        <v>3.86</v>
      </c>
      <c r="D64" s="25">
        <f t="shared" si="26"/>
        <v>1262</v>
      </c>
      <c r="E64" s="14">
        <f t="shared" si="27"/>
        <v>1.35</v>
      </c>
      <c r="F64" s="25">
        <f t="shared" si="28"/>
        <v>301</v>
      </c>
      <c r="G64" s="14">
        <f t="shared" si="29"/>
        <v>5.21</v>
      </c>
      <c r="H64" s="25">
        <f t="shared" si="30"/>
        <v>1563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5.21</v>
      </c>
    </row>
    <row r="65" spans="1:15" ht="14.15" customHeight="1">
      <c r="A65" s="42"/>
      <c r="B65" s="6" t="s">
        <v>33</v>
      </c>
      <c r="C65" s="14">
        <f t="shared" si="25"/>
        <v>4357.13</v>
      </c>
      <c r="D65" s="25">
        <f t="shared" si="26"/>
        <v>2037284</v>
      </c>
      <c r="E65" s="14">
        <f t="shared" si="27"/>
        <v>2359.77</v>
      </c>
      <c r="F65" s="25">
        <f t="shared" si="28"/>
        <v>515990</v>
      </c>
      <c r="G65" s="14">
        <f t="shared" si="29"/>
        <v>6716.9000000000005</v>
      </c>
      <c r="H65" s="25">
        <f t="shared" si="30"/>
        <v>2553274</v>
      </c>
      <c r="I65" s="12">
        <f t="shared" ref="I65:N65" si="32">SUM(I58:I64)</f>
        <v>9.5300000000000011</v>
      </c>
      <c r="J65" s="32">
        <f t="shared" si="32"/>
        <v>75.099999999999994</v>
      </c>
      <c r="K65" s="12">
        <f t="shared" si="32"/>
        <v>25.68</v>
      </c>
      <c r="L65" s="32">
        <f t="shared" si="32"/>
        <v>83.429999999999993</v>
      </c>
      <c r="M65" s="18">
        <f t="shared" si="32"/>
        <v>78272</v>
      </c>
      <c r="N65" s="36">
        <f t="shared" si="32"/>
        <v>0</v>
      </c>
      <c r="O65" s="16">
        <f t="shared" si="31"/>
        <v>6910.6400000000012</v>
      </c>
    </row>
    <row r="66" spans="1:15" ht="14.15" customHeight="1">
      <c r="A66" s="42" t="s">
        <v>34</v>
      </c>
      <c r="B66" s="6" t="s">
        <v>35</v>
      </c>
      <c r="C66" s="14">
        <f t="shared" si="25"/>
        <v>2.99</v>
      </c>
      <c r="D66" s="25">
        <f t="shared" si="26"/>
        <v>1509</v>
      </c>
      <c r="E66" s="14">
        <f t="shared" si="27"/>
        <v>0.64</v>
      </c>
      <c r="F66" s="25">
        <f t="shared" si="28"/>
        <v>152</v>
      </c>
      <c r="G66" s="14">
        <f t="shared" si="29"/>
        <v>3.6300000000000003</v>
      </c>
      <c r="H66" s="25">
        <f t="shared" si="30"/>
        <v>1661</v>
      </c>
      <c r="I66" s="12">
        <v>0</v>
      </c>
      <c r="J66" s="32">
        <v>0.06</v>
      </c>
      <c r="K66" s="12">
        <v>0</v>
      </c>
      <c r="L66" s="32">
        <v>0.02</v>
      </c>
      <c r="M66" s="18">
        <v>24</v>
      </c>
      <c r="N66" s="36">
        <v>0</v>
      </c>
      <c r="O66" s="16">
        <f t="shared" si="31"/>
        <v>3.7100000000000004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2.99</v>
      </c>
      <c r="D69" s="25">
        <f t="shared" si="26"/>
        <v>1509</v>
      </c>
      <c r="E69" s="14">
        <f t="shared" si="27"/>
        <v>0.64</v>
      </c>
      <c r="F69" s="25">
        <f t="shared" si="28"/>
        <v>152</v>
      </c>
      <c r="G69" s="14">
        <f t="shared" si="29"/>
        <v>3.6300000000000003</v>
      </c>
      <c r="H69" s="25">
        <f t="shared" si="30"/>
        <v>1661</v>
      </c>
      <c r="I69" s="12">
        <f t="shared" ref="I69:N69" si="33">SUM(I66:I68)</f>
        <v>0</v>
      </c>
      <c r="J69" s="32">
        <f t="shared" si="33"/>
        <v>0.06</v>
      </c>
      <c r="K69" s="12">
        <f t="shared" si="33"/>
        <v>0</v>
      </c>
      <c r="L69" s="32">
        <f t="shared" si="33"/>
        <v>0.02</v>
      </c>
      <c r="M69" s="18">
        <f t="shared" si="33"/>
        <v>24</v>
      </c>
      <c r="N69" s="36">
        <f t="shared" si="33"/>
        <v>0</v>
      </c>
      <c r="O69" s="16">
        <f t="shared" si="31"/>
        <v>3.7100000000000004</v>
      </c>
    </row>
    <row r="70" spans="1:15" ht="14.15" customHeight="1">
      <c r="A70" s="43" t="s">
        <v>38</v>
      </c>
      <c r="B70" s="6" t="s">
        <v>39</v>
      </c>
      <c r="C70" s="14">
        <f t="shared" si="25"/>
        <v>1408.42</v>
      </c>
      <c r="D70" s="25">
        <f t="shared" si="26"/>
        <v>666353</v>
      </c>
      <c r="E70" s="14">
        <f t="shared" si="27"/>
        <v>195.51000000000002</v>
      </c>
      <c r="F70" s="25">
        <f t="shared" si="28"/>
        <v>38994</v>
      </c>
      <c r="G70" s="14">
        <f t="shared" si="29"/>
        <v>1603.93</v>
      </c>
      <c r="H70" s="25">
        <f t="shared" si="30"/>
        <v>705347</v>
      </c>
      <c r="I70" s="12">
        <v>1.6</v>
      </c>
      <c r="J70" s="32">
        <v>9.64</v>
      </c>
      <c r="K70" s="12">
        <v>0</v>
      </c>
      <c r="L70" s="32">
        <v>10.039999999999999</v>
      </c>
      <c r="M70" s="18">
        <v>8784</v>
      </c>
      <c r="N70" s="36">
        <v>0</v>
      </c>
      <c r="O70" s="16">
        <f t="shared" si="31"/>
        <v>1625.21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1408.42</v>
      </c>
      <c r="D72" s="25">
        <f t="shared" si="26"/>
        <v>666353</v>
      </c>
      <c r="E72" s="14">
        <f t="shared" si="27"/>
        <v>195.51000000000002</v>
      </c>
      <c r="F72" s="25">
        <f t="shared" si="28"/>
        <v>38994</v>
      </c>
      <c r="G72" s="14">
        <f t="shared" si="29"/>
        <v>1603.93</v>
      </c>
      <c r="H72" s="25">
        <f t="shared" si="30"/>
        <v>705347</v>
      </c>
      <c r="I72" s="12">
        <f t="shared" ref="I72:N72" si="34">SUM(I70:I71)</f>
        <v>1.6</v>
      </c>
      <c r="J72" s="32">
        <f t="shared" si="34"/>
        <v>9.64</v>
      </c>
      <c r="K72" s="12">
        <f t="shared" si="34"/>
        <v>0</v>
      </c>
      <c r="L72" s="32">
        <f t="shared" si="34"/>
        <v>10.039999999999999</v>
      </c>
      <c r="M72" s="18">
        <f t="shared" si="34"/>
        <v>8784</v>
      </c>
      <c r="N72" s="36">
        <f t="shared" si="34"/>
        <v>0</v>
      </c>
      <c r="O72" s="16">
        <f t="shared" si="31"/>
        <v>1625.21</v>
      </c>
    </row>
    <row r="73" spans="1:15" ht="14.15" customHeight="1">
      <c r="A73" s="44" t="s">
        <v>41</v>
      </c>
      <c r="B73" s="45"/>
      <c r="C73" s="14">
        <f t="shared" si="25"/>
        <v>298.94</v>
      </c>
      <c r="D73" s="25">
        <f t="shared" si="26"/>
        <v>144181</v>
      </c>
      <c r="E73" s="14">
        <f t="shared" si="27"/>
        <v>42.489999999999995</v>
      </c>
      <c r="F73" s="25">
        <f t="shared" si="28"/>
        <v>9365</v>
      </c>
      <c r="G73" s="14">
        <f t="shared" si="29"/>
        <v>341.43</v>
      </c>
      <c r="H73" s="25">
        <f t="shared" si="30"/>
        <v>153546</v>
      </c>
      <c r="I73" s="15">
        <v>0</v>
      </c>
      <c r="J73" s="29">
        <v>4.66</v>
      </c>
      <c r="K73" s="17">
        <v>0</v>
      </c>
      <c r="L73" s="32">
        <v>0.42</v>
      </c>
      <c r="M73" s="18">
        <v>504</v>
      </c>
      <c r="N73" s="36">
        <v>0</v>
      </c>
      <c r="O73" s="16">
        <f t="shared" si="31"/>
        <v>346.51000000000005</v>
      </c>
    </row>
    <row r="74" spans="1:15" ht="14.15" customHeight="1">
      <c r="A74" s="44" t="s">
        <v>42</v>
      </c>
      <c r="B74" s="45"/>
      <c r="C74" s="14">
        <f t="shared" si="25"/>
        <v>395.83</v>
      </c>
      <c r="D74" s="25">
        <f t="shared" si="26"/>
        <v>175821</v>
      </c>
      <c r="E74" s="14">
        <f t="shared" si="27"/>
        <v>1.62</v>
      </c>
      <c r="F74" s="25">
        <f t="shared" si="28"/>
        <v>383</v>
      </c>
      <c r="G74" s="14">
        <f t="shared" si="29"/>
        <v>397.44999999999993</v>
      </c>
      <c r="H74" s="25">
        <f t="shared" si="30"/>
        <v>176204</v>
      </c>
      <c r="I74" s="15">
        <v>0</v>
      </c>
      <c r="J74" s="29">
        <v>0</v>
      </c>
      <c r="K74" s="17">
        <v>0.56999999999999995</v>
      </c>
      <c r="L74" s="32">
        <v>0</v>
      </c>
      <c r="M74" s="18">
        <v>0</v>
      </c>
      <c r="N74" s="25">
        <v>0</v>
      </c>
      <c r="O74" s="17">
        <f t="shared" si="31"/>
        <v>398.01999999999992</v>
      </c>
    </row>
    <row r="75" spans="1:15" ht="14.15" customHeight="1">
      <c r="A75" s="44" t="s">
        <v>43</v>
      </c>
      <c r="B75" s="45"/>
      <c r="C75" s="14">
        <f t="shared" si="25"/>
        <v>1495.17</v>
      </c>
      <c r="D75" s="25">
        <f t="shared" si="26"/>
        <v>596850</v>
      </c>
      <c r="E75" s="14">
        <f t="shared" si="27"/>
        <v>200.39000000000001</v>
      </c>
      <c r="F75" s="25">
        <f t="shared" si="28"/>
        <v>32108</v>
      </c>
      <c r="G75" s="14">
        <f t="shared" si="29"/>
        <v>1695.5600000000002</v>
      </c>
      <c r="H75" s="25">
        <f t="shared" si="30"/>
        <v>628958</v>
      </c>
      <c r="I75" s="15">
        <v>0</v>
      </c>
      <c r="J75" s="29">
        <v>21.68</v>
      </c>
      <c r="K75" s="17">
        <v>14.96</v>
      </c>
      <c r="L75" s="32">
        <v>1.36</v>
      </c>
      <c r="M75" s="18">
        <v>1056</v>
      </c>
      <c r="N75" s="25">
        <v>0</v>
      </c>
      <c r="O75" s="17">
        <f t="shared" si="31"/>
        <v>1733.5600000000002</v>
      </c>
    </row>
    <row r="76" spans="1:15" ht="14.15" customHeight="1">
      <c r="A76" s="42" t="s">
        <v>44</v>
      </c>
      <c r="B76" s="42"/>
      <c r="C76" s="14">
        <f t="shared" si="25"/>
        <v>0.41</v>
      </c>
      <c r="D76" s="25">
        <f t="shared" si="26"/>
        <v>73</v>
      </c>
      <c r="E76" s="14">
        <f t="shared" si="27"/>
        <v>0.02</v>
      </c>
      <c r="F76" s="25">
        <f t="shared" si="28"/>
        <v>5</v>
      </c>
      <c r="G76" s="14">
        <f t="shared" si="29"/>
        <v>0.43</v>
      </c>
      <c r="H76" s="25">
        <f t="shared" si="30"/>
        <v>78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0.43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7958.8899999999994</v>
      </c>
      <c r="D77" s="26">
        <f t="shared" si="35"/>
        <v>3622071</v>
      </c>
      <c r="E77" s="19">
        <f t="shared" si="35"/>
        <v>2800.4399999999996</v>
      </c>
      <c r="F77" s="26">
        <f t="shared" si="35"/>
        <v>596997</v>
      </c>
      <c r="G77" s="19">
        <f t="shared" si="35"/>
        <v>10759.330000000002</v>
      </c>
      <c r="H77" s="26">
        <f t="shared" si="35"/>
        <v>4219068</v>
      </c>
      <c r="I77" s="15">
        <f t="shared" si="35"/>
        <v>11.13</v>
      </c>
      <c r="J77" s="33">
        <f t="shared" si="35"/>
        <v>111.13999999999999</v>
      </c>
      <c r="K77" s="20">
        <f t="shared" si="35"/>
        <v>41.21</v>
      </c>
      <c r="L77" s="35">
        <f t="shared" si="35"/>
        <v>95.269999999999982</v>
      </c>
      <c r="M77" s="21">
        <f t="shared" si="35"/>
        <v>88640</v>
      </c>
      <c r="N77" s="26">
        <f t="shared" si="35"/>
        <v>0</v>
      </c>
      <c r="O77" s="20">
        <f t="shared" si="35"/>
        <v>11018.080000000002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CDC1-9A48-4533-9C98-BC03357687E5}">
  <sheetPr codeName="Sheet49">
    <pageSetUpPr fitToPage="1"/>
  </sheetPr>
  <dimension ref="A1:BD77"/>
  <sheetViews>
    <sheetView showZeros="0" view="pageBreakPreview" topLeftCell="A36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93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334.88</v>
      </c>
      <c r="D8" s="25">
        <v>128359</v>
      </c>
      <c r="E8" s="12">
        <v>16.22</v>
      </c>
      <c r="F8" s="25">
        <v>2669</v>
      </c>
      <c r="G8" s="12">
        <f t="shared" ref="G8:G26" si="0">SUM(C8,E8)</f>
        <v>351.1</v>
      </c>
      <c r="H8" s="25">
        <f t="shared" ref="H8:H26" si="1">SUM(D8,F8)</f>
        <v>131028</v>
      </c>
      <c r="I8" s="12">
        <v>1.29</v>
      </c>
      <c r="J8" s="25">
        <v>633</v>
      </c>
      <c r="K8" s="12">
        <v>0</v>
      </c>
      <c r="L8" s="25">
        <v>0</v>
      </c>
      <c r="M8" s="12">
        <f t="shared" ref="M8:M26" si="2">SUM(I8,K8)</f>
        <v>1.29</v>
      </c>
      <c r="N8" s="25">
        <f t="shared" ref="N8:N26" si="3">SUM(J8,L8)</f>
        <v>633</v>
      </c>
      <c r="O8" s="12">
        <f t="shared" ref="O8:O26" si="4">SUM(C8,I8)</f>
        <v>336.17</v>
      </c>
      <c r="P8" s="25">
        <f t="shared" ref="P8:P26" si="5">SUM(D8,J8)</f>
        <v>128992</v>
      </c>
      <c r="Q8" s="12">
        <f t="shared" ref="Q8:Q26" si="6">SUM(E8,K8)</f>
        <v>16.22</v>
      </c>
      <c r="R8" s="25">
        <f t="shared" ref="R8:R26" si="7">SUM(F8,L8)</f>
        <v>2669</v>
      </c>
      <c r="S8" s="12">
        <f t="shared" ref="S8:S26" si="8">SUM(O8,Q8)</f>
        <v>352.39</v>
      </c>
      <c r="T8" s="25">
        <f t="shared" ref="T8:T26" si="9">SUM(P8,R8)</f>
        <v>131661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57.91</v>
      </c>
      <c r="D9" s="25">
        <v>29363</v>
      </c>
      <c r="E9" s="12">
        <v>0</v>
      </c>
      <c r="F9" s="25">
        <v>0</v>
      </c>
      <c r="G9" s="12">
        <f t="shared" si="0"/>
        <v>57.91</v>
      </c>
      <c r="H9" s="25">
        <f t="shared" si="1"/>
        <v>29363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57.91</v>
      </c>
      <c r="P9" s="25">
        <f t="shared" si="5"/>
        <v>29363</v>
      </c>
      <c r="Q9" s="12">
        <f t="shared" si="6"/>
        <v>0</v>
      </c>
      <c r="R9" s="25">
        <f t="shared" si="7"/>
        <v>0</v>
      </c>
      <c r="S9" s="12">
        <f t="shared" si="8"/>
        <v>57.91</v>
      </c>
      <c r="T9" s="25">
        <f t="shared" si="9"/>
        <v>29363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27</v>
      </c>
      <c r="D10" s="25">
        <v>11258</v>
      </c>
      <c r="E10" s="12">
        <v>0</v>
      </c>
      <c r="F10" s="25">
        <v>0</v>
      </c>
      <c r="G10" s="12">
        <f t="shared" si="0"/>
        <v>27</v>
      </c>
      <c r="H10" s="25">
        <f t="shared" si="1"/>
        <v>11258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27</v>
      </c>
      <c r="P10" s="25">
        <f t="shared" si="5"/>
        <v>11258</v>
      </c>
      <c r="Q10" s="12">
        <f t="shared" si="6"/>
        <v>0</v>
      </c>
      <c r="R10" s="25">
        <f t="shared" si="7"/>
        <v>0</v>
      </c>
      <c r="S10" s="12">
        <f t="shared" si="8"/>
        <v>27</v>
      </c>
      <c r="T10" s="25">
        <f t="shared" si="9"/>
        <v>11258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0.59</v>
      </c>
      <c r="D11" s="25">
        <v>295</v>
      </c>
      <c r="E11" s="12">
        <v>0</v>
      </c>
      <c r="F11" s="25">
        <v>0</v>
      </c>
      <c r="G11" s="12">
        <f t="shared" si="0"/>
        <v>0.59</v>
      </c>
      <c r="H11" s="25">
        <f t="shared" si="1"/>
        <v>295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0.59</v>
      </c>
      <c r="P11" s="25">
        <f t="shared" si="5"/>
        <v>295</v>
      </c>
      <c r="Q11" s="12">
        <f t="shared" si="6"/>
        <v>0</v>
      </c>
      <c r="R11" s="25">
        <f t="shared" si="7"/>
        <v>0</v>
      </c>
      <c r="S11" s="12">
        <f t="shared" si="8"/>
        <v>0.59</v>
      </c>
      <c r="T11" s="25">
        <f t="shared" si="9"/>
        <v>295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1.04</v>
      </c>
      <c r="D12" s="25">
        <v>604</v>
      </c>
      <c r="E12" s="12">
        <v>0</v>
      </c>
      <c r="F12" s="25">
        <v>0</v>
      </c>
      <c r="G12" s="12">
        <f t="shared" si="0"/>
        <v>1.04</v>
      </c>
      <c r="H12" s="25">
        <f t="shared" si="1"/>
        <v>604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1.04</v>
      </c>
      <c r="P12" s="25">
        <f t="shared" si="5"/>
        <v>604</v>
      </c>
      <c r="Q12" s="12">
        <f t="shared" si="6"/>
        <v>0</v>
      </c>
      <c r="R12" s="25">
        <f t="shared" si="7"/>
        <v>0</v>
      </c>
      <c r="S12" s="12">
        <f t="shared" si="8"/>
        <v>1.04</v>
      </c>
      <c r="T12" s="25">
        <f t="shared" si="9"/>
        <v>604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1.84</v>
      </c>
      <c r="D13" s="25">
        <v>969</v>
      </c>
      <c r="E13" s="12">
        <v>0</v>
      </c>
      <c r="F13" s="25">
        <v>0</v>
      </c>
      <c r="G13" s="12">
        <f t="shared" si="0"/>
        <v>1.84</v>
      </c>
      <c r="H13" s="25">
        <f t="shared" si="1"/>
        <v>969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1.84</v>
      </c>
      <c r="P13" s="25">
        <f t="shared" si="5"/>
        <v>969</v>
      </c>
      <c r="Q13" s="12">
        <f t="shared" si="6"/>
        <v>0</v>
      </c>
      <c r="R13" s="25">
        <f t="shared" si="7"/>
        <v>0</v>
      </c>
      <c r="S13" s="12">
        <f t="shared" si="8"/>
        <v>1.84</v>
      </c>
      <c r="T13" s="25">
        <f t="shared" si="9"/>
        <v>969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0.12</v>
      </c>
      <c r="D14" s="25">
        <v>67</v>
      </c>
      <c r="E14" s="12">
        <v>0</v>
      </c>
      <c r="F14" s="25">
        <v>0</v>
      </c>
      <c r="G14" s="12">
        <f t="shared" si="0"/>
        <v>0.12</v>
      </c>
      <c r="H14" s="25">
        <f t="shared" si="1"/>
        <v>67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0.12</v>
      </c>
      <c r="P14" s="25">
        <f t="shared" si="5"/>
        <v>67</v>
      </c>
      <c r="Q14" s="12">
        <f t="shared" si="6"/>
        <v>0</v>
      </c>
      <c r="R14" s="25">
        <f t="shared" si="7"/>
        <v>0</v>
      </c>
      <c r="S14" s="12">
        <f t="shared" si="8"/>
        <v>0.12</v>
      </c>
      <c r="T14" s="25">
        <f t="shared" si="9"/>
        <v>67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423.37999999999994</v>
      </c>
      <c r="D15" s="25">
        <f>SUM(D8:D14)</f>
        <v>170915</v>
      </c>
      <c r="E15" s="12">
        <f>SUM(E8:E14)</f>
        <v>16.22</v>
      </c>
      <c r="F15" s="25">
        <f>SUM(F8:F14)</f>
        <v>2669</v>
      </c>
      <c r="G15" s="12">
        <f t="shared" si="0"/>
        <v>439.59999999999991</v>
      </c>
      <c r="H15" s="25">
        <f t="shared" si="1"/>
        <v>173584</v>
      </c>
      <c r="I15" s="12">
        <f>SUM(I8:I14)</f>
        <v>1.29</v>
      </c>
      <c r="J15" s="25">
        <f>SUM(J8:J14)</f>
        <v>633</v>
      </c>
      <c r="K15" s="12">
        <f>SUM(K8:K14)</f>
        <v>0</v>
      </c>
      <c r="L15" s="25">
        <f>SUM(L8:L14)</f>
        <v>0</v>
      </c>
      <c r="M15" s="12">
        <f t="shared" si="2"/>
        <v>1.29</v>
      </c>
      <c r="N15" s="25">
        <f t="shared" si="3"/>
        <v>633</v>
      </c>
      <c r="O15" s="12">
        <f t="shared" si="4"/>
        <v>424.66999999999996</v>
      </c>
      <c r="P15" s="25">
        <f t="shared" si="5"/>
        <v>171548</v>
      </c>
      <c r="Q15" s="12">
        <f t="shared" si="6"/>
        <v>16.22</v>
      </c>
      <c r="R15" s="25">
        <f t="shared" si="7"/>
        <v>2669</v>
      </c>
      <c r="S15" s="12">
        <f t="shared" si="8"/>
        <v>440.89</v>
      </c>
      <c r="T15" s="25">
        <f t="shared" si="9"/>
        <v>174217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</v>
      </c>
      <c r="D16" s="25">
        <v>0</v>
      </c>
      <c r="E16" s="12">
        <v>0</v>
      </c>
      <c r="F16" s="25">
        <v>0</v>
      </c>
      <c r="G16" s="12">
        <f t="shared" si="0"/>
        <v>0</v>
      </c>
      <c r="H16" s="25">
        <f t="shared" si="1"/>
        <v>0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</v>
      </c>
      <c r="P16" s="25">
        <f t="shared" si="5"/>
        <v>0</v>
      </c>
      <c r="Q16" s="12">
        <f t="shared" si="6"/>
        <v>0</v>
      </c>
      <c r="R16" s="25">
        <f t="shared" si="7"/>
        <v>0</v>
      </c>
      <c r="S16" s="12">
        <f t="shared" si="8"/>
        <v>0</v>
      </c>
      <c r="T16" s="25">
        <f t="shared" si="9"/>
        <v>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0</v>
      </c>
      <c r="D19" s="25">
        <f>SUM(D16:D18)</f>
        <v>0</v>
      </c>
      <c r="E19" s="12">
        <f>SUM(E16:E18)</f>
        <v>0</v>
      </c>
      <c r="F19" s="25">
        <f>SUM(F16:F18)</f>
        <v>0</v>
      </c>
      <c r="G19" s="12">
        <f t="shared" si="0"/>
        <v>0</v>
      </c>
      <c r="H19" s="25">
        <f t="shared" si="1"/>
        <v>0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0</v>
      </c>
      <c r="P19" s="25">
        <f t="shared" si="5"/>
        <v>0</v>
      </c>
      <c r="Q19" s="12">
        <f t="shared" si="6"/>
        <v>0</v>
      </c>
      <c r="R19" s="25">
        <f t="shared" si="7"/>
        <v>0</v>
      </c>
      <c r="S19" s="12">
        <f t="shared" si="8"/>
        <v>0</v>
      </c>
      <c r="T19" s="25">
        <f t="shared" si="9"/>
        <v>0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728.18</v>
      </c>
      <c r="D20" s="25">
        <v>348952</v>
      </c>
      <c r="E20" s="12">
        <v>60.75</v>
      </c>
      <c r="F20" s="25">
        <v>10879</v>
      </c>
      <c r="G20" s="12">
        <f t="shared" si="0"/>
        <v>788.93</v>
      </c>
      <c r="H20" s="25">
        <f t="shared" si="1"/>
        <v>359831</v>
      </c>
      <c r="I20" s="12">
        <v>0.39</v>
      </c>
      <c r="J20" s="25">
        <v>245</v>
      </c>
      <c r="K20" s="12">
        <v>1.64</v>
      </c>
      <c r="L20" s="25">
        <v>276</v>
      </c>
      <c r="M20" s="12">
        <f t="shared" si="2"/>
        <v>2.0299999999999998</v>
      </c>
      <c r="N20" s="25">
        <f t="shared" si="3"/>
        <v>521</v>
      </c>
      <c r="O20" s="12">
        <f t="shared" si="4"/>
        <v>728.56999999999994</v>
      </c>
      <c r="P20" s="25">
        <f t="shared" si="5"/>
        <v>349197</v>
      </c>
      <c r="Q20" s="12">
        <f t="shared" si="6"/>
        <v>62.39</v>
      </c>
      <c r="R20" s="25">
        <f t="shared" si="7"/>
        <v>11155</v>
      </c>
      <c r="S20" s="12">
        <f t="shared" si="8"/>
        <v>790.95999999999992</v>
      </c>
      <c r="T20" s="25">
        <f t="shared" si="9"/>
        <v>360352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728.18</v>
      </c>
      <c r="D22" s="25">
        <f>SUM(D20:D21)</f>
        <v>348952</v>
      </c>
      <c r="E22" s="12">
        <f>SUM(E20:E21)</f>
        <v>60.75</v>
      </c>
      <c r="F22" s="25">
        <f>SUM(F20:F21)</f>
        <v>10879</v>
      </c>
      <c r="G22" s="12">
        <f t="shared" si="0"/>
        <v>788.93</v>
      </c>
      <c r="H22" s="25">
        <f t="shared" si="1"/>
        <v>359831</v>
      </c>
      <c r="I22" s="12">
        <f>SUM(I20:I21)</f>
        <v>0.39</v>
      </c>
      <c r="J22" s="25">
        <f>SUM(J20:J21)</f>
        <v>245</v>
      </c>
      <c r="K22" s="12">
        <f>SUM(K20:K21)</f>
        <v>1.64</v>
      </c>
      <c r="L22" s="25">
        <f>SUM(L20:L21)</f>
        <v>276</v>
      </c>
      <c r="M22" s="12">
        <f t="shared" si="2"/>
        <v>2.0299999999999998</v>
      </c>
      <c r="N22" s="25">
        <f t="shared" si="3"/>
        <v>521</v>
      </c>
      <c r="O22" s="12">
        <f t="shared" si="4"/>
        <v>728.56999999999994</v>
      </c>
      <c r="P22" s="25">
        <f t="shared" si="5"/>
        <v>349197</v>
      </c>
      <c r="Q22" s="12">
        <f t="shared" si="6"/>
        <v>62.39</v>
      </c>
      <c r="R22" s="25">
        <f t="shared" si="7"/>
        <v>11155</v>
      </c>
      <c r="S22" s="12">
        <f t="shared" si="8"/>
        <v>790.95999999999992</v>
      </c>
      <c r="T22" s="25">
        <f t="shared" si="9"/>
        <v>360352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16.75</v>
      </c>
      <c r="D24" s="25">
        <v>7171</v>
      </c>
      <c r="E24" s="12">
        <v>0</v>
      </c>
      <c r="F24" s="25">
        <v>0</v>
      </c>
      <c r="G24" s="12">
        <f t="shared" si="0"/>
        <v>16.75</v>
      </c>
      <c r="H24" s="25">
        <f t="shared" si="1"/>
        <v>7171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16.75</v>
      </c>
      <c r="P24" s="25">
        <f t="shared" si="5"/>
        <v>7171</v>
      </c>
      <c r="Q24" s="12">
        <f t="shared" si="6"/>
        <v>0</v>
      </c>
      <c r="R24" s="25">
        <f t="shared" si="7"/>
        <v>0</v>
      </c>
      <c r="S24" s="12">
        <f t="shared" si="8"/>
        <v>16.75</v>
      </c>
      <c r="T24" s="25">
        <f t="shared" si="9"/>
        <v>7171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20.63</v>
      </c>
      <c r="D25" s="25">
        <v>3335</v>
      </c>
      <c r="E25" s="12">
        <v>0</v>
      </c>
      <c r="F25" s="25">
        <v>0</v>
      </c>
      <c r="G25" s="12">
        <f t="shared" si="0"/>
        <v>20.63</v>
      </c>
      <c r="H25" s="25">
        <f t="shared" si="1"/>
        <v>3335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20.63</v>
      </c>
      <c r="P25" s="25">
        <f t="shared" si="5"/>
        <v>3335</v>
      </c>
      <c r="Q25" s="12">
        <f t="shared" si="6"/>
        <v>0</v>
      </c>
      <c r="R25" s="25">
        <f t="shared" si="7"/>
        <v>0</v>
      </c>
      <c r="S25" s="12">
        <f t="shared" si="8"/>
        <v>20.63</v>
      </c>
      <c r="T25" s="25">
        <f t="shared" si="9"/>
        <v>3335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2.08</v>
      </c>
      <c r="D26" s="25">
        <v>1058</v>
      </c>
      <c r="E26" s="12">
        <v>0.13</v>
      </c>
      <c r="F26" s="25">
        <v>5</v>
      </c>
      <c r="G26" s="12">
        <f t="shared" si="0"/>
        <v>2.21</v>
      </c>
      <c r="H26" s="25">
        <f t="shared" si="1"/>
        <v>1063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2.08</v>
      </c>
      <c r="P26" s="25">
        <f t="shared" si="5"/>
        <v>1058</v>
      </c>
      <c r="Q26" s="12">
        <f t="shared" si="6"/>
        <v>0.13</v>
      </c>
      <c r="R26" s="25">
        <f t="shared" si="7"/>
        <v>5</v>
      </c>
      <c r="S26" s="12">
        <f t="shared" si="8"/>
        <v>2.21</v>
      </c>
      <c r="T26" s="25">
        <f t="shared" si="9"/>
        <v>1063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1191.02</v>
      </c>
      <c r="D27" s="26">
        <f t="shared" si="10"/>
        <v>531431</v>
      </c>
      <c r="E27" s="19">
        <f t="shared" si="10"/>
        <v>77.099999999999994</v>
      </c>
      <c r="F27" s="26">
        <f t="shared" si="10"/>
        <v>13553</v>
      </c>
      <c r="G27" s="19">
        <f t="shared" si="10"/>
        <v>1268.1199999999999</v>
      </c>
      <c r="H27" s="26">
        <f t="shared" si="10"/>
        <v>544984</v>
      </c>
      <c r="I27" s="19">
        <f t="shared" si="10"/>
        <v>1.6800000000000002</v>
      </c>
      <c r="J27" s="26">
        <f t="shared" si="10"/>
        <v>878</v>
      </c>
      <c r="K27" s="19">
        <f t="shared" si="10"/>
        <v>1.64</v>
      </c>
      <c r="L27" s="26">
        <f t="shared" si="10"/>
        <v>276</v>
      </c>
      <c r="M27" s="19">
        <f t="shared" si="10"/>
        <v>3.32</v>
      </c>
      <c r="N27" s="26">
        <f t="shared" si="10"/>
        <v>1154</v>
      </c>
      <c r="O27" s="19">
        <f t="shared" si="10"/>
        <v>1192.6999999999998</v>
      </c>
      <c r="P27" s="26">
        <f t="shared" si="10"/>
        <v>532309</v>
      </c>
      <c r="Q27" s="19">
        <f t="shared" si="10"/>
        <v>78.739999999999995</v>
      </c>
      <c r="R27" s="26">
        <f t="shared" si="10"/>
        <v>13829</v>
      </c>
      <c r="S27" s="19">
        <f t="shared" si="10"/>
        <v>1271.44</v>
      </c>
      <c r="T27" s="26">
        <f t="shared" si="10"/>
        <v>546138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1.46</v>
      </c>
      <c r="F33" s="29">
        <v>286</v>
      </c>
      <c r="G33" s="12">
        <f t="shared" ref="G33:G51" si="11">SUM(C33,E33)</f>
        <v>1.46</v>
      </c>
      <c r="H33" s="25">
        <f t="shared" ref="H33:H51" si="12">SUM(D33,F33)</f>
        <v>286</v>
      </c>
      <c r="I33" s="12">
        <v>0</v>
      </c>
      <c r="J33" s="29">
        <v>0</v>
      </c>
      <c r="K33" s="12">
        <v>2</v>
      </c>
      <c r="L33" s="29">
        <v>428</v>
      </c>
      <c r="M33" s="12">
        <f t="shared" ref="M33:M51" si="13">SUM(I33,K33)</f>
        <v>2</v>
      </c>
      <c r="N33" s="25">
        <f t="shared" ref="N33:N51" si="14">SUM(J33,L33)</f>
        <v>428</v>
      </c>
      <c r="O33" s="12">
        <v>0</v>
      </c>
      <c r="P33" s="29">
        <v>0</v>
      </c>
      <c r="Q33" s="12">
        <v>56.09</v>
      </c>
      <c r="R33" s="29">
        <v>12173</v>
      </c>
      <c r="S33" s="12">
        <f t="shared" ref="S33:S51" si="15">SUM(O33,Q33)</f>
        <v>56.09</v>
      </c>
      <c r="T33" s="25">
        <f t="shared" ref="T33:T51" si="16">SUM(P33,R33)</f>
        <v>12173</v>
      </c>
      <c r="U33" s="14">
        <f t="shared" ref="U33:U51" si="17">SUM(C33,I33,O33)</f>
        <v>0</v>
      </c>
      <c r="V33" s="25">
        <f t="shared" ref="V33:V51" si="18">SUM(D33,J33,P33)</f>
        <v>0</v>
      </c>
      <c r="W33" s="14">
        <f t="shared" ref="W33:W51" si="19">SUM(E33,K33,Q33)</f>
        <v>59.550000000000004</v>
      </c>
      <c r="X33" s="25">
        <f t="shared" ref="X33:X51" si="20">SUM(F33,L33,R33)</f>
        <v>12887</v>
      </c>
      <c r="Y33" s="12">
        <f t="shared" ref="Y33:Y51" si="21">SUM(U33,W33)</f>
        <v>59.550000000000004</v>
      </c>
      <c r="Z33" s="25">
        <f t="shared" ref="Z33:Z51" si="22">SUM(V33,X33)</f>
        <v>12887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0.92</v>
      </c>
      <c r="F34" s="29">
        <v>116</v>
      </c>
      <c r="G34" s="12">
        <f t="shared" si="11"/>
        <v>0.92</v>
      </c>
      <c r="H34" s="25">
        <f t="shared" si="12"/>
        <v>116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13.3</v>
      </c>
      <c r="R34" s="29">
        <v>2819</v>
      </c>
      <c r="S34" s="12">
        <f t="shared" si="15"/>
        <v>13.3</v>
      </c>
      <c r="T34" s="25">
        <f t="shared" si="16"/>
        <v>2819</v>
      </c>
      <c r="U34" s="14">
        <f t="shared" si="17"/>
        <v>0</v>
      </c>
      <c r="V34" s="25">
        <f t="shared" si="18"/>
        <v>0</v>
      </c>
      <c r="W34" s="14">
        <f t="shared" si="19"/>
        <v>14.22</v>
      </c>
      <c r="X34" s="25">
        <f t="shared" si="20"/>
        <v>2935</v>
      </c>
      <c r="Y34" s="12">
        <f t="shared" si="21"/>
        <v>14.22</v>
      </c>
      <c r="Z34" s="25">
        <f t="shared" si="22"/>
        <v>2935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</v>
      </c>
      <c r="F35" s="29">
        <v>0</v>
      </c>
      <c r="G35" s="12">
        <f t="shared" si="11"/>
        <v>0</v>
      </c>
      <c r="H35" s="25">
        <f t="shared" si="12"/>
        <v>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2.87</v>
      </c>
      <c r="R35" s="29">
        <v>648</v>
      </c>
      <c r="S35" s="12">
        <f t="shared" si="15"/>
        <v>2.87</v>
      </c>
      <c r="T35" s="25">
        <f t="shared" si="16"/>
        <v>648</v>
      </c>
      <c r="U35" s="14">
        <f t="shared" si="17"/>
        <v>0</v>
      </c>
      <c r="V35" s="25">
        <f t="shared" si="18"/>
        <v>0</v>
      </c>
      <c r="W35" s="14">
        <f t="shared" si="19"/>
        <v>2.87</v>
      </c>
      <c r="X35" s="25">
        <f t="shared" si="20"/>
        <v>648</v>
      </c>
      <c r="Y35" s="12">
        <f t="shared" si="21"/>
        <v>2.87</v>
      </c>
      <c r="Z35" s="25">
        <f t="shared" si="22"/>
        <v>648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0.02</v>
      </c>
      <c r="R36" s="29">
        <v>4</v>
      </c>
      <c r="S36" s="12">
        <f t="shared" si="15"/>
        <v>0.02</v>
      </c>
      <c r="T36" s="25">
        <f t="shared" si="16"/>
        <v>4</v>
      </c>
      <c r="U36" s="14">
        <f t="shared" si="17"/>
        <v>0</v>
      </c>
      <c r="V36" s="25">
        <f t="shared" si="18"/>
        <v>0</v>
      </c>
      <c r="W36" s="14">
        <f t="shared" si="19"/>
        <v>0.02</v>
      </c>
      <c r="X36" s="25">
        <f t="shared" si="20"/>
        <v>4</v>
      </c>
      <c r="Y36" s="12">
        <f t="shared" si="21"/>
        <v>0.02</v>
      </c>
      <c r="Z36" s="25">
        <f t="shared" si="22"/>
        <v>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0.22</v>
      </c>
      <c r="R37" s="29">
        <v>2</v>
      </c>
      <c r="S37" s="12">
        <f t="shared" si="15"/>
        <v>0.22</v>
      </c>
      <c r="T37" s="25">
        <f t="shared" si="16"/>
        <v>2</v>
      </c>
      <c r="U37" s="14">
        <f t="shared" si="17"/>
        <v>0</v>
      </c>
      <c r="V37" s="25">
        <f t="shared" si="18"/>
        <v>0</v>
      </c>
      <c r="W37" s="14">
        <f t="shared" si="19"/>
        <v>0.22</v>
      </c>
      <c r="X37" s="25">
        <f t="shared" si="20"/>
        <v>2</v>
      </c>
      <c r="Y37" s="12">
        <f t="shared" si="21"/>
        <v>0.22</v>
      </c>
      <c r="Z37" s="25">
        <f t="shared" si="22"/>
        <v>2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</v>
      </c>
      <c r="X38" s="25">
        <f t="shared" si="20"/>
        <v>0</v>
      </c>
      <c r="Y38" s="12">
        <f t="shared" si="21"/>
        <v>0</v>
      </c>
      <c r="Z38" s="25">
        <f t="shared" si="22"/>
        <v>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0.1</v>
      </c>
      <c r="R39" s="29">
        <v>22</v>
      </c>
      <c r="S39" s="12">
        <f t="shared" si="15"/>
        <v>0.1</v>
      </c>
      <c r="T39" s="25">
        <f t="shared" si="16"/>
        <v>22</v>
      </c>
      <c r="U39" s="14">
        <f t="shared" si="17"/>
        <v>0</v>
      </c>
      <c r="V39" s="25">
        <f t="shared" si="18"/>
        <v>0</v>
      </c>
      <c r="W39" s="14">
        <f t="shared" si="19"/>
        <v>0.1</v>
      </c>
      <c r="X39" s="25">
        <f t="shared" si="20"/>
        <v>22</v>
      </c>
      <c r="Y39" s="12">
        <f t="shared" si="21"/>
        <v>0.1</v>
      </c>
      <c r="Z39" s="25">
        <f t="shared" si="22"/>
        <v>22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2.38</v>
      </c>
      <c r="F40" s="25">
        <f>SUM(F33:F39)</f>
        <v>402</v>
      </c>
      <c r="G40" s="12">
        <f t="shared" si="11"/>
        <v>2.38</v>
      </c>
      <c r="H40" s="25">
        <f t="shared" si="12"/>
        <v>402</v>
      </c>
      <c r="I40" s="12">
        <f>SUM(I33:I39)</f>
        <v>0</v>
      </c>
      <c r="J40" s="25">
        <f>SUM(J33:J39)</f>
        <v>0</v>
      </c>
      <c r="K40" s="12">
        <f>SUM(K33:K39)</f>
        <v>2</v>
      </c>
      <c r="L40" s="25">
        <f>SUM(L33:L39)</f>
        <v>428</v>
      </c>
      <c r="M40" s="12">
        <f t="shared" si="13"/>
        <v>2</v>
      </c>
      <c r="N40" s="25">
        <f t="shared" si="14"/>
        <v>428</v>
      </c>
      <c r="O40" s="12">
        <f>SUM(O33:O39)</f>
        <v>0</v>
      </c>
      <c r="P40" s="25">
        <f>SUM(P33:P39)</f>
        <v>0</v>
      </c>
      <c r="Q40" s="12">
        <f>SUM(Q33:Q39)</f>
        <v>72.599999999999994</v>
      </c>
      <c r="R40" s="25">
        <f>SUM(R33:R39)</f>
        <v>15668</v>
      </c>
      <c r="S40" s="12">
        <f t="shared" si="15"/>
        <v>72.599999999999994</v>
      </c>
      <c r="T40" s="25">
        <f t="shared" si="16"/>
        <v>15668</v>
      </c>
      <c r="U40" s="14">
        <f t="shared" si="17"/>
        <v>0</v>
      </c>
      <c r="V40" s="25">
        <f t="shared" si="18"/>
        <v>0</v>
      </c>
      <c r="W40" s="14">
        <f t="shared" si="19"/>
        <v>76.97999999999999</v>
      </c>
      <c r="X40" s="25">
        <f t="shared" si="20"/>
        <v>16498</v>
      </c>
      <c r="Y40" s="12">
        <f t="shared" si="21"/>
        <v>76.97999999999999</v>
      </c>
      <c r="Z40" s="25">
        <f t="shared" si="22"/>
        <v>16498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</v>
      </c>
      <c r="R41" s="25">
        <v>0</v>
      </c>
      <c r="S41" s="12">
        <f t="shared" si="15"/>
        <v>0</v>
      </c>
      <c r="T41" s="25">
        <f t="shared" si="16"/>
        <v>0</v>
      </c>
      <c r="U41" s="14">
        <f t="shared" si="17"/>
        <v>0</v>
      </c>
      <c r="V41" s="25">
        <f t="shared" si="18"/>
        <v>0</v>
      </c>
      <c r="W41" s="14">
        <f t="shared" si="19"/>
        <v>0</v>
      </c>
      <c r="X41" s="25">
        <f t="shared" si="20"/>
        <v>0</v>
      </c>
      <c r="Y41" s="12">
        <f t="shared" si="21"/>
        <v>0</v>
      </c>
      <c r="Z41" s="25">
        <f t="shared" si="22"/>
        <v>0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</v>
      </c>
      <c r="R44" s="25">
        <f>SUM(R41:R43)</f>
        <v>0</v>
      </c>
      <c r="S44" s="12">
        <f t="shared" si="15"/>
        <v>0</v>
      </c>
      <c r="T44" s="25">
        <f t="shared" si="16"/>
        <v>0</v>
      </c>
      <c r="U44" s="14">
        <f t="shared" si="17"/>
        <v>0</v>
      </c>
      <c r="V44" s="25">
        <f t="shared" si="18"/>
        <v>0</v>
      </c>
      <c r="W44" s="14">
        <f t="shared" si="19"/>
        <v>0</v>
      </c>
      <c r="X44" s="25">
        <f t="shared" si="20"/>
        <v>0</v>
      </c>
      <c r="Y44" s="12">
        <f t="shared" si="21"/>
        <v>0</v>
      </c>
      <c r="Z44" s="25">
        <f t="shared" si="22"/>
        <v>0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0.27</v>
      </c>
      <c r="F45" s="25">
        <v>30</v>
      </c>
      <c r="G45" s="12">
        <f t="shared" si="11"/>
        <v>0.27</v>
      </c>
      <c r="H45" s="25">
        <f t="shared" si="12"/>
        <v>30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1.27</v>
      </c>
      <c r="P45" s="25">
        <v>361</v>
      </c>
      <c r="Q45" s="12">
        <v>21</v>
      </c>
      <c r="R45" s="25">
        <v>5065</v>
      </c>
      <c r="S45" s="12">
        <f t="shared" si="15"/>
        <v>22.27</v>
      </c>
      <c r="T45" s="25">
        <f t="shared" si="16"/>
        <v>5426</v>
      </c>
      <c r="U45" s="14">
        <f t="shared" si="17"/>
        <v>1.27</v>
      </c>
      <c r="V45" s="25">
        <f t="shared" si="18"/>
        <v>361</v>
      </c>
      <c r="W45" s="14">
        <f t="shared" si="19"/>
        <v>21.27</v>
      </c>
      <c r="X45" s="25">
        <f t="shared" si="20"/>
        <v>5095</v>
      </c>
      <c r="Y45" s="12">
        <f t="shared" si="21"/>
        <v>22.54</v>
      </c>
      <c r="Z45" s="25">
        <f t="shared" si="22"/>
        <v>5456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0.27</v>
      </c>
      <c r="F47" s="25">
        <f>SUM(F45:F46)</f>
        <v>30</v>
      </c>
      <c r="G47" s="12">
        <f t="shared" si="11"/>
        <v>0.27</v>
      </c>
      <c r="H47" s="25">
        <f t="shared" si="12"/>
        <v>30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1.27</v>
      </c>
      <c r="P47" s="25">
        <f>SUM(P45:P46)</f>
        <v>361</v>
      </c>
      <c r="Q47" s="12">
        <f>SUM(Q45:Q46)</f>
        <v>21</v>
      </c>
      <c r="R47" s="25">
        <f>SUM(R45:R46)</f>
        <v>5065</v>
      </c>
      <c r="S47" s="12">
        <f t="shared" si="15"/>
        <v>22.27</v>
      </c>
      <c r="T47" s="25">
        <f t="shared" si="16"/>
        <v>5426</v>
      </c>
      <c r="U47" s="14">
        <f t="shared" si="17"/>
        <v>1.27</v>
      </c>
      <c r="V47" s="25">
        <f t="shared" si="18"/>
        <v>361</v>
      </c>
      <c r="W47" s="14">
        <f t="shared" si="19"/>
        <v>21.27</v>
      </c>
      <c r="X47" s="25">
        <f t="shared" si="20"/>
        <v>5095</v>
      </c>
      <c r="Y47" s="12">
        <f t="shared" si="21"/>
        <v>22.54</v>
      </c>
      <c r="Z47" s="25">
        <f t="shared" si="22"/>
        <v>5456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</v>
      </c>
      <c r="R49" s="29">
        <v>0</v>
      </c>
      <c r="S49" s="12">
        <f t="shared" si="15"/>
        <v>0</v>
      </c>
      <c r="T49" s="25">
        <f t="shared" si="16"/>
        <v>0</v>
      </c>
      <c r="U49" s="14">
        <f t="shared" si="17"/>
        <v>0</v>
      </c>
      <c r="V49" s="25">
        <f t="shared" si="18"/>
        <v>0</v>
      </c>
      <c r="W49" s="14">
        <f t="shared" si="19"/>
        <v>0</v>
      </c>
      <c r="X49" s="25">
        <f t="shared" si="20"/>
        <v>0</v>
      </c>
      <c r="Y49" s="12">
        <f t="shared" si="21"/>
        <v>0</v>
      </c>
      <c r="Z49" s="25">
        <f t="shared" si="22"/>
        <v>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0.99</v>
      </c>
      <c r="R50" s="29">
        <v>125</v>
      </c>
      <c r="S50" s="12">
        <f t="shared" si="15"/>
        <v>0.99</v>
      </c>
      <c r="T50" s="25">
        <f t="shared" si="16"/>
        <v>125</v>
      </c>
      <c r="U50" s="14">
        <f t="shared" si="17"/>
        <v>0</v>
      </c>
      <c r="V50" s="25">
        <f t="shared" si="18"/>
        <v>0</v>
      </c>
      <c r="W50" s="14">
        <f t="shared" si="19"/>
        <v>0.99</v>
      </c>
      <c r="X50" s="25">
        <f t="shared" si="20"/>
        <v>125</v>
      </c>
      <c r="Y50" s="12">
        <f t="shared" si="21"/>
        <v>0.99</v>
      </c>
      <c r="Z50" s="25">
        <f t="shared" si="22"/>
        <v>125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0.16</v>
      </c>
      <c r="R51" s="29">
        <v>35</v>
      </c>
      <c r="S51" s="12">
        <f t="shared" si="15"/>
        <v>0.16</v>
      </c>
      <c r="T51" s="25">
        <f t="shared" si="16"/>
        <v>35</v>
      </c>
      <c r="U51" s="14">
        <f t="shared" si="17"/>
        <v>0</v>
      </c>
      <c r="V51" s="25">
        <f t="shared" si="18"/>
        <v>0</v>
      </c>
      <c r="W51" s="14">
        <f t="shared" si="19"/>
        <v>0.16</v>
      </c>
      <c r="X51" s="25">
        <f t="shared" si="20"/>
        <v>35</v>
      </c>
      <c r="Y51" s="12">
        <f t="shared" si="21"/>
        <v>0.16</v>
      </c>
      <c r="Z51" s="25">
        <f t="shared" si="22"/>
        <v>35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</v>
      </c>
      <c r="D52" s="26">
        <f t="shared" si="23"/>
        <v>0</v>
      </c>
      <c r="E52" s="19">
        <f t="shared" si="23"/>
        <v>2.65</v>
      </c>
      <c r="F52" s="26">
        <f t="shared" si="23"/>
        <v>432</v>
      </c>
      <c r="G52" s="19">
        <f t="shared" si="23"/>
        <v>2.65</v>
      </c>
      <c r="H52" s="26">
        <f t="shared" si="23"/>
        <v>432</v>
      </c>
      <c r="I52" s="19">
        <f t="shared" si="23"/>
        <v>0</v>
      </c>
      <c r="J52" s="26">
        <f t="shared" si="23"/>
        <v>0</v>
      </c>
      <c r="K52" s="19">
        <f t="shared" si="23"/>
        <v>2</v>
      </c>
      <c r="L52" s="26">
        <f t="shared" si="23"/>
        <v>428</v>
      </c>
      <c r="M52" s="19">
        <f t="shared" si="23"/>
        <v>2</v>
      </c>
      <c r="N52" s="26">
        <f t="shared" si="23"/>
        <v>428</v>
      </c>
      <c r="O52" s="19">
        <f t="shared" si="23"/>
        <v>1.27</v>
      </c>
      <c r="P52" s="26">
        <f t="shared" si="23"/>
        <v>361</v>
      </c>
      <c r="Q52" s="19">
        <f t="shared" ref="Q52:Z52" si="24">SUM(Q40,Q44,Q47,Q48:Q51)</f>
        <v>94.749999999999986</v>
      </c>
      <c r="R52" s="26">
        <f t="shared" si="24"/>
        <v>20893</v>
      </c>
      <c r="S52" s="19">
        <f t="shared" si="24"/>
        <v>96.019999999999982</v>
      </c>
      <c r="T52" s="26">
        <f t="shared" si="24"/>
        <v>21254</v>
      </c>
      <c r="U52" s="19">
        <f t="shared" si="24"/>
        <v>1.27</v>
      </c>
      <c r="V52" s="26">
        <f t="shared" si="24"/>
        <v>361</v>
      </c>
      <c r="W52" s="19">
        <f t="shared" si="24"/>
        <v>99.399999999999977</v>
      </c>
      <c r="X52" s="26">
        <f t="shared" si="24"/>
        <v>21753</v>
      </c>
      <c r="Y52" s="19">
        <f t="shared" si="24"/>
        <v>100.66999999999997</v>
      </c>
      <c r="Z52" s="26">
        <f t="shared" si="24"/>
        <v>22114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336.17</v>
      </c>
      <c r="D58" s="25">
        <f t="shared" ref="D58:D76" si="26">SUM(V33,P8)</f>
        <v>128992</v>
      </c>
      <c r="E58" s="14">
        <f t="shared" ref="E58:E76" si="27">SUM(W33,Q8)</f>
        <v>75.77000000000001</v>
      </c>
      <c r="F58" s="25">
        <f t="shared" ref="F58:F76" si="28">SUM(X33,R8)</f>
        <v>15556</v>
      </c>
      <c r="G58" s="14">
        <f t="shared" ref="G58:G76" si="29">SUM(Y33,S8)</f>
        <v>411.94</v>
      </c>
      <c r="H58" s="25">
        <f t="shared" ref="H58:H76" si="30">SUM(Z33,T8)</f>
        <v>144548</v>
      </c>
      <c r="I58" s="15">
        <v>11.44</v>
      </c>
      <c r="J58" s="29">
        <v>1.96</v>
      </c>
      <c r="K58" s="17">
        <v>0.32</v>
      </c>
      <c r="L58" s="32">
        <v>6.72</v>
      </c>
      <c r="M58" s="18">
        <v>6700</v>
      </c>
      <c r="N58" s="25">
        <v>0</v>
      </c>
      <c r="O58" s="17">
        <f t="shared" ref="O58:O76" si="31">SUM(G58,I58,J58:L58,N58)</f>
        <v>432.38</v>
      </c>
    </row>
    <row r="59" spans="1:26" ht="14.15" customHeight="1">
      <c r="A59" s="42"/>
      <c r="B59" s="6" t="s">
        <v>27</v>
      </c>
      <c r="C59" s="14">
        <f t="shared" si="25"/>
        <v>57.91</v>
      </c>
      <c r="D59" s="25">
        <f t="shared" si="26"/>
        <v>29363</v>
      </c>
      <c r="E59" s="14">
        <f t="shared" si="27"/>
        <v>14.22</v>
      </c>
      <c r="F59" s="25">
        <f t="shared" si="28"/>
        <v>2935</v>
      </c>
      <c r="G59" s="14">
        <f t="shared" si="29"/>
        <v>72.13</v>
      </c>
      <c r="H59" s="25">
        <f t="shared" si="30"/>
        <v>32298</v>
      </c>
      <c r="I59" s="15">
        <v>0.3</v>
      </c>
      <c r="J59" s="29">
        <v>0</v>
      </c>
      <c r="K59" s="17">
        <v>0</v>
      </c>
      <c r="L59" s="32">
        <v>0.32</v>
      </c>
      <c r="M59" s="18">
        <v>340</v>
      </c>
      <c r="N59" s="25">
        <v>0</v>
      </c>
      <c r="O59" s="17">
        <f t="shared" si="31"/>
        <v>72.749999999999986</v>
      </c>
    </row>
    <row r="60" spans="1:26" ht="14.15" customHeight="1">
      <c r="A60" s="42"/>
      <c r="B60" s="6" t="s">
        <v>28</v>
      </c>
      <c r="C60" s="14">
        <f t="shared" si="25"/>
        <v>27</v>
      </c>
      <c r="D60" s="25">
        <f t="shared" si="26"/>
        <v>11258</v>
      </c>
      <c r="E60" s="14">
        <f t="shared" si="27"/>
        <v>2.87</v>
      </c>
      <c r="F60" s="25">
        <f t="shared" si="28"/>
        <v>648</v>
      </c>
      <c r="G60" s="14">
        <f t="shared" si="29"/>
        <v>29.87</v>
      </c>
      <c r="H60" s="25">
        <f t="shared" si="30"/>
        <v>11906</v>
      </c>
      <c r="I60" s="15">
        <v>0</v>
      </c>
      <c r="J60" s="29">
        <v>0</v>
      </c>
      <c r="K60" s="17">
        <v>0.26</v>
      </c>
      <c r="L60" s="32">
        <v>0</v>
      </c>
      <c r="M60" s="18">
        <v>0</v>
      </c>
      <c r="N60" s="25">
        <v>0</v>
      </c>
      <c r="O60" s="17">
        <f t="shared" si="31"/>
        <v>30.130000000000003</v>
      </c>
    </row>
    <row r="61" spans="1:26" ht="14.15" customHeight="1">
      <c r="A61" s="42"/>
      <c r="B61" s="6" t="s">
        <v>29</v>
      </c>
      <c r="C61" s="14">
        <f t="shared" si="25"/>
        <v>0.59</v>
      </c>
      <c r="D61" s="25">
        <f t="shared" si="26"/>
        <v>295</v>
      </c>
      <c r="E61" s="14">
        <f t="shared" si="27"/>
        <v>0.02</v>
      </c>
      <c r="F61" s="25">
        <f t="shared" si="28"/>
        <v>4</v>
      </c>
      <c r="G61" s="14">
        <f t="shared" si="29"/>
        <v>0.61</v>
      </c>
      <c r="H61" s="25">
        <f t="shared" si="30"/>
        <v>299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0.61</v>
      </c>
    </row>
    <row r="62" spans="1:26" ht="14.15" customHeight="1">
      <c r="A62" s="42"/>
      <c r="B62" s="6" t="s">
        <v>30</v>
      </c>
      <c r="C62" s="14">
        <f t="shared" si="25"/>
        <v>1.04</v>
      </c>
      <c r="D62" s="25">
        <f t="shared" si="26"/>
        <v>604</v>
      </c>
      <c r="E62" s="14">
        <f t="shared" si="27"/>
        <v>0.22</v>
      </c>
      <c r="F62" s="25">
        <f t="shared" si="28"/>
        <v>2</v>
      </c>
      <c r="G62" s="14">
        <f t="shared" si="29"/>
        <v>1.26</v>
      </c>
      <c r="H62" s="25">
        <f t="shared" si="30"/>
        <v>606</v>
      </c>
      <c r="I62" s="15">
        <v>0</v>
      </c>
      <c r="J62" s="29">
        <v>0</v>
      </c>
      <c r="K62" s="17">
        <v>0</v>
      </c>
      <c r="L62" s="32">
        <v>0.21</v>
      </c>
      <c r="M62" s="18">
        <v>42</v>
      </c>
      <c r="N62" s="25">
        <v>0</v>
      </c>
      <c r="O62" s="17">
        <f t="shared" si="31"/>
        <v>1.47</v>
      </c>
    </row>
    <row r="63" spans="1:26" ht="14.15" customHeight="1">
      <c r="A63" s="42"/>
      <c r="B63" s="6" t="s">
        <v>31</v>
      </c>
      <c r="C63" s="14">
        <f t="shared" si="25"/>
        <v>1.84</v>
      </c>
      <c r="D63" s="25">
        <f t="shared" si="26"/>
        <v>969</v>
      </c>
      <c r="E63" s="14">
        <f t="shared" si="27"/>
        <v>0</v>
      </c>
      <c r="F63" s="25">
        <f t="shared" si="28"/>
        <v>0</v>
      </c>
      <c r="G63" s="14">
        <f t="shared" si="29"/>
        <v>1.84</v>
      </c>
      <c r="H63" s="25">
        <f t="shared" si="30"/>
        <v>969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1.84</v>
      </c>
    </row>
    <row r="64" spans="1:26" ht="14.15" customHeight="1">
      <c r="A64" s="42"/>
      <c r="B64" s="6" t="s">
        <v>32</v>
      </c>
      <c r="C64" s="14">
        <f t="shared" si="25"/>
        <v>0.12</v>
      </c>
      <c r="D64" s="25">
        <f t="shared" si="26"/>
        <v>67</v>
      </c>
      <c r="E64" s="14">
        <f t="shared" si="27"/>
        <v>0.1</v>
      </c>
      <c r="F64" s="25">
        <f t="shared" si="28"/>
        <v>22</v>
      </c>
      <c r="G64" s="14">
        <f t="shared" si="29"/>
        <v>0.22</v>
      </c>
      <c r="H64" s="25">
        <f t="shared" si="30"/>
        <v>89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0.22</v>
      </c>
    </row>
    <row r="65" spans="1:15" ht="14.15" customHeight="1">
      <c r="A65" s="42"/>
      <c r="B65" s="6" t="s">
        <v>33</v>
      </c>
      <c r="C65" s="14">
        <f t="shared" si="25"/>
        <v>424.66999999999996</v>
      </c>
      <c r="D65" s="25">
        <f t="shared" si="26"/>
        <v>171548</v>
      </c>
      <c r="E65" s="14">
        <f t="shared" si="27"/>
        <v>93.199999999999989</v>
      </c>
      <c r="F65" s="25">
        <f t="shared" si="28"/>
        <v>19167</v>
      </c>
      <c r="G65" s="14">
        <f t="shared" si="29"/>
        <v>517.87</v>
      </c>
      <c r="H65" s="25">
        <f t="shared" si="30"/>
        <v>190715</v>
      </c>
      <c r="I65" s="12">
        <f t="shared" ref="I65:N65" si="32">SUM(I58:I64)</f>
        <v>11.74</v>
      </c>
      <c r="J65" s="32">
        <f t="shared" si="32"/>
        <v>1.96</v>
      </c>
      <c r="K65" s="12">
        <f t="shared" si="32"/>
        <v>0.58000000000000007</v>
      </c>
      <c r="L65" s="32">
        <f t="shared" si="32"/>
        <v>7.25</v>
      </c>
      <c r="M65" s="18">
        <f t="shared" si="32"/>
        <v>7082</v>
      </c>
      <c r="N65" s="36">
        <f t="shared" si="32"/>
        <v>0</v>
      </c>
      <c r="O65" s="16">
        <f t="shared" si="31"/>
        <v>539.40000000000009</v>
      </c>
    </row>
    <row r="66" spans="1:15" ht="14.15" customHeight="1">
      <c r="A66" s="42" t="s">
        <v>34</v>
      </c>
      <c r="B66" s="6" t="s">
        <v>35</v>
      </c>
      <c r="C66" s="14">
        <f t="shared" si="25"/>
        <v>0</v>
      </c>
      <c r="D66" s="25">
        <f t="shared" si="26"/>
        <v>0</v>
      </c>
      <c r="E66" s="14">
        <f t="shared" si="27"/>
        <v>0</v>
      </c>
      <c r="F66" s="25">
        <f t="shared" si="28"/>
        <v>0</v>
      </c>
      <c r="G66" s="14">
        <f t="shared" si="29"/>
        <v>0</v>
      </c>
      <c r="H66" s="25">
        <f t="shared" si="30"/>
        <v>0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0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0</v>
      </c>
      <c r="D69" s="25">
        <f t="shared" si="26"/>
        <v>0</v>
      </c>
      <c r="E69" s="14">
        <f t="shared" si="27"/>
        <v>0</v>
      </c>
      <c r="F69" s="25">
        <f t="shared" si="28"/>
        <v>0</v>
      </c>
      <c r="G69" s="14">
        <f t="shared" si="29"/>
        <v>0</v>
      </c>
      <c r="H69" s="25">
        <f t="shared" si="30"/>
        <v>0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0</v>
      </c>
    </row>
    <row r="70" spans="1:15" ht="14.15" customHeight="1">
      <c r="A70" s="43" t="s">
        <v>38</v>
      </c>
      <c r="B70" s="6" t="s">
        <v>39</v>
      </c>
      <c r="C70" s="14">
        <f t="shared" si="25"/>
        <v>729.83999999999992</v>
      </c>
      <c r="D70" s="25">
        <f t="shared" si="26"/>
        <v>349558</v>
      </c>
      <c r="E70" s="14">
        <f t="shared" si="27"/>
        <v>83.66</v>
      </c>
      <c r="F70" s="25">
        <f t="shared" si="28"/>
        <v>16250</v>
      </c>
      <c r="G70" s="14">
        <f t="shared" si="29"/>
        <v>813.49999999999989</v>
      </c>
      <c r="H70" s="25">
        <f t="shared" si="30"/>
        <v>365808</v>
      </c>
      <c r="I70" s="12">
        <v>0</v>
      </c>
      <c r="J70" s="32">
        <v>2.58</v>
      </c>
      <c r="K70" s="12">
        <v>0</v>
      </c>
      <c r="L70" s="32">
        <v>5.39</v>
      </c>
      <c r="M70" s="18">
        <v>2782</v>
      </c>
      <c r="N70" s="36">
        <v>0</v>
      </c>
      <c r="O70" s="16">
        <f t="shared" si="31"/>
        <v>821.46999999999991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729.83999999999992</v>
      </c>
      <c r="D72" s="25">
        <f t="shared" si="26"/>
        <v>349558</v>
      </c>
      <c r="E72" s="14">
        <f t="shared" si="27"/>
        <v>83.66</v>
      </c>
      <c r="F72" s="25">
        <f t="shared" si="28"/>
        <v>16250</v>
      </c>
      <c r="G72" s="14">
        <f t="shared" si="29"/>
        <v>813.49999999999989</v>
      </c>
      <c r="H72" s="25">
        <f t="shared" si="30"/>
        <v>365808</v>
      </c>
      <c r="I72" s="12">
        <f t="shared" ref="I72:N72" si="34">SUM(I70:I71)</f>
        <v>0</v>
      </c>
      <c r="J72" s="32">
        <f t="shared" si="34"/>
        <v>2.58</v>
      </c>
      <c r="K72" s="12">
        <f t="shared" si="34"/>
        <v>0</v>
      </c>
      <c r="L72" s="32">
        <f t="shared" si="34"/>
        <v>5.39</v>
      </c>
      <c r="M72" s="18">
        <f t="shared" si="34"/>
        <v>2782</v>
      </c>
      <c r="N72" s="36">
        <f t="shared" si="34"/>
        <v>0</v>
      </c>
      <c r="O72" s="16">
        <f t="shared" si="31"/>
        <v>821.46999999999991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16.75</v>
      </c>
      <c r="D74" s="25">
        <f t="shared" si="26"/>
        <v>7171</v>
      </c>
      <c r="E74" s="14">
        <f t="shared" si="27"/>
        <v>0</v>
      </c>
      <c r="F74" s="25">
        <f t="shared" si="28"/>
        <v>0</v>
      </c>
      <c r="G74" s="14">
        <f t="shared" si="29"/>
        <v>16.75</v>
      </c>
      <c r="H74" s="25">
        <f t="shared" si="30"/>
        <v>7171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16.75</v>
      </c>
    </row>
    <row r="75" spans="1:15" ht="14.15" customHeight="1">
      <c r="A75" s="44" t="s">
        <v>43</v>
      </c>
      <c r="B75" s="45"/>
      <c r="C75" s="14">
        <f t="shared" si="25"/>
        <v>20.63</v>
      </c>
      <c r="D75" s="25">
        <f t="shared" si="26"/>
        <v>3335</v>
      </c>
      <c r="E75" s="14">
        <f t="shared" si="27"/>
        <v>0.99</v>
      </c>
      <c r="F75" s="25">
        <f t="shared" si="28"/>
        <v>125</v>
      </c>
      <c r="G75" s="14">
        <f t="shared" si="29"/>
        <v>21.619999999999997</v>
      </c>
      <c r="H75" s="25">
        <f t="shared" si="30"/>
        <v>3460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21.619999999999997</v>
      </c>
    </row>
    <row r="76" spans="1:15" ht="14.15" customHeight="1">
      <c r="A76" s="42" t="s">
        <v>44</v>
      </c>
      <c r="B76" s="42"/>
      <c r="C76" s="14">
        <f t="shared" si="25"/>
        <v>2.08</v>
      </c>
      <c r="D76" s="25">
        <f t="shared" si="26"/>
        <v>1058</v>
      </c>
      <c r="E76" s="14">
        <f t="shared" si="27"/>
        <v>0.29000000000000004</v>
      </c>
      <c r="F76" s="25">
        <f t="shared" si="28"/>
        <v>40</v>
      </c>
      <c r="G76" s="14">
        <f t="shared" si="29"/>
        <v>2.37</v>
      </c>
      <c r="H76" s="25">
        <f t="shared" si="30"/>
        <v>1098</v>
      </c>
      <c r="I76" s="15">
        <v>0</v>
      </c>
      <c r="J76" s="29">
        <v>0</v>
      </c>
      <c r="K76" s="17">
        <v>0</v>
      </c>
      <c r="L76" s="32">
        <v>0.02</v>
      </c>
      <c r="M76" s="18">
        <v>24</v>
      </c>
      <c r="N76" s="25">
        <v>0</v>
      </c>
      <c r="O76" s="17">
        <f t="shared" si="31"/>
        <v>2.39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1193.9699999999998</v>
      </c>
      <c r="D77" s="26">
        <f t="shared" si="35"/>
        <v>532670</v>
      </c>
      <c r="E77" s="19">
        <f t="shared" si="35"/>
        <v>178.14</v>
      </c>
      <c r="F77" s="26">
        <f t="shared" si="35"/>
        <v>35582</v>
      </c>
      <c r="G77" s="19">
        <f t="shared" si="35"/>
        <v>1372.1099999999997</v>
      </c>
      <c r="H77" s="26">
        <f t="shared" si="35"/>
        <v>568252</v>
      </c>
      <c r="I77" s="15">
        <f t="shared" si="35"/>
        <v>11.74</v>
      </c>
      <c r="J77" s="33">
        <f t="shared" si="35"/>
        <v>4.54</v>
      </c>
      <c r="K77" s="20">
        <f t="shared" si="35"/>
        <v>0.58000000000000007</v>
      </c>
      <c r="L77" s="35">
        <f t="shared" si="35"/>
        <v>12.66</v>
      </c>
      <c r="M77" s="21">
        <f t="shared" si="35"/>
        <v>9888</v>
      </c>
      <c r="N77" s="26">
        <f t="shared" si="35"/>
        <v>0</v>
      </c>
      <c r="O77" s="20">
        <f t="shared" si="35"/>
        <v>1401.6299999999999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F2E6-5D6B-4CDA-BDA5-0EE617670629}">
  <sheetPr codeName="Sheet50">
    <pageSetUpPr fitToPage="1"/>
  </sheetPr>
  <dimension ref="A1:BD77"/>
  <sheetViews>
    <sheetView showZeros="0" view="pageBreakPreview" topLeftCell="A36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94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3223.83</v>
      </c>
      <c r="D8" s="25">
        <v>1467093</v>
      </c>
      <c r="E8" s="12">
        <v>154.82</v>
      </c>
      <c r="F8" s="25">
        <v>30195</v>
      </c>
      <c r="G8" s="12">
        <f t="shared" ref="G8:G26" si="0">SUM(C8,E8)</f>
        <v>3378.65</v>
      </c>
      <c r="H8" s="25">
        <f t="shared" ref="H8:H26" si="1">SUM(D8,F8)</f>
        <v>1497288</v>
      </c>
      <c r="I8" s="12">
        <v>2.2599999999999998</v>
      </c>
      <c r="J8" s="25">
        <v>1042</v>
      </c>
      <c r="K8" s="12">
        <v>0.67</v>
      </c>
      <c r="L8" s="25">
        <v>111</v>
      </c>
      <c r="M8" s="12">
        <f t="shared" ref="M8:M26" si="2">SUM(I8,K8)</f>
        <v>2.9299999999999997</v>
      </c>
      <c r="N8" s="25">
        <f t="shared" ref="N8:N26" si="3">SUM(J8,L8)</f>
        <v>1153</v>
      </c>
      <c r="O8" s="12">
        <f t="shared" ref="O8:O26" si="4">SUM(C8,I8)</f>
        <v>3226.09</v>
      </c>
      <c r="P8" s="25">
        <f t="shared" ref="P8:P26" si="5">SUM(D8,J8)</f>
        <v>1468135</v>
      </c>
      <c r="Q8" s="12">
        <f t="shared" ref="Q8:Q26" si="6">SUM(E8,K8)</f>
        <v>155.48999999999998</v>
      </c>
      <c r="R8" s="25">
        <f t="shared" ref="R8:R26" si="7">SUM(F8,L8)</f>
        <v>30306</v>
      </c>
      <c r="S8" s="12">
        <f t="shared" ref="S8:S26" si="8">SUM(O8,Q8)</f>
        <v>3381.58</v>
      </c>
      <c r="T8" s="25">
        <f t="shared" ref="T8:T26" si="9">SUM(P8,R8)</f>
        <v>1498441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972.48</v>
      </c>
      <c r="D9" s="25">
        <v>433077</v>
      </c>
      <c r="E9" s="12">
        <v>26.11</v>
      </c>
      <c r="F9" s="25">
        <v>5184</v>
      </c>
      <c r="G9" s="12">
        <f t="shared" si="0"/>
        <v>998.59</v>
      </c>
      <c r="H9" s="25">
        <f t="shared" si="1"/>
        <v>438261</v>
      </c>
      <c r="I9" s="12">
        <v>0.11</v>
      </c>
      <c r="J9" s="25">
        <v>63</v>
      </c>
      <c r="K9" s="12">
        <v>1.26</v>
      </c>
      <c r="L9" s="25">
        <v>261</v>
      </c>
      <c r="M9" s="12">
        <f t="shared" si="2"/>
        <v>1.37</v>
      </c>
      <c r="N9" s="25">
        <f t="shared" si="3"/>
        <v>324</v>
      </c>
      <c r="O9" s="12">
        <f t="shared" si="4"/>
        <v>972.59</v>
      </c>
      <c r="P9" s="25">
        <f t="shared" si="5"/>
        <v>433140</v>
      </c>
      <c r="Q9" s="12">
        <f t="shared" si="6"/>
        <v>27.37</v>
      </c>
      <c r="R9" s="25">
        <f t="shared" si="7"/>
        <v>5445</v>
      </c>
      <c r="S9" s="12">
        <f t="shared" si="8"/>
        <v>999.96</v>
      </c>
      <c r="T9" s="25">
        <f t="shared" si="9"/>
        <v>438585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1709.19</v>
      </c>
      <c r="D10" s="25">
        <v>690533</v>
      </c>
      <c r="E10" s="12">
        <v>45.61</v>
      </c>
      <c r="F10" s="25">
        <v>3023</v>
      </c>
      <c r="G10" s="12">
        <f t="shared" si="0"/>
        <v>1754.8</v>
      </c>
      <c r="H10" s="25">
        <f t="shared" si="1"/>
        <v>693556</v>
      </c>
      <c r="I10" s="12">
        <v>9.3000000000000007</v>
      </c>
      <c r="J10" s="25">
        <v>3063</v>
      </c>
      <c r="K10" s="12">
        <v>0</v>
      </c>
      <c r="L10" s="25">
        <v>0</v>
      </c>
      <c r="M10" s="12">
        <f t="shared" si="2"/>
        <v>9.3000000000000007</v>
      </c>
      <c r="N10" s="25">
        <f t="shared" si="3"/>
        <v>3063</v>
      </c>
      <c r="O10" s="12">
        <f t="shared" si="4"/>
        <v>1718.49</v>
      </c>
      <c r="P10" s="25">
        <f t="shared" si="5"/>
        <v>693596</v>
      </c>
      <c r="Q10" s="12">
        <f t="shared" si="6"/>
        <v>45.61</v>
      </c>
      <c r="R10" s="25">
        <f t="shared" si="7"/>
        <v>3023</v>
      </c>
      <c r="S10" s="12">
        <f t="shared" si="8"/>
        <v>1764.1</v>
      </c>
      <c r="T10" s="25">
        <f t="shared" si="9"/>
        <v>696619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6.17</v>
      </c>
      <c r="D11" s="25">
        <v>3437</v>
      </c>
      <c r="E11" s="12">
        <v>0</v>
      </c>
      <c r="F11" s="25">
        <v>0</v>
      </c>
      <c r="G11" s="12">
        <f t="shared" si="0"/>
        <v>6.17</v>
      </c>
      <c r="H11" s="25">
        <f t="shared" si="1"/>
        <v>3437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6.17</v>
      </c>
      <c r="P11" s="25">
        <f t="shared" si="5"/>
        <v>3437</v>
      </c>
      <c r="Q11" s="12">
        <f t="shared" si="6"/>
        <v>0</v>
      </c>
      <c r="R11" s="25">
        <f t="shared" si="7"/>
        <v>0</v>
      </c>
      <c r="S11" s="12">
        <f t="shared" si="8"/>
        <v>6.17</v>
      </c>
      <c r="T11" s="25">
        <f t="shared" si="9"/>
        <v>3437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334.78</v>
      </c>
      <c r="D12" s="25">
        <v>146793</v>
      </c>
      <c r="E12" s="12">
        <v>0.16</v>
      </c>
      <c r="F12" s="25">
        <v>38</v>
      </c>
      <c r="G12" s="12">
        <f t="shared" si="0"/>
        <v>334.94</v>
      </c>
      <c r="H12" s="25">
        <f t="shared" si="1"/>
        <v>146831</v>
      </c>
      <c r="I12" s="12">
        <v>12</v>
      </c>
      <c r="J12" s="25">
        <v>4360</v>
      </c>
      <c r="K12" s="12">
        <v>0</v>
      </c>
      <c r="L12" s="25">
        <v>0</v>
      </c>
      <c r="M12" s="12">
        <f t="shared" si="2"/>
        <v>12</v>
      </c>
      <c r="N12" s="25">
        <f t="shared" si="3"/>
        <v>4360</v>
      </c>
      <c r="O12" s="12">
        <f t="shared" si="4"/>
        <v>346.78</v>
      </c>
      <c r="P12" s="25">
        <f t="shared" si="5"/>
        <v>151153</v>
      </c>
      <c r="Q12" s="12">
        <f t="shared" si="6"/>
        <v>0.16</v>
      </c>
      <c r="R12" s="25">
        <f t="shared" si="7"/>
        <v>38</v>
      </c>
      <c r="S12" s="12">
        <f t="shared" si="8"/>
        <v>346.94</v>
      </c>
      <c r="T12" s="25">
        <f t="shared" si="9"/>
        <v>151191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147.66999999999999</v>
      </c>
      <c r="D13" s="25">
        <v>62442</v>
      </c>
      <c r="E13" s="12">
        <v>0.64</v>
      </c>
      <c r="F13" s="25">
        <v>74</v>
      </c>
      <c r="G13" s="12">
        <f t="shared" si="0"/>
        <v>148.30999999999997</v>
      </c>
      <c r="H13" s="25">
        <f t="shared" si="1"/>
        <v>62516</v>
      </c>
      <c r="I13" s="12">
        <v>7.0000000000000007E-2</v>
      </c>
      <c r="J13" s="25">
        <v>36</v>
      </c>
      <c r="K13" s="12">
        <v>0</v>
      </c>
      <c r="L13" s="25">
        <v>0</v>
      </c>
      <c r="M13" s="12">
        <f t="shared" si="2"/>
        <v>7.0000000000000007E-2</v>
      </c>
      <c r="N13" s="25">
        <f t="shared" si="3"/>
        <v>36</v>
      </c>
      <c r="O13" s="12">
        <f t="shared" si="4"/>
        <v>147.73999999999998</v>
      </c>
      <c r="P13" s="25">
        <f t="shared" si="5"/>
        <v>62478</v>
      </c>
      <c r="Q13" s="12">
        <f t="shared" si="6"/>
        <v>0.64</v>
      </c>
      <c r="R13" s="25">
        <f t="shared" si="7"/>
        <v>74</v>
      </c>
      <c r="S13" s="12">
        <f t="shared" si="8"/>
        <v>148.37999999999997</v>
      </c>
      <c r="T13" s="25">
        <f t="shared" si="9"/>
        <v>62552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0.02</v>
      </c>
      <c r="D14" s="25">
        <v>6</v>
      </c>
      <c r="E14" s="12">
        <v>0</v>
      </c>
      <c r="F14" s="25">
        <v>0</v>
      </c>
      <c r="G14" s="12">
        <f t="shared" si="0"/>
        <v>0.02</v>
      </c>
      <c r="H14" s="25">
        <f t="shared" si="1"/>
        <v>6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0.02</v>
      </c>
      <c r="P14" s="25">
        <f t="shared" si="5"/>
        <v>6</v>
      </c>
      <c r="Q14" s="12">
        <f t="shared" si="6"/>
        <v>0</v>
      </c>
      <c r="R14" s="25">
        <f t="shared" si="7"/>
        <v>0</v>
      </c>
      <c r="S14" s="12">
        <f t="shared" si="8"/>
        <v>0.02</v>
      </c>
      <c r="T14" s="25">
        <f t="shared" si="9"/>
        <v>6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6394.14</v>
      </c>
      <c r="D15" s="25">
        <f>SUM(D8:D14)</f>
        <v>2803381</v>
      </c>
      <c r="E15" s="12">
        <f>SUM(E8:E14)</f>
        <v>227.34</v>
      </c>
      <c r="F15" s="25">
        <f>SUM(F8:F14)</f>
        <v>38514</v>
      </c>
      <c r="G15" s="12">
        <f t="shared" si="0"/>
        <v>6621.4800000000005</v>
      </c>
      <c r="H15" s="25">
        <f t="shared" si="1"/>
        <v>2841895</v>
      </c>
      <c r="I15" s="12">
        <f>SUM(I8:I14)</f>
        <v>23.740000000000002</v>
      </c>
      <c r="J15" s="25">
        <f>SUM(J8:J14)</f>
        <v>8564</v>
      </c>
      <c r="K15" s="12">
        <f>SUM(K8:K14)</f>
        <v>1.9300000000000002</v>
      </c>
      <c r="L15" s="25">
        <f>SUM(L8:L14)</f>
        <v>372</v>
      </c>
      <c r="M15" s="12">
        <f t="shared" si="2"/>
        <v>25.67</v>
      </c>
      <c r="N15" s="25">
        <f t="shared" si="3"/>
        <v>8936</v>
      </c>
      <c r="O15" s="12">
        <f t="shared" si="4"/>
        <v>6417.88</v>
      </c>
      <c r="P15" s="25">
        <f t="shared" si="5"/>
        <v>2811945</v>
      </c>
      <c r="Q15" s="12">
        <f t="shared" si="6"/>
        <v>229.27</v>
      </c>
      <c r="R15" s="25">
        <f t="shared" si="7"/>
        <v>38886</v>
      </c>
      <c r="S15" s="12">
        <f t="shared" si="8"/>
        <v>6647.1500000000005</v>
      </c>
      <c r="T15" s="25">
        <f t="shared" si="9"/>
        <v>2850831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249.65</v>
      </c>
      <c r="D16" s="25">
        <v>117032</v>
      </c>
      <c r="E16" s="12">
        <v>74.14</v>
      </c>
      <c r="F16" s="25">
        <v>16448</v>
      </c>
      <c r="G16" s="12">
        <f t="shared" si="0"/>
        <v>323.79000000000002</v>
      </c>
      <c r="H16" s="25">
        <f t="shared" si="1"/>
        <v>133480</v>
      </c>
      <c r="I16" s="12">
        <v>10.51</v>
      </c>
      <c r="J16" s="25">
        <v>4337</v>
      </c>
      <c r="K16" s="12">
        <v>7.55</v>
      </c>
      <c r="L16" s="25">
        <v>1834</v>
      </c>
      <c r="M16" s="12">
        <f t="shared" si="2"/>
        <v>18.059999999999999</v>
      </c>
      <c r="N16" s="25">
        <f t="shared" si="3"/>
        <v>6171</v>
      </c>
      <c r="O16" s="12">
        <f t="shared" si="4"/>
        <v>260.16000000000003</v>
      </c>
      <c r="P16" s="25">
        <f t="shared" si="5"/>
        <v>121369</v>
      </c>
      <c r="Q16" s="12">
        <f t="shared" si="6"/>
        <v>81.69</v>
      </c>
      <c r="R16" s="25">
        <f t="shared" si="7"/>
        <v>18282</v>
      </c>
      <c r="S16" s="12">
        <f t="shared" si="8"/>
        <v>341.85</v>
      </c>
      <c r="T16" s="25">
        <f t="shared" si="9"/>
        <v>139651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553.78</v>
      </c>
      <c r="D17" s="25">
        <v>276377</v>
      </c>
      <c r="E17" s="12">
        <v>2.33</v>
      </c>
      <c r="F17" s="25">
        <v>507</v>
      </c>
      <c r="G17" s="12">
        <f t="shared" si="0"/>
        <v>556.11</v>
      </c>
      <c r="H17" s="25">
        <f t="shared" si="1"/>
        <v>276884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553.78</v>
      </c>
      <c r="P17" s="25">
        <f t="shared" si="5"/>
        <v>276377</v>
      </c>
      <c r="Q17" s="12">
        <f t="shared" si="6"/>
        <v>2.33</v>
      </c>
      <c r="R17" s="25">
        <f t="shared" si="7"/>
        <v>507</v>
      </c>
      <c r="S17" s="12">
        <f t="shared" si="8"/>
        <v>556.11</v>
      </c>
      <c r="T17" s="25">
        <f t="shared" si="9"/>
        <v>276884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803.43</v>
      </c>
      <c r="D19" s="25">
        <f>SUM(D16:D18)</f>
        <v>393409</v>
      </c>
      <c r="E19" s="12">
        <f>SUM(E16:E18)</f>
        <v>76.47</v>
      </c>
      <c r="F19" s="25">
        <f>SUM(F16:F18)</f>
        <v>16955</v>
      </c>
      <c r="G19" s="12">
        <f t="shared" si="0"/>
        <v>879.9</v>
      </c>
      <c r="H19" s="25">
        <f t="shared" si="1"/>
        <v>410364</v>
      </c>
      <c r="I19" s="12">
        <f>SUM(I16:I18)</f>
        <v>10.51</v>
      </c>
      <c r="J19" s="25">
        <f>SUM(J16:J18)</f>
        <v>4337</v>
      </c>
      <c r="K19" s="12">
        <f>SUM(K16:K18)</f>
        <v>7.55</v>
      </c>
      <c r="L19" s="25">
        <f>SUM(L16:L18)</f>
        <v>1834</v>
      </c>
      <c r="M19" s="12">
        <f t="shared" si="2"/>
        <v>18.059999999999999</v>
      </c>
      <c r="N19" s="25">
        <f t="shared" si="3"/>
        <v>6171</v>
      </c>
      <c r="O19" s="12">
        <f t="shared" si="4"/>
        <v>813.93999999999994</v>
      </c>
      <c r="P19" s="25">
        <f t="shared" si="5"/>
        <v>397746</v>
      </c>
      <c r="Q19" s="12">
        <f t="shared" si="6"/>
        <v>84.02</v>
      </c>
      <c r="R19" s="25">
        <f t="shared" si="7"/>
        <v>18789</v>
      </c>
      <c r="S19" s="12">
        <f t="shared" si="8"/>
        <v>897.95999999999992</v>
      </c>
      <c r="T19" s="25">
        <f t="shared" si="9"/>
        <v>416535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709.09</v>
      </c>
      <c r="D20" s="25">
        <v>349084</v>
      </c>
      <c r="E20" s="12">
        <v>49.6</v>
      </c>
      <c r="F20" s="25">
        <v>10578</v>
      </c>
      <c r="G20" s="12">
        <f t="shared" si="0"/>
        <v>758.69</v>
      </c>
      <c r="H20" s="25">
        <f t="shared" si="1"/>
        <v>359662</v>
      </c>
      <c r="I20" s="12">
        <v>5.69</v>
      </c>
      <c r="J20" s="25">
        <v>2038</v>
      </c>
      <c r="K20" s="12">
        <v>0</v>
      </c>
      <c r="L20" s="25">
        <v>0</v>
      </c>
      <c r="M20" s="12">
        <f t="shared" si="2"/>
        <v>5.69</v>
      </c>
      <c r="N20" s="25">
        <f t="shared" si="3"/>
        <v>2038</v>
      </c>
      <c r="O20" s="12">
        <f t="shared" si="4"/>
        <v>714.78000000000009</v>
      </c>
      <c r="P20" s="25">
        <f t="shared" si="5"/>
        <v>351122</v>
      </c>
      <c r="Q20" s="12">
        <f t="shared" si="6"/>
        <v>49.6</v>
      </c>
      <c r="R20" s="25">
        <f t="shared" si="7"/>
        <v>10578</v>
      </c>
      <c r="S20" s="12">
        <f t="shared" si="8"/>
        <v>764.38000000000011</v>
      </c>
      <c r="T20" s="25">
        <f t="shared" si="9"/>
        <v>361700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1.9</v>
      </c>
      <c r="D21" s="25">
        <v>80</v>
      </c>
      <c r="E21" s="12">
        <v>1.9</v>
      </c>
      <c r="F21" s="25">
        <v>112</v>
      </c>
      <c r="G21" s="12">
        <f t="shared" si="0"/>
        <v>3.8</v>
      </c>
      <c r="H21" s="25">
        <f t="shared" si="1"/>
        <v>192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1.9</v>
      </c>
      <c r="P21" s="25">
        <f t="shared" si="5"/>
        <v>80</v>
      </c>
      <c r="Q21" s="12">
        <f t="shared" si="6"/>
        <v>1.9</v>
      </c>
      <c r="R21" s="25">
        <f t="shared" si="7"/>
        <v>112</v>
      </c>
      <c r="S21" s="12">
        <f t="shared" si="8"/>
        <v>3.8</v>
      </c>
      <c r="T21" s="25">
        <f t="shared" si="9"/>
        <v>192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710.99</v>
      </c>
      <c r="D22" s="25">
        <f>SUM(D20:D21)</f>
        <v>349164</v>
      </c>
      <c r="E22" s="12">
        <f>SUM(E20:E21)</f>
        <v>51.5</v>
      </c>
      <c r="F22" s="25">
        <f>SUM(F20:F21)</f>
        <v>10690</v>
      </c>
      <c r="G22" s="12">
        <f t="shared" si="0"/>
        <v>762.49</v>
      </c>
      <c r="H22" s="25">
        <f t="shared" si="1"/>
        <v>359854</v>
      </c>
      <c r="I22" s="12">
        <f>SUM(I20:I21)</f>
        <v>5.69</v>
      </c>
      <c r="J22" s="25">
        <f>SUM(J20:J21)</f>
        <v>2038</v>
      </c>
      <c r="K22" s="12">
        <f>SUM(K20:K21)</f>
        <v>0</v>
      </c>
      <c r="L22" s="25">
        <f>SUM(L20:L21)</f>
        <v>0</v>
      </c>
      <c r="M22" s="12">
        <f t="shared" si="2"/>
        <v>5.69</v>
      </c>
      <c r="N22" s="25">
        <f t="shared" si="3"/>
        <v>2038</v>
      </c>
      <c r="O22" s="12">
        <f t="shared" si="4"/>
        <v>716.68000000000006</v>
      </c>
      <c r="P22" s="25">
        <f t="shared" si="5"/>
        <v>351202</v>
      </c>
      <c r="Q22" s="12">
        <f t="shared" si="6"/>
        <v>51.5</v>
      </c>
      <c r="R22" s="25">
        <f t="shared" si="7"/>
        <v>10690</v>
      </c>
      <c r="S22" s="12">
        <f t="shared" si="8"/>
        <v>768.18000000000006</v>
      </c>
      <c r="T22" s="25">
        <f t="shared" si="9"/>
        <v>361892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234.06</v>
      </c>
      <c r="D24" s="25">
        <v>102672</v>
      </c>
      <c r="E24" s="12">
        <v>0</v>
      </c>
      <c r="F24" s="25">
        <v>0</v>
      </c>
      <c r="G24" s="12">
        <f t="shared" si="0"/>
        <v>234.06</v>
      </c>
      <c r="H24" s="25">
        <f t="shared" si="1"/>
        <v>102672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234.06</v>
      </c>
      <c r="P24" s="25">
        <f t="shared" si="5"/>
        <v>102672</v>
      </c>
      <c r="Q24" s="12">
        <f t="shared" si="6"/>
        <v>0</v>
      </c>
      <c r="R24" s="25">
        <f t="shared" si="7"/>
        <v>0</v>
      </c>
      <c r="S24" s="12">
        <f t="shared" si="8"/>
        <v>234.06</v>
      </c>
      <c r="T24" s="25">
        <f t="shared" si="9"/>
        <v>102672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1783.97</v>
      </c>
      <c r="D25" s="25">
        <v>722324</v>
      </c>
      <c r="E25" s="12">
        <v>31.99</v>
      </c>
      <c r="F25" s="25">
        <v>2747</v>
      </c>
      <c r="G25" s="12">
        <f t="shared" si="0"/>
        <v>1815.96</v>
      </c>
      <c r="H25" s="25">
        <f t="shared" si="1"/>
        <v>725071</v>
      </c>
      <c r="I25" s="12">
        <v>10.24</v>
      </c>
      <c r="J25" s="25">
        <v>1365</v>
      </c>
      <c r="K25" s="12">
        <v>0</v>
      </c>
      <c r="L25" s="25">
        <v>0</v>
      </c>
      <c r="M25" s="12">
        <f t="shared" si="2"/>
        <v>10.24</v>
      </c>
      <c r="N25" s="25">
        <f t="shared" si="3"/>
        <v>1365</v>
      </c>
      <c r="O25" s="12">
        <f t="shared" si="4"/>
        <v>1794.21</v>
      </c>
      <c r="P25" s="25">
        <f t="shared" si="5"/>
        <v>723689</v>
      </c>
      <c r="Q25" s="12">
        <f t="shared" si="6"/>
        <v>31.99</v>
      </c>
      <c r="R25" s="25">
        <f t="shared" si="7"/>
        <v>2747</v>
      </c>
      <c r="S25" s="12">
        <f t="shared" si="8"/>
        <v>1826.2</v>
      </c>
      <c r="T25" s="25">
        <f t="shared" si="9"/>
        <v>726436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1.83</v>
      </c>
      <c r="D26" s="25">
        <v>857</v>
      </c>
      <c r="E26" s="12">
        <v>0</v>
      </c>
      <c r="F26" s="25">
        <v>0</v>
      </c>
      <c r="G26" s="12">
        <f t="shared" si="0"/>
        <v>1.83</v>
      </c>
      <c r="H26" s="25">
        <f t="shared" si="1"/>
        <v>857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1.83</v>
      </c>
      <c r="P26" s="25">
        <f t="shared" si="5"/>
        <v>857</v>
      </c>
      <c r="Q26" s="12">
        <f t="shared" si="6"/>
        <v>0</v>
      </c>
      <c r="R26" s="25">
        <f t="shared" si="7"/>
        <v>0</v>
      </c>
      <c r="S26" s="12">
        <f t="shared" si="8"/>
        <v>1.83</v>
      </c>
      <c r="T26" s="25">
        <f t="shared" si="9"/>
        <v>857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9928.42</v>
      </c>
      <c r="D27" s="26">
        <f t="shared" si="10"/>
        <v>4371807</v>
      </c>
      <c r="E27" s="19">
        <f t="shared" si="10"/>
        <v>387.3</v>
      </c>
      <c r="F27" s="26">
        <f t="shared" si="10"/>
        <v>68906</v>
      </c>
      <c r="G27" s="19">
        <f t="shared" si="10"/>
        <v>10315.719999999999</v>
      </c>
      <c r="H27" s="26">
        <f t="shared" si="10"/>
        <v>4440713</v>
      </c>
      <c r="I27" s="19">
        <f t="shared" si="10"/>
        <v>50.18</v>
      </c>
      <c r="J27" s="26">
        <f t="shared" si="10"/>
        <v>16304</v>
      </c>
      <c r="K27" s="19">
        <f t="shared" si="10"/>
        <v>9.48</v>
      </c>
      <c r="L27" s="26">
        <f t="shared" si="10"/>
        <v>2206</v>
      </c>
      <c r="M27" s="19">
        <f t="shared" si="10"/>
        <v>59.660000000000004</v>
      </c>
      <c r="N27" s="26">
        <f t="shared" si="10"/>
        <v>18510</v>
      </c>
      <c r="O27" s="19">
        <f t="shared" si="10"/>
        <v>9978.6</v>
      </c>
      <c r="P27" s="26">
        <f t="shared" si="10"/>
        <v>4388111</v>
      </c>
      <c r="Q27" s="19">
        <f t="shared" si="10"/>
        <v>396.78000000000003</v>
      </c>
      <c r="R27" s="26">
        <f t="shared" si="10"/>
        <v>71112</v>
      </c>
      <c r="S27" s="19">
        <f t="shared" si="10"/>
        <v>10375.380000000001</v>
      </c>
      <c r="T27" s="26">
        <f t="shared" si="10"/>
        <v>4459223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95.78</v>
      </c>
      <c r="F33" s="29">
        <v>16416</v>
      </c>
      <c r="G33" s="12">
        <f t="shared" ref="G33:G51" si="11">SUM(C33,E33)</f>
        <v>95.78</v>
      </c>
      <c r="H33" s="25">
        <f t="shared" ref="H33:H51" si="12">SUM(D33,F33)</f>
        <v>16416</v>
      </c>
      <c r="I33" s="12">
        <v>0</v>
      </c>
      <c r="J33" s="29">
        <v>0</v>
      </c>
      <c r="K33" s="12">
        <v>0.06</v>
      </c>
      <c r="L33" s="29">
        <v>13</v>
      </c>
      <c r="M33" s="12">
        <f t="shared" ref="M33:M51" si="13">SUM(I33,K33)</f>
        <v>0.06</v>
      </c>
      <c r="N33" s="25">
        <f t="shared" ref="N33:N51" si="14">SUM(J33,L33)</f>
        <v>13</v>
      </c>
      <c r="O33" s="12">
        <v>43.54</v>
      </c>
      <c r="P33" s="29">
        <v>13783</v>
      </c>
      <c r="Q33" s="12">
        <v>1946.7</v>
      </c>
      <c r="R33" s="29">
        <v>434893</v>
      </c>
      <c r="S33" s="12">
        <f t="shared" ref="S33:S51" si="15">SUM(O33,Q33)</f>
        <v>1990.24</v>
      </c>
      <c r="T33" s="25">
        <f t="shared" ref="T33:T51" si="16">SUM(P33,R33)</f>
        <v>448676</v>
      </c>
      <c r="U33" s="14">
        <f t="shared" ref="U33:U51" si="17">SUM(C33,I33,O33)</f>
        <v>43.54</v>
      </c>
      <c r="V33" s="25">
        <f t="shared" ref="V33:V51" si="18">SUM(D33,J33,P33)</f>
        <v>13783</v>
      </c>
      <c r="W33" s="14">
        <f t="shared" ref="W33:W51" si="19">SUM(E33,K33,Q33)</f>
        <v>2042.54</v>
      </c>
      <c r="X33" s="25">
        <f t="shared" ref="X33:X51" si="20">SUM(F33,L33,R33)</f>
        <v>451322</v>
      </c>
      <c r="Y33" s="12">
        <f t="shared" ref="Y33:Y51" si="21">SUM(U33,W33)</f>
        <v>2086.08</v>
      </c>
      <c r="Z33" s="25">
        <f t="shared" ref="Z33:Z51" si="22">SUM(V33,X33)</f>
        <v>465105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5.32</v>
      </c>
      <c r="F34" s="29">
        <v>854</v>
      </c>
      <c r="G34" s="12">
        <f t="shared" si="11"/>
        <v>5.32</v>
      </c>
      <c r="H34" s="25">
        <f t="shared" si="12"/>
        <v>854</v>
      </c>
      <c r="I34" s="12">
        <v>0</v>
      </c>
      <c r="J34" s="29">
        <v>0</v>
      </c>
      <c r="K34" s="12">
        <v>0.21</v>
      </c>
      <c r="L34" s="29">
        <v>46</v>
      </c>
      <c r="M34" s="12">
        <f t="shared" si="13"/>
        <v>0.21</v>
      </c>
      <c r="N34" s="25">
        <f t="shared" si="14"/>
        <v>46</v>
      </c>
      <c r="O34" s="12">
        <v>0.44</v>
      </c>
      <c r="P34" s="29">
        <v>123</v>
      </c>
      <c r="Q34" s="12">
        <v>717.96</v>
      </c>
      <c r="R34" s="29">
        <v>158932</v>
      </c>
      <c r="S34" s="12">
        <f t="shared" si="15"/>
        <v>718.40000000000009</v>
      </c>
      <c r="T34" s="25">
        <f t="shared" si="16"/>
        <v>159055</v>
      </c>
      <c r="U34" s="14">
        <f t="shared" si="17"/>
        <v>0.44</v>
      </c>
      <c r="V34" s="25">
        <f t="shared" si="18"/>
        <v>123</v>
      </c>
      <c r="W34" s="14">
        <f t="shared" si="19"/>
        <v>723.49</v>
      </c>
      <c r="X34" s="25">
        <f t="shared" si="20"/>
        <v>159832</v>
      </c>
      <c r="Y34" s="12">
        <f t="shared" si="21"/>
        <v>723.93000000000006</v>
      </c>
      <c r="Z34" s="25">
        <f t="shared" si="22"/>
        <v>159955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193.38</v>
      </c>
      <c r="F35" s="29">
        <v>13557</v>
      </c>
      <c r="G35" s="12">
        <f t="shared" si="11"/>
        <v>193.38</v>
      </c>
      <c r="H35" s="25">
        <f t="shared" si="12"/>
        <v>13557</v>
      </c>
      <c r="I35" s="12">
        <v>0</v>
      </c>
      <c r="J35" s="29">
        <v>0</v>
      </c>
      <c r="K35" s="12">
        <v>0.02</v>
      </c>
      <c r="L35" s="29">
        <v>5</v>
      </c>
      <c r="M35" s="12">
        <f t="shared" si="13"/>
        <v>0.02</v>
      </c>
      <c r="N35" s="25">
        <f t="shared" si="14"/>
        <v>5</v>
      </c>
      <c r="O35" s="12">
        <v>11.71</v>
      </c>
      <c r="P35" s="29">
        <v>3543</v>
      </c>
      <c r="Q35" s="12">
        <v>573.26</v>
      </c>
      <c r="R35" s="29">
        <v>129645</v>
      </c>
      <c r="S35" s="12">
        <f t="shared" si="15"/>
        <v>584.97</v>
      </c>
      <c r="T35" s="25">
        <f t="shared" si="16"/>
        <v>133188</v>
      </c>
      <c r="U35" s="14">
        <f t="shared" si="17"/>
        <v>11.71</v>
      </c>
      <c r="V35" s="25">
        <f t="shared" si="18"/>
        <v>3543</v>
      </c>
      <c r="W35" s="14">
        <f t="shared" si="19"/>
        <v>766.66</v>
      </c>
      <c r="X35" s="25">
        <f t="shared" si="20"/>
        <v>143207</v>
      </c>
      <c r="Y35" s="12">
        <f t="shared" si="21"/>
        <v>778.37</v>
      </c>
      <c r="Z35" s="25">
        <f t="shared" si="22"/>
        <v>146750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4.0999999999999996</v>
      </c>
      <c r="F37" s="29">
        <v>315</v>
      </c>
      <c r="G37" s="12">
        <f t="shared" si="11"/>
        <v>4.0999999999999996</v>
      </c>
      <c r="H37" s="25">
        <f t="shared" si="12"/>
        <v>315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88.17</v>
      </c>
      <c r="R37" s="29">
        <v>20771</v>
      </c>
      <c r="S37" s="12">
        <f t="shared" si="15"/>
        <v>88.17</v>
      </c>
      <c r="T37" s="25">
        <f t="shared" si="16"/>
        <v>20771</v>
      </c>
      <c r="U37" s="14">
        <f t="shared" si="17"/>
        <v>0</v>
      </c>
      <c r="V37" s="25">
        <f t="shared" si="18"/>
        <v>0</v>
      </c>
      <c r="W37" s="14">
        <f t="shared" si="19"/>
        <v>92.27</v>
      </c>
      <c r="X37" s="25">
        <f t="shared" si="20"/>
        <v>21086</v>
      </c>
      <c r="Y37" s="12">
        <f t="shared" si="21"/>
        <v>92.27</v>
      </c>
      <c r="Z37" s="25">
        <f t="shared" si="22"/>
        <v>21086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0.75</v>
      </c>
      <c r="F38" s="29">
        <v>79</v>
      </c>
      <c r="G38" s="12">
        <f t="shared" si="11"/>
        <v>0.75</v>
      </c>
      <c r="H38" s="25">
        <f t="shared" si="12"/>
        <v>79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0.42</v>
      </c>
      <c r="P38" s="29">
        <v>117</v>
      </c>
      <c r="Q38" s="12">
        <v>19.16</v>
      </c>
      <c r="R38" s="29">
        <v>4184</v>
      </c>
      <c r="S38" s="12">
        <f t="shared" si="15"/>
        <v>19.580000000000002</v>
      </c>
      <c r="T38" s="25">
        <f t="shared" si="16"/>
        <v>4301</v>
      </c>
      <c r="U38" s="14">
        <f t="shared" si="17"/>
        <v>0.42</v>
      </c>
      <c r="V38" s="25">
        <f t="shared" si="18"/>
        <v>117</v>
      </c>
      <c r="W38" s="14">
        <f t="shared" si="19"/>
        <v>19.91</v>
      </c>
      <c r="X38" s="25">
        <f t="shared" si="20"/>
        <v>4263</v>
      </c>
      <c r="Y38" s="12">
        <f t="shared" si="21"/>
        <v>20.330000000000002</v>
      </c>
      <c r="Z38" s="25">
        <f t="shared" si="22"/>
        <v>4380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0.01</v>
      </c>
      <c r="F39" s="29">
        <v>2</v>
      </c>
      <c r="G39" s="12">
        <f t="shared" si="11"/>
        <v>0.01</v>
      </c>
      <c r="H39" s="25">
        <f t="shared" si="12"/>
        <v>2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0.47</v>
      </c>
      <c r="R39" s="29">
        <v>110</v>
      </c>
      <c r="S39" s="12">
        <f t="shared" si="15"/>
        <v>0.47</v>
      </c>
      <c r="T39" s="25">
        <f t="shared" si="16"/>
        <v>110</v>
      </c>
      <c r="U39" s="14">
        <f t="shared" si="17"/>
        <v>0</v>
      </c>
      <c r="V39" s="25">
        <f t="shared" si="18"/>
        <v>0</v>
      </c>
      <c r="W39" s="14">
        <f t="shared" si="19"/>
        <v>0.48</v>
      </c>
      <c r="X39" s="25">
        <f t="shared" si="20"/>
        <v>112</v>
      </c>
      <c r="Y39" s="12">
        <f t="shared" si="21"/>
        <v>0.48</v>
      </c>
      <c r="Z39" s="25">
        <f t="shared" si="22"/>
        <v>112</v>
      </c>
    </row>
    <row r="40" spans="1:26" ht="14.15" customHeight="1">
      <c r="A40" s="42"/>
      <c r="B40" s="6" t="s">
        <v>33</v>
      </c>
      <c r="C40" s="12">
        <f>SUM(C33:C39)</f>
        <v>0</v>
      </c>
      <c r="D40" s="25">
        <f>SUM(D33:D39)</f>
        <v>0</v>
      </c>
      <c r="E40" s="12">
        <f>SUM(E33:E39)</f>
        <v>299.34000000000003</v>
      </c>
      <c r="F40" s="25">
        <f>SUM(F33:F39)</f>
        <v>31223</v>
      </c>
      <c r="G40" s="12">
        <f t="shared" si="11"/>
        <v>299.34000000000003</v>
      </c>
      <c r="H40" s="25">
        <f t="shared" si="12"/>
        <v>31223</v>
      </c>
      <c r="I40" s="12">
        <f>SUM(I33:I39)</f>
        <v>0</v>
      </c>
      <c r="J40" s="25">
        <f>SUM(J33:J39)</f>
        <v>0</v>
      </c>
      <c r="K40" s="12">
        <f>SUM(K33:K39)</f>
        <v>0.29000000000000004</v>
      </c>
      <c r="L40" s="25">
        <f>SUM(L33:L39)</f>
        <v>64</v>
      </c>
      <c r="M40" s="12">
        <f t="shared" si="13"/>
        <v>0.29000000000000004</v>
      </c>
      <c r="N40" s="25">
        <f t="shared" si="14"/>
        <v>64</v>
      </c>
      <c r="O40" s="12">
        <f>SUM(O33:O39)</f>
        <v>56.11</v>
      </c>
      <c r="P40" s="25">
        <f>SUM(P33:P39)</f>
        <v>17566</v>
      </c>
      <c r="Q40" s="12">
        <f>SUM(Q33:Q39)</f>
        <v>3345.72</v>
      </c>
      <c r="R40" s="25">
        <f>SUM(R33:R39)</f>
        <v>748535</v>
      </c>
      <c r="S40" s="12">
        <f t="shared" si="15"/>
        <v>3401.83</v>
      </c>
      <c r="T40" s="25">
        <f t="shared" si="16"/>
        <v>766101</v>
      </c>
      <c r="U40" s="14">
        <f t="shared" si="17"/>
        <v>56.11</v>
      </c>
      <c r="V40" s="25">
        <f t="shared" si="18"/>
        <v>17566</v>
      </c>
      <c r="W40" s="14">
        <f t="shared" si="19"/>
        <v>3645.35</v>
      </c>
      <c r="X40" s="25">
        <f t="shared" si="20"/>
        <v>779822</v>
      </c>
      <c r="Y40" s="12">
        <f t="shared" si="21"/>
        <v>3701.46</v>
      </c>
      <c r="Z40" s="25">
        <f t="shared" si="22"/>
        <v>797388</v>
      </c>
    </row>
    <row r="41" spans="1:26" ht="14.15" customHeight="1">
      <c r="A41" s="42" t="s">
        <v>34</v>
      </c>
      <c r="B41" s="6" t="s">
        <v>35</v>
      </c>
      <c r="C41" s="12">
        <v>1.42</v>
      </c>
      <c r="D41" s="25">
        <v>453</v>
      </c>
      <c r="E41" s="12">
        <v>80.33</v>
      </c>
      <c r="F41" s="25">
        <v>19449</v>
      </c>
      <c r="G41" s="12">
        <f t="shared" si="11"/>
        <v>81.75</v>
      </c>
      <c r="H41" s="25">
        <f t="shared" si="12"/>
        <v>19902</v>
      </c>
      <c r="I41" s="12">
        <v>0.76</v>
      </c>
      <c r="J41" s="25">
        <v>243</v>
      </c>
      <c r="K41" s="12">
        <v>47.83</v>
      </c>
      <c r="L41" s="25">
        <v>11622</v>
      </c>
      <c r="M41" s="12">
        <f t="shared" si="13"/>
        <v>48.589999999999996</v>
      </c>
      <c r="N41" s="25">
        <f t="shared" si="14"/>
        <v>11865</v>
      </c>
      <c r="O41" s="12">
        <v>5.37</v>
      </c>
      <c r="P41" s="25">
        <v>1542</v>
      </c>
      <c r="Q41" s="12">
        <v>408.12</v>
      </c>
      <c r="R41" s="25">
        <v>90250</v>
      </c>
      <c r="S41" s="12">
        <f t="shared" si="15"/>
        <v>413.49</v>
      </c>
      <c r="T41" s="25">
        <f t="shared" si="16"/>
        <v>91792</v>
      </c>
      <c r="U41" s="14">
        <f t="shared" si="17"/>
        <v>7.55</v>
      </c>
      <c r="V41" s="25">
        <f t="shared" si="18"/>
        <v>2238</v>
      </c>
      <c r="W41" s="14">
        <f t="shared" si="19"/>
        <v>536.28</v>
      </c>
      <c r="X41" s="25">
        <f t="shared" si="20"/>
        <v>121321</v>
      </c>
      <c r="Y41" s="12">
        <f t="shared" si="21"/>
        <v>543.82999999999993</v>
      </c>
      <c r="Z41" s="25">
        <f t="shared" si="22"/>
        <v>123559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2.81</v>
      </c>
      <c r="F42" s="25">
        <v>209</v>
      </c>
      <c r="G42" s="12">
        <f t="shared" si="11"/>
        <v>2.81</v>
      </c>
      <c r="H42" s="25">
        <f t="shared" si="12"/>
        <v>209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0.28000000000000003</v>
      </c>
      <c r="P42" s="25">
        <v>91</v>
      </c>
      <c r="Q42" s="12">
        <v>34.64</v>
      </c>
      <c r="R42" s="25">
        <v>7735</v>
      </c>
      <c r="S42" s="12">
        <f t="shared" si="15"/>
        <v>34.92</v>
      </c>
      <c r="T42" s="25">
        <f t="shared" si="16"/>
        <v>7826</v>
      </c>
      <c r="U42" s="14">
        <f t="shared" si="17"/>
        <v>0.28000000000000003</v>
      </c>
      <c r="V42" s="25">
        <f t="shared" si="18"/>
        <v>91</v>
      </c>
      <c r="W42" s="14">
        <f t="shared" si="19"/>
        <v>37.450000000000003</v>
      </c>
      <c r="X42" s="25">
        <f t="shared" si="20"/>
        <v>7944</v>
      </c>
      <c r="Y42" s="12">
        <f t="shared" si="21"/>
        <v>37.730000000000004</v>
      </c>
      <c r="Z42" s="25">
        <f t="shared" si="22"/>
        <v>8035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1.42</v>
      </c>
      <c r="D44" s="25">
        <f>SUM(D41:D43)</f>
        <v>453</v>
      </c>
      <c r="E44" s="12">
        <f>SUM(E41:E43)</f>
        <v>83.14</v>
      </c>
      <c r="F44" s="25">
        <f>SUM(F41:F43)</f>
        <v>19658</v>
      </c>
      <c r="G44" s="12">
        <f t="shared" si="11"/>
        <v>84.56</v>
      </c>
      <c r="H44" s="25">
        <f t="shared" si="12"/>
        <v>20111</v>
      </c>
      <c r="I44" s="12">
        <f>SUM(I41:I43)</f>
        <v>0.76</v>
      </c>
      <c r="J44" s="25">
        <f>SUM(J41:J43)</f>
        <v>243</v>
      </c>
      <c r="K44" s="12">
        <f>SUM(K41:K43)</f>
        <v>47.83</v>
      </c>
      <c r="L44" s="25">
        <f>SUM(L41:L43)</f>
        <v>11622</v>
      </c>
      <c r="M44" s="12">
        <f t="shared" si="13"/>
        <v>48.589999999999996</v>
      </c>
      <c r="N44" s="25">
        <f t="shared" si="14"/>
        <v>11865</v>
      </c>
      <c r="O44" s="12">
        <f>SUM(O41:O43)</f>
        <v>5.65</v>
      </c>
      <c r="P44" s="25">
        <f>SUM(P41:P43)</f>
        <v>1633</v>
      </c>
      <c r="Q44" s="12">
        <f>SUM(Q41:Q43)</f>
        <v>442.76</v>
      </c>
      <c r="R44" s="25">
        <f>SUM(R41:R43)</f>
        <v>97985</v>
      </c>
      <c r="S44" s="12">
        <f t="shared" si="15"/>
        <v>448.40999999999997</v>
      </c>
      <c r="T44" s="25">
        <f t="shared" si="16"/>
        <v>99618</v>
      </c>
      <c r="U44" s="14">
        <f t="shared" si="17"/>
        <v>7.83</v>
      </c>
      <c r="V44" s="25">
        <f t="shared" si="18"/>
        <v>2329</v>
      </c>
      <c r="W44" s="14">
        <f t="shared" si="19"/>
        <v>573.73</v>
      </c>
      <c r="X44" s="25">
        <f t="shared" si="20"/>
        <v>129265</v>
      </c>
      <c r="Y44" s="12">
        <f t="shared" si="21"/>
        <v>581.56000000000006</v>
      </c>
      <c r="Z44" s="25">
        <f t="shared" si="22"/>
        <v>131594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6.09</v>
      </c>
      <c r="F45" s="25">
        <v>1164</v>
      </c>
      <c r="G45" s="12">
        <f t="shared" si="11"/>
        <v>6.09</v>
      </c>
      <c r="H45" s="25">
        <f t="shared" si="12"/>
        <v>1164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1.71</v>
      </c>
      <c r="P45" s="25">
        <v>554</v>
      </c>
      <c r="Q45" s="12">
        <v>287.52999999999997</v>
      </c>
      <c r="R45" s="25">
        <v>67667</v>
      </c>
      <c r="S45" s="12">
        <f t="shared" si="15"/>
        <v>289.23999999999995</v>
      </c>
      <c r="T45" s="25">
        <f t="shared" si="16"/>
        <v>68221</v>
      </c>
      <c r="U45" s="14">
        <f t="shared" si="17"/>
        <v>1.71</v>
      </c>
      <c r="V45" s="25">
        <f t="shared" si="18"/>
        <v>554</v>
      </c>
      <c r="W45" s="14">
        <f t="shared" si="19"/>
        <v>293.61999999999995</v>
      </c>
      <c r="X45" s="25">
        <f t="shared" si="20"/>
        <v>68831</v>
      </c>
      <c r="Y45" s="12">
        <f t="shared" si="21"/>
        <v>295.32999999999993</v>
      </c>
      <c r="Z45" s="25">
        <f t="shared" si="22"/>
        <v>69385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6.09</v>
      </c>
      <c r="F47" s="25">
        <f>SUM(F45:F46)</f>
        <v>1164</v>
      </c>
      <c r="G47" s="12">
        <f t="shared" si="11"/>
        <v>6.09</v>
      </c>
      <c r="H47" s="25">
        <f t="shared" si="12"/>
        <v>1164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1.71</v>
      </c>
      <c r="P47" s="25">
        <f>SUM(P45:P46)</f>
        <v>554</v>
      </c>
      <c r="Q47" s="12">
        <f>SUM(Q45:Q46)</f>
        <v>287.52999999999997</v>
      </c>
      <c r="R47" s="25">
        <f>SUM(R45:R46)</f>
        <v>67667</v>
      </c>
      <c r="S47" s="12">
        <f t="shared" si="15"/>
        <v>289.23999999999995</v>
      </c>
      <c r="T47" s="25">
        <f t="shared" si="16"/>
        <v>68221</v>
      </c>
      <c r="U47" s="14">
        <f t="shared" si="17"/>
        <v>1.71</v>
      </c>
      <c r="V47" s="25">
        <f t="shared" si="18"/>
        <v>554</v>
      </c>
      <c r="W47" s="14">
        <f t="shared" si="19"/>
        <v>293.61999999999995</v>
      </c>
      <c r="X47" s="25">
        <f t="shared" si="20"/>
        <v>68831</v>
      </c>
      <c r="Y47" s="12">
        <f t="shared" si="21"/>
        <v>295.32999999999993</v>
      </c>
      <c r="Z47" s="25">
        <f t="shared" si="22"/>
        <v>69385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0.99</v>
      </c>
      <c r="F49" s="29">
        <v>124</v>
      </c>
      <c r="G49" s="12">
        <f t="shared" si="11"/>
        <v>0.99</v>
      </c>
      <c r="H49" s="25">
        <f t="shared" si="12"/>
        <v>124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15.71</v>
      </c>
      <c r="R49" s="29">
        <v>3613</v>
      </c>
      <c r="S49" s="12">
        <f t="shared" si="15"/>
        <v>15.71</v>
      </c>
      <c r="T49" s="25">
        <f t="shared" si="16"/>
        <v>3613</v>
      </c>
      <c r="U49" s="14">
        <f t="shared" si="17"/>
        <v>0</v>
      </c>
      <c r="V49" s="25">
        <f t="shared" si="18"/>
        <v>0</v>
      </c>
      <c r="W49" s="14">
        <f t="shared" si="19"/>
        <v>16.7</v>
      </c>
      <c r="X49" s="25">
        <f t="shared" si="20"/>
        <v>3737</v>
      </c>
      <c r="Y49" s="12">
        <f t="shared" si="21"/>
        <v>16.7</v>
      </c>
      <c r="Z49" s="25">
        <f t="shared" si="22"/>
        <v>3737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27.31</v>
      </c>
      <c r="F50" s="29">
        <v>4417</v>
      </c>
      <c r="G50" s="12">
        <f t="shared" si="11"/>
        <v>27.31</v>
      </c>
      <c r="H50" s="25">
        <f t="shared" si="12"/>
        <v>4417</v>
      </c>
      <c r="I50" s="12">
        <v>0</v>
      </c>
      <c r="J50" s="29">
        <v>0</v>
      </c>
      <c r="K50" s="12">
        <v>12.12</v>
      </c>
      <c r="L50" s="29">
        <v>546</v>
      </c>
      <c r="M50" s="12">
        <f t="shared" si="13"/>
        <v>12.12</v>
      </c>
      <c r="N50" s="25">
        <f t="shared" si="14"/>
        <v>546</v>
      </c>
      <c r="O50" s="12">
        <v>0</v>
      </c>
      <c r="P50" s="29">
        <v>0</v>
      </c>
      <c r="Q50" s="12">
        <v>82.05</v>
      </c>
      <c r="R50" s="29">
        <v>13521</v>
      </c>
      <c r="S50" s="12">
        <f t="shared" si="15"/>
        <v>82.05</v>
      </c>
      <c r="T50" s="25">
        <f t="shared" si="16"/>
        <v>13521</v>
      </c>
      <c r="U50" s="14">
        <f t="shared" si="17"/>
        <v>0</v>
      </c>
      <c r="V50" s="25">
        <f t="shared" si="18"/>
        <v>0</v>
      </c>
      <c r="W50" s="14">
        <f t="shared" si="19"/>
        <v>121.47999999999999</v>
      </c>
      <c r="X50" s="25">
        <f t="shared" si="20"/>
        <v>18484</v>
      </c>
      <c r="Y50" s="12">
        <f t="shared" si="21"/>
        <v>121.47999999999999</v>
      </c>
      <c r="Z50" s="25">
        <f t="shared" si="22"/>
        <v>18484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0.27</v>
      </c>
      <c r="R51" s="29">
        <v>60</v>
      </c>
      <c r="S51" s="12">
        <f t="shared" si="15"/>
        <v>0.27</v>
      </c>
      <c r="T51" s="25">
        <f t="shared" si="16"/>
        <v>60</v>
      </c>
      <c r="U51" s="14">
        <f t="shared" si="17"/>
        <v>0</v>
      </c>
      <c r="V51" s="25">
        <f t="shared" si="18"/>
        <v>0</v>
      </c>
      <c r="W51" s="14">
        <f t="shared" si="19"/>
        <v>0.27</v>
      </c>
      <c r="X51" s="25">
        <f t="shared" si="20"/>
        <v>60</v>
      </c>
      <c r="Y51" s="12">
        <f t="shared" si="21"/>
        <v>0.27</v>
      </c>
      <c r="Z51" s="25">
        <f t="shared" si="22"/>
        <v>60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1.42</v>
      </c>
      <c r="D52" s="26">
        <f t="shared" si="23"/>
        <v>453</v>
      </c>
      <c r="E52" s="19">
        <f t="shared" si="23"/>
        <v>416.87</v>
      </c>
      <c r="F52" s="26">
        <f t="shared" si="23"/>
        <v>56586</v>
      </c>
      <c r="G52" s="19">
        <f t="shared" si="23"/>
        <v>418.29</v>
      </c>
      <c r="H52" s="26">
        <f t="shared" si="23"/>
        <v>57039</v>
      </c>
      <c r="I52" s="19">
        <f t="shared" si="23"/>
        <v>0.76</v>
      </c>
      <c r="J52" s="26">
        <f t="shared" si="23"/>
        <v>243</v>
      </c>
      <c r="K52" s="19">
        <f t="shared" si="23"/>
        <v>60.239999999999995</v>
      </c>
      <c r="L52" s="26">
        <f t="shared" si="23"/>
        <v>12232</v>
      </c>
      <c r="M52" s="19">
        <f t="shared" si="23"/>
        <v>60.999999999999993</v>
      </c>
      <c r="N52" s="26">
        <f t="shared" si="23"/>
        <v>12475</v>
      </c>
      <c r="O52" s="19">
        <f t="shared" si="23"/>
        <v>63.47</v>
      </c>
      <c r="P52" s="26">
        <f t="shared" si="23"/>
        <v>19753</v>
      </c>
      <c r="Q52" s="19">
        <f t="shared" ref="Q52:Z52" si="24">SUM(Q40,Q44,Q47,Q48:Q51)</f>
        <v>4174.04</v>
      </c>
      <c r="R52" s="26">
        <f t="shared" si="24"/>
        <v>931381</v>
      </c>
      <c r="S52" s="19">
        <f t="shared" si="24"/>
        <v>4237.51</v>
      </c>
      <c r="T52" s="26">
        <f t="shared" si="24"/>
        <v>951134</v>
      </c>
      <c r="U52" s="19">
        <f t="shared" si="24"/>
        <v>65.649999999999991</v>
      </c>
      <c r="V52" s="26">
        <f t="shared" si="24"/>
        <v>20449</v>
      </c>
      <c r="W52" s="19">
        <f t="shared" si="24"/>
        <v>4651.1499999999996</v>
      </c>
      <c r="X52" s="26">
        <f t="shared" si="24"/>
        <v>1000199</v>
      </c>
      <c r="Y52" s="19">
        <f t="shared" si="24"/>
        <v>4716.8</v>
      </c>
      <c r="Z52" s="26">
        <f t="shared" si="24"/>
        <v>1020648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3269.63</v>
      </c>
      <c r="D58" s="25">
        <f t="shared" ref="D58:D76" si="26">SUM(V33,P8)</f>
        <v>1481918</v>
      </c>
      <c r="E58" s="14">
        <f t="shared" ref="E58:E76" si="27">SUM(W33,Q8)</f>
        <v>2198.0299999999997</v>
      </c>
      <c r="F58" s="25">
        <f t="shared" ref="F58:F76" si="28">SUM(X33,R8)</f>
        <v>481628</v>
      </c>
      <c r="G58" s="14">
        <f t="shared" ref="G58:G76" si="29">SUM(Y33,S8)</f>
        <v>5467.66</v>
      </c>
      <c r="H58" s="25">
        <f t="shared" ref="H58:H76" si="30">SUM(Z33,T8)</f>
        <v>1963546</v>
      </c>
      <c r="I58" s="15">
        <v>17.73</v>
      </c>
      <c r="J58" s="29">
        <v>11.22</v>
      </c>
      <c r="K58" s="17">
        <v>23.05</v>
      </c>
      <c r="L58" s="32">
        <v>148.81</v>
      </c>
      <c r="M58" s="18">
        <v>121618</v>
      </c>
      <c r="N58" s="25">
        <v>0.75</v>
      </c>
      <c r="O58" s="17">
        <f t="shared" ref="O58:O76" si="31">SUM(G58,I58,J58:L58,N58)</f>
        <v>5669.22</v>
      </c>
    </row>
    <row r="59" spans="1:26" ht="14.15" customHeight="1">
      <c r="A59" s="42"/>
      <c r="B59" s="6" t="s">
        <v>27</v>
      </c>
      <c r="C59" s="14">
        <f t="shared" si="25"/>
        <v>973.03000000000009</v>
      </c>
      <c r="D59" s="25">
        <f t="shared" si="26"/>
        <v>433263</v>
      </c>
      <c r="E59" s="14">
        <f t="shared" si="27"/>
        <v>750.86</v>
      </c>
      <c r="F59" s="25">
        <f t="shared" si="28"/>
        <v>165277</v>
      </c>
      <c r="G59" s="14">
        <f t="shared" si="29"/>
        <v>1723.89</v>
      </c>
      <c r="H59" s="25">
        <f t="shared" si="30"/>
        <v>598540</v>
      </c>
      <c r="I59" s="15">
        <v>27.55</v>
      </c>
      <c r="J59" s="29">
        <v>0.8</v>
      </c>
      <c r="K59" s="17">
        <v>2.2400000000000002</v>
      </c>
      <c r="L59" s="32">
        <v>102.9</v>
      </c>
      <c r="M59" s="18">
        <v>71567</v>
      </c>
      <c r="N59" s="25">
        <v>0</v>
      </c>
      <c r="O59" s="17">
        <f t="shared" si="31"/>
        <v>1857.38</v>
      </c>
    </row>
    <row r="60" spans="1:26" ht="14.15" customHeight="1">
      <c r="A60" s="42"/>
      <c r="B60" s="6" t="s">
        <v>28</v>
      </c>
      <c r="C60" s="14">
        <f t="shared" si="25"/>
        <v>1730.2</v>
      </c>
      <c r="D60" s="25">
        <f t="shared" si="26"/>
        <v>697139</v>
      </c>
      <c r="E60" s="14">
        <f t="shared" si="27"/>
        <v>812.27</v>
      </c>
      <c r="F60" s="25">
        <f t="shared" si="28"/>
        <v>146230</v>
      </c>
      <c r="G60" s="14">
        <f t="shared" si="29"/>
        <v>2542.4699999999998</v>
      </c>
      <c r="H60" s="25">
        <f t="shared" si="30"/>
        <v>843369</v>
      </c>
      <c r="I60" s="15">
        <v>2.4700000000000002</v>
      </c>
      <c r="J60" s="29">
        <v>7.07</v>
      </c>
      <c r="K60" s="17">
        <v>7.71</v>
      </c>
      <c r="L60" s="32">
        <v>5.38</v>
      </c>
      <c r="M60" s="18">
        <v>3151</v>
      </c>
      <c r="N60" s="25">
        <v>0</v>
      </c>
      <c r="O60" s="17">
        <f t="shared" si="31"/>
        <v>2565.1</v>
      </c>
    </row>
    <row r="61" spans="1:26" ht="14.15" customHeight="1">
      <c r="A61" s="42"/>
      <c r="B61" s="6" t="s">
        <v>29</v>
      </c>
      <c r="C61" s="14">
        <f t="shared" si="25"/>
        <v>6.17</v>
      </c>
      <c r="D61" s="25">
        <f t="shared" si="26"/>
        <v>3437</v>
      </c>
      <c r="E61" s="14">
        <f t="shared" si="27"/>
        <v>0</v>
      </c>
      <c r="F61" s="25">
        <f t="shared" si="28"/>
        <v>0</v>
      </c>
      <c r="G61" s="14">
        <f t="shared" si="29"/>
        <v>6.17</v>
      </c>
      <c r="H61" s="25">
        <f t="shared" si="30"/>
        <v>3437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6.17</v>
      </c>
    </row>
    <row r="62" spans="1:26" ht="14.15" customHeight="1">
      <c r="A62" s="42"/>
      <c r="B62" s="6" t="s">
        <v>30</v>
      </c>
      <c r="C62" s="14">
        <f t="shared" si="25"/>
        <v>346.78</v>
      </c>
      <c r="D62" s="25">
        <f t="shared" si="26"/>
        <v>151153</v>
      </c>
      <c r="E62" s="14">
        <f t="shared" si="27"/>
        <v>92.429999999999993</v>
      </c>
      <c r="F62" s="25">
        <f t="shared" si="28"/>
        <v>21124</v>
      </c>
      <c r="G62" s="14">
        <f t="shared" si="29"/>
        <v>439.21</v>
      </c>
      <c r="H62" s="25">
        <f t="shared" si="30"/>
        <v>172277</v>
      </c>
      <c r="I62" s="15">
        <v>0</v>
      </c>
      <c r="J62" s="29">
        <v>0.1</v>
      </c>
      <c r="K62" s="17">
        <v>0.26</v>
      </c>
      <c r="L62" s="32">
        <v>0</v>
      </c>
      <c r="M62" s="18">
        <v>0</v>
      </c>
      <c r="N62" s="25">
        <v>0</v>
      </c>
      <c r="O62" s="17">
        <f t="shared" si="31"/>
        <v>439.57</v>
      </c>
    </row>
    <row r="63" spans="1:26" ht="14.15" customHeight="1">
      <c r="A63" s="42"/>
      <c r="B63" s="6" t="s">
        <v>31</v>
      </c>
      <c r="C63" s="14">
        <f t="shared" si="25"/>
        <v>148.15999999999997</v>
      </c>
      <c r="D63" s="25">
        <f t="shared" si="26"/>
        <v>62595</v>
      </c>
      <c r="E63" s="14">
        <f t="shared" si="27"/>
        <v>20.55</v>
      </c>
      <c r="F63" s="25">
        <f t="shared" si="28"/>
        <v>4337</v>
      </c>
      <c r="G63" s="14">
        <f t="shared" si="29"/>
        <v>168.70999999999998</v>
      </c>
      <c r="H63" s="25">
        <f t="shared" si="30"/>
        <v>66932</v>
      </c>
      <c r="I63" s="15">
        <v>0</v>
      </c>
      <c r="J63" s="29">
        <v>0.2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168.90999999999997</v>
      </c>
    </row>
    <row r="64" spans="1:26" ht="14.15" customHeight="1">
      <c r="A64" s="42"/>
      <c r="B64" s="6" t="s">
        <v>32</v>
      </c>
      <c r="C64" s="14">
        <f t="shared" si="25"/>
        <v>0.02</v>
      </c>
      <c r="D64" s="25">
        <f t="shared" si="26"/>
        <v>6</v>
      </c>
      <c r="E64" s="14">
        <f t="shared" si="27"/>
        <v>0.48</v>
      </c>
      <c r="F64" s="25">
        <f t="shared" si="28"/>
        <v>112</v>
      </c>
      <c r="G64" s="14">
        <f t="shared" si="29"/>
        <v>0.5</v>
      </c>
      <c r="H64" s="25">
        <f t="shared" si="30"/>
        <v>118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0.5</v>
      </c>
    </row>
    <row r="65" spans="1:15" ht="14.15" customHeight="1">
      <c r="A65" s="42"/>
      <c r="B65" s="6" t="s">
        <v>33</v>
      </c>
      <c r="C65" s="14">
        <f t="shared" si="25"/>
        <v>6473.99</v>
      </c>
      <c r="D65" s="25">
        <f t="shared" si="26"/>
        <v>2829511</v>
      </c>
      <c r="E65" s="14">
        <f t="shared" si="27"/>
        <v>3874.62</v>
      </c>
      <c r="F65" s="25">
        <f t="shared" si="28"/>
        <v>818708</v>
      </c>
      <c r="G65" s="14">
        <f t="shared" si="29"/>
        <v>10348.61</v>
      </c>
      <c r="H65" s="25">
        <f t="shared" si="30"/>
        <v>3648219</v>
      </c>
      <c r="I65" s="12">
        <f t="shared" ref="I65:N65" si="32">SUM(I58:I64)</f>
        <v>47.75</v>
      </c>
      <c r="J65" s="32">
        <f t="shared" si="32"/>
        <v>19.390000000000004</v>
      </c>
      <c r="K65" s="12">
        <f t="shared" si="32"/>
        <v>33.26</v>
      </c>
      <c r="L65" s="32">
        <f t="shared" si="32"/>
        <v>257.09000000000003</v>
      </c>
      <c r="M65" s="18">
        <f t="shared" si="32"/>
        <v>196336</v>
      </c>
      <c r="N65" s="36">
        <f t="shared" si="32"/>
        <v>0.75</v>
      </c>
      <c r="O65" s="16">
        <f t="shared" si="31"/>
        <v>10706.85</v>
      </c>
    </row>
    <row r="66" spans="1:15" ht="14.15" customHeight="1">
      <c r="A66" s="42" t="s">
        <v>34</v>
      </c>
      <c r="B66" s="6" t="s">
        <v>35</v>
      </c>
      <c r="C66" s="14">
        <f t="shared" si="25"/>
        <v>267.71000000000004</v>
      </c>
      <c r="D66" s="25">
        <f t="shared" si="26"/>
        <v>123607</v>
      </c>
      <c r="E66" s="14">
        <f t="shared" si="27"/>
        <v>617.97</v>
      </c>
      <c r="F66" s="25">
        <f t="shared" si="28"/>
        <v>139603</v>
      </c>
      <c r="G66" s="14">
        <f t="shared" si="29"/>
        <v>885.68</v>
      </c>
      <c r="H66" s="25">
        <f t="shared" si="30"/>
        <v>263210</v>
      </c>
      <c r="I66" s="12">
        <v>0</v>
      </c>
      <c r="J66" s="32">
        <v>19.27</v>
      </c>
      <c r="K66" s="12">
        <v>19.260000000000002</v>
      </c>
      <c r="L66" s="32">
        <v>1.1299999999999999</v>
      </c>
      <c r="M66" s="18">
        <v>904</v>
      </c>
      <c r="N66" s="36">
        <v>0</v>
      </c>
      <c r="O66" s="16">
        <f t="shared" si="31"/>
        <v>925.33999999999992</v>
      </c>
    </row>
    <row r="67" spans="1:15" ht="14.15" customHeight="1">
      <c r="A67" s="42"/>
      <c r="B67" s="6" t="s">
        <v>36</v>
      </c>
      <c r="C67" s="14">
        <f t="shared" si="25"/>
        <v>554.05999999999995</v>
      </c>
      <c r="D67" s="25">
        <f t="shared" si="26"/>
        <v>276468</v>
      </c>
      <c r="E67" s="14">
        <f t="shared" si="27"/>
        <v>39.78</v>
      </c>
      <c r="F67" s="25">
        <f t="shared" si="28"/>
        <v>8451</v>
      </c>
      <c r="G67" s="14">
        <f t="shared" si="29"/>
        <v>593.84</v>
      </c>
      <c r="H67" s="25">
        <f t="shared" si="30"/>
        <v>284919</v>
      </c>
      <c r="I67" s="12">
        <v>1.99</v>
      </c>
      <c r="J67" s="32">
        <v>10.85</v>
      </c>
      <c r="K67" s="12">
        <v>12.07</v>
      </c>
      <c r="L67" s="32">
        <v>1.36</v>
      </c>
      <c r="M67" s="18">
        <v>888</v>
      </c>
      <c r="N67" s="36">
        <v>0</v>
      </c>
      <c r="O67" s="16">
        <f t="shared" si="31"/>
        <v>620.11000000000013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821.77</v>
      </c>
      <c r="D69" s="25">
        <f t="shared" si="26"/>
        <v>400075</v>
      </c>
      <c r="E69" s="14">
        <f t="shared" si="27"/>
        <v>657.75</v>
      </c>
      <c r="F69" s="25">
        <f t="shared" si="28"/>
        <v>148054</v>
      </c>
      <c r="G69" s="14">
        <f t="shared" si="29"/>
        <v>1479.52</v>
      </c>
      <c r="H69" s="25">
        <f t="shared" si="30"/>
        <v>548129</v>
      </c>
      <c r="I69" s="12">
        <f t="shared" ref="I69:N69" si="33">SUM(I66:I68)</f>
        <v>1.99</v>
      </c>
      <c r="J69" s="32">
        <f t="shared" si="33"/>
        <v>30.119999999999997</v>
      </c>
      <c r="K69" s="12">
        <f t="shared" si="33"/>
        <v>31.330000000000002</v>
      </c>
      <c r="L69" s="32">
        <f t="shared" si="33"/>
        <v>2.4900000000000002</v>
      </c>
      <c r="M69" s="18">
        <f t="shared" si="33"/>
        <v>1792</v>
      </c>
      <c r="N69" s="36">
        <f t="shared" si="33"/>
        <v>0</v>
      </c>
      <c r="O69" s="16">
        <f t="shared" si="31"/>
        <v>1545.4499999999998</v>
      </c>
    </row>
    <row r="70" spans="1:15" ht="14.15" customHeight="1">
      <c r="A70" s="43" t="s">
        <v>38</v>
      </c>
      <c r="B70" s="6" t="s">
        <v>39</v>
      </c>
      <c r="C70" s="14">
        <f t="shared" si="25"/>
        <v>716.49000000000012</v>
      </c>
      <c r="D70" s="25">
        <f t="shared" si="26"/>
        <v>351676</v>
      </c>
      <c r="E70" s="14">
        <f t="shared" si="27"/>
        <v>343.21999999999997</v>
      </c>
      <c r="F70" s="25">
        <f t="shared" si="28"/>
        <v>79409</v>
      </c>
      <c r="G70" s="14">
        <f t="shared" si="29"/>
        <v>1059.71</v>
      </c>
      <c r="H70" s="25">
        <f t="shared" si="30"/>
        <v>431085</v>
      </c>
      <c r="I70" s="12">
        <v>0.24</v>
      </c>
      <c r="J70" s="32">
        <v>3.32</v>
      </c>
      <c r="K70" s="12">
        <v>1.58</v>
      </c>
      <c r="L70" s="32">
        <v>0.37</v>
      </c>
      <c r="M70" s="18">
        <v>414</v>
      </c>
      <c r="N70" s="36">
        <v>0</v>
      </c>
      <c r="O70" s="16">
        <f t="shared" si="31"/>
        <v>1065.2199999999998</v>
      </c>
    </row>
    <row r="71" spans="1:15" ht="14.15" customHeight="1">
      <c r="A71" s="42"/>
      <c r="B71" s="6" t="s">
        <v>40</v>
      </c>
      <c r="C71" s="14">
        <f t="shared" si="25"/>
        <v>1.9</v>
      </c>
      <c r="D71" s="25">
        <f t="shared" si="26"/>
        <v>80</v>
      </c>
      <c r="E71" s="14">
        <f t="shared" si="27"/>
        <v>1.9</v>
      </c>
      <c r="F71" s="25">
        <f t="shared" si="28"/>
        <v>112</v>
      </c>
      <c r="G71" s="14">
        <f t="shared" si="29"/>
        <v>3.8</v>
      </c>
      <c r="H71" s="25">
        <f t="shared" si="30"/>
        <v>192</v>
      </c>
      <c r="I71" s="12">
        <v>0</v>
      </c>
      <c r="J71" s="32">
        <v>0.17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3.9699999999999998</v>
      </c>
    </row>
    <row r="72" spans="1:15" ht="14.15" customHeight="1">
      <c r="A72" s="42"/>
      <c r="B72" s="6" t="s">
        <v>33</v>
      </c>
      <c r="C72" s="14">
        <f t="shared" si="25"/>
        <v>718.3900000000001</v>
      </c>
      <c r="D72" s="25">
        <f t="shared" si="26"/>
        <v>351756</v>
      </c>
      <c r="E72" s="14">
        <f t="shared" si="27"/>
        <v>345.11999999999995</v>
      </c>
      <c r="F72" s="25">
        <f t="shared" si="28"/>
        <v>79521</v>
      </c>
      <c r="G72" s="14">
        <f t="shared" si="29"/>
        <v>1063.51</v>
      </c>
      <c r="H72" s="25">
        <f t="shared" si="30"/>
        <v>431277</v>
      </c>
      <c r="I72" s="12">
        <f t="shared" ref="I72:N72" si="34">SUM(I70:I71)</f>
        <v>0.24</v>
      </c>
      <c r="J72" s="32">
        <f t="shared" si="34"/>
        <v>3.4899999999999998</v>
      </c>
      <c r="K72" s="12">
        <f t="shared" si="34"/>
        <v>1.58</v>
      </c>
      <c r="L72" s="32">
        <f t="shared" si="34"/>
        <v>0.37</v>
      </c>
      <c r="M72" s="18">
        <f t="shared" si="34"/>
        <v>414</v>
      </c>
      <c r="N72" s="36">
        <f t="shared" si="34"/>
        <v>0</v>
      </c>
      <c r="O72" s="16">
        <f t="shared" si="31"/>
        <v>1069.1899999999998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234.06</v>
      </c>
      <c r="D74" s="25">
        <f t="shared" si="26"/>
        <v>102672</v>
      </c>
      <c r="E74" s="14">
        <f t="shared" si="27"/>
        <v>16.7</v>
      </c>
      <c r="F74" s="25">
        <f t="shared" si="28"/>
        <v>3737</v>
      </c>
      <c r="G74" s="14">
        <f t="shared" si="29"/>
        <v>250.76</v>
      </c>
      <c r="H74" s="25">
        <f t="shared" si="30"/>
        <v>106409</v>
      </c>
      <c r="I74" s="15">
        <v>0.75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251.51</v>
      </c>
    </row>
    <row r="75" spans="1:15" ht="14.15" customHeight="1">
      <c r="A75" s="44" t="s">
        <v>43</v>
      </c>
      <c r="B75" s="45"/>
      <c r="C75" s="14">
        <f t="shared" si="25"/>
        <v>1794.21</v>
      </c>
      <c r="D75" s="25">
        <f t="shared" si="26"/>
        <v>723689</v>
      </c>
      <c r="E75" s="14">
        <f t="shared" si="27"/>
        <v>153.47</v>
      </c>
      <c r="F75" s="25">
        <f t="shared" si="28"/>
        <v>21231</v>
      </c>
      <c r="G75" s="14">
        <f t="shared" si="29"/>
        <v>1947.68</v>
      </c>
      <c r="H75" s="25">
        <f t="shared" si="30"/>
        <v>744920</v>
      </c>
      <c r="I75" s="15">
        <v>0</v>
      </c>
      <c r="J75" s="29">
        <v>2.96</v>
      </c>
      <c r="K75" s="17">
        <v>2.21</v>
      </c>
      <c r="L75" s="32">
        <v>0</v>
      </c>
      <c r="M75" s="18">
        <v>0</v>
      </c>
      <c r="N75" s="25">
        <v>0</v>
      </c>
      <c r="O75" s="17">
        <f t="shared" si="31"/>
        <v>1952.8500000000001</v>
      </c>
    </row>
    <row r="76" spans="1:15" ht="14.15" customHeight="1">
      <c r="A76" s="42" t="s">
        <v>44</v>
      </c>
      <c r="B76" s="42"/>
      <c r="C76" s="14">
        <f t="shared" si="25"/>
        <v>1.83</v>
      </c>
      <c r="D76" s="25">
        <f t="shared" si="26"/>
        <v>857</v>
      </c>
      <c r="E76" s="14">
        <f t="shared" si="27"/>
        <v>0.27</v>
      </c>
      <c r="F76" s="25">
        <f t="shared" si="28"/>
        <v>60</v>
      </c>
      <c r="G76" s="14">
        <f t="shared" si="29"/>
        <v>2.1</v>
      </c>
      <c r="H76" s="25">
        <f t="shared" si="30"/>
        <v>917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2.1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10044.250000000002</v>
      </c>
      <c r="D77" s="26">
        <f t="shared" si="35"/>
        <v>4408560</v>
      </c>
      <c r="E77" s="19">
        <f t="shared" si="35"/>
        <v>5047.93</v>
      </c>
      <c r="F77" s="26">
        <f t="shared" si="35"/>
        <v>1071311</v>
      </c>
      <c r="G77" s="19">
        <f t="shared" si="35"/>
        <v>15092.180000000002</v>
      </c>
      <c r="H77" s="26">
        <f t="shared" si="35"/>
        <v>5479871</v>
      </c>
      <c r="I77" s="15">
        <f t="shared" si="35"/>
        <v>50.730000000000004</v>
      </c>
      <c r="J77" s="33">
        <f t="shared" si="35"/>
        <v>55.960000000000008</v>
      </c>
      <c r="K77" s="20">
        <f t="shared" si="35"/>
        <v>68.38</v>
      </c>
      <c r="L77" s="35">
        <f t="shared" si="35"/>
        <v>259.95000000000005</v>
      </c>
      <c r="M77" s="21">
        <f t="shared" si="35"/>
        <v>198542</v>
      </c>
      <c r="N77" s="26">
        <f t="shared" si="35"/>
        <v>0.75</v>
      </c>
      <c r="O77" s="20">
        <f t="shared" si="35"/>
        <v>15527.95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F783E-B803-4A26-B6B2-62AF4E67DAC4}">
  <sheetPr codeName="Sheet51">
    <pageSetUpPr fitToPage="1"/>
  </sheetPr>
  <dimension ref="A1:BD77"/>
  <sheetViews>
    <sheetView showZeros="0" view="pageBreakPreview" topLeftCell="A29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95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1311.01</v>
      </c>
      <c r="D8" s="25">
        <v>576534</v>
      </c>
      <c r="E8" s="12">
        <v>72.2</v>
      </c>
      <c r="F8" s="25">
        <v>15230</v>
      </c>
      <c r="G8" s="12">
        <f t="shared" ref="G8:G26" si="0">SUM(C8,E8)</f>
        <v>1383.21</v>
      </c>
      <c r="H8" s="25">
        <f t="shared" ref="H8:H26" si="1">SUM(D8,F8)</f>
        <v>591764</v>
      </c>
      <c r="I8" s="12">
        <v>13.21</v>
      </c>
      <c r="J8" s="25">
        <v>4847</v>
      </c>
      <c r="K8" s="12">
        <v>0.2</v>
      </c>
      <c r="L8" s="25">
        <v>10</v>
      </c>
      <c r="M8" s="12">
        <f t="shared" ref="M8:M26" si="2">SUM(I8,K8)</f>
        <v>13.41</v>
      </c>
      <c r="N8" s="25">
        <f t="shared" ref="N8:N26" si="3">SUM(J8,L8)</f>
        <v>4857</v>
      </c>
      <c r="O8" s="12">
        <f t="shared" ref="O8:O26" si="4">SUM(C8,I8)</f>
        <v>1324.22</v>
      </c>
      <c r="P8" s="25">
        <f t="shared" ref="P8:P26" si="5">SUM(D8,J8)</f>
        <v>581381</v>
      </c>
      <c r="Q8" s="12">
        <f t="shared" ref="Q8:Q26" si="6">SUM(E8,K8)</f>
        <v>72.400000000000006</v>
      </c>
      <c r="R8" s="25">
        <f t="shared" ref="R8:R26" si="7">SUM(F8,L8)</f>
        <v>15240</v>
      </c>
      <c r="S8" s="12">
        <f t="shared" ref="S8:S26" si="8">SUM(O8,Q8)</f>
        <v>1396.6200000000001</v>
      </c>
      <c r="T8" s="25">
        <f t="shared" ref="T8:T26" si="9">SUM(P8,R8)</f>
        <v>596621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306.23</v>
      </c>
      <c r="D9" s="25">
        <v>133598</v>
      </c>
      <c r="E9" s="12">
        <v>17.3</v>
      </c>
      <c r="F9" s="25">
        <v>3659</v>
      </c>
      <c r="G9" s="12">
        <f t="shared" si="0"/>
        <v>323.53000000000003</v>
      </c>
      <c r="H9" s="25">
        <f t="shared" si="1"/>
        <v>137257</v>
      </c>
      <c r="I9" s="12">
        <v>1.8</v>
      </c>
      <c r="J9" s="25">
        <v>776</v>
      </c>
      <c r="K9" s="12">
        <v>0</v>
      </c>
      <c r="L9" s="25">
        <v>0</v>
      </c>
      <c r="M9" s="12">
        <f t="shared" si="2"/>
        <v>1.8</v>
      </c>
      <c r="N9" s="25">
        <f t="shared" si="3"/>
        <v>776</v>
      </c>
      <c r="O9" s="12">
        <f t="shared" si="4"/>
        <v>308.03000000000003</v>
      </c>
      <c r="P9" s="25">
        <f t="shared" si="5"/>
        <v>134374</v>
      </c>
      <c r="Q9" s="12">
        <f t="shared" si="6"/>
        <v>17.3</v>
      </c>
      <c r="R9" s="25">
        <f t="shared" si="7"/>
        <v>3659</v>
      </c>
      <c r="S9" s="12">
        <f t="shared" si="8"/>
        <v>325.33000000000004</v>
      </c>
      <c r="T9" s="25">
        <f t="shared" si="9"/>
        <v>138033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647.20000000000005</v>
      </c>
      <c r="D10" s="25">
        <v>263639</v>
      </c>
      <c r="E10" s="12">
        <v>1.08</v>
      </c>
      <c r="F10" s="25">
        <v>164</v>
      </c>
      <c r="G10" s="12">
        <f t="shared" si="0"/>
        <v>648.28000000000009</v>
      </c>
      <c r="H10" s="25">
        <f t="shared" si="1"/>
        <v>263803</v>
      </c>
      <c r="I10" s="12">
        <v>0.38</v>
      </c>
      <c r="J10" s="25">
        <v>163</v>
      </c>
      <c r="K10" s="12">
        <v>0</v>
      </c>
      <c r="L10" s="25">
        <v>0</v>
      </c>
      <c r="M10" s="12">
        <f t="shared" si="2"/>
        <v>0.38</v>
      </c>
      <c r="N10" s="25">
        <f t="shared" si="3"/>
        <v>163</v>
      </c>
      <c r="O10" s="12">
        <f t="shared" si="4"/>
        <v>647.58000000000004</v>
      </c>
      <c r="P10" s="25">
        <f t="shared" si="5"/>
        <v>263802</v>
      </c>
      <c r="Q10" s="12">
        <f t="shared" si="6"/>
        <v>1.08</v>
      </c>
      <c r="R10" s="25">
        <f t="shared" si="7"/>
        <v>164</v>
      </c>
      <c r="S10" s="12">
        <f t="shared" si="8"/>
        <v>648.66000000000008</v>
      </c>
      <c r="T10" s="25">
        <f t="shared" si="9"/>
        <v>263966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1.63</v>
      </c>
      <c r="D11" s="25">
        <v>806</v>
      </c>
      <c r="E11" s="12">
        <v>0</v>
      </c>
      <c r="F11" s="25">
        <v>0</v>
      </c>
      <c r="G11" s="12">
        <f t="shared" si="0"/>
        <v>1.63</v>
      </c>
      <c r="H11" s="25">
        <f t="shared" si="1"/>
        <v>806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1.63</v>
      </c>
      <c r="P11" s="25">
        <f t="shared" si="5"/>
        <v>806</v>
      </c>
      <c r="Q11" s="12">
        <f t="shared" si="6"/>
        <v>0</v>
      </c>
      <c r="R11" s="25">
        <f t="shared" si="7"/>
        <v>0</v>
      </c>
      <c r="S11" s="12">
        <f t="shared" si="8"/>
        <v>1.63</v>
      </c>
      <c r="T11" s="25">
        <f t="shared" si="9"/>
        <v>806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1.75</v>
      </c>
      <c r="D12" s="25">
        <v>1008</v>
      </c>
      <c r="E12" s="12">
        <v>0</v>
      </c>
      <c r="F12" s="25">
        <v>0</v>
      </c>
      <c r="G12" s="12">
        <f t="shared" si="0"/>
        <v>1.75</v>
      </c>
      <c r="H12" s="25">
        <f t="shared" si="1"/>
        <v>1008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1.75</v>
      </c>
      <c r="P12" s="25">
        <f t="shared" si="5"/>
        <v>1008</v>
      </c>
      <c r="Q12" s="12">
        <f t="shared" si="6"/>
        <v>0</v>
      </c>
      <c r="R12" s="25">
        <f t="shared" si="7"/>
        <v>0</v>
      </c>
      <c r="S12" s="12">
        <f t="shared" si="8"/>
        <v>1.75</v>
      </c>
      <c r="T12" s="25">
        <f t="shared" si="9"/>
        <v>1008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38.36</v>
      </c>
      <c r="D13" s="25">
        <v>15968</v>
      </c>
      <c r="E13" s="12">
        <v>3.86</v>
      </c>
      <c r="F13" s="25">
        <v>729</v>
      </c>
      <c r="G13" s="12">
        <f t="shared" si="0"/>
        <v>42.22</v>
      </c>
      <c r="H13" s="25">
        <f t="shared" si="1"/>
        <v>16697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38.36</v>
      </c>
      <c r="P13" s="25">
        <f t="shared" si="5"/>
        <v>15968</v>
      </c>
      <c r="Q13" s="12">
        <f t="shared" si="6"/>
        <v>3.86</v>
      </c>
      <c r="R13" s="25">
        <f t="shared" si="7"/>
        <v>729</v>
      </c>
      <c r="S13" s="12">
        <f t="shared" si="8"/>
        <v>42.22</v>
      </c>
      <c r="T13" s="25">
        <f t="shared" si="9"/>
        <v>16697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37.89</v>
      </c>
      <c r="D14" s="25">
        <v>18862</v>
      </c>
      <c r="E14" s="12">
        <v>1.87</v>
      </c>
      <c r="F14" s="25">
        <v>458</v>
      </c>
      <c r="G14" s="12">
        <f t="shared" si="0"/>
        <v>39.76</v>
      </c>
      <c r="H14" s="25">
        <f t="shared" si="1"/>
        <v>19320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37.89</v>
      </c>
      <c r="P14" s="25">
        <f t="shared" si="5"/>
        <v>18862</v>
      </c>
      <c r="Q14" s="12">
        <f t="shared" si="6"/>
        <v>1.87</v>
      </c>
      <c r="R14" s="25">
        <f t="shared" si="7"/>
        <v>458</v>
      </c>
      <c r="S14" s="12">
        <f t="shared" si="8"/>
        <v>39.76</v>
      </c>
      <c r="T14" s="25">
        <f t="shared" si="9"/>
        <v>19320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2344.0700000000002</v>
      </c>
      <c r="D15" s="25">
        <f>SUM(D8:D14)</f>
        <v>1010415</v>
      </c>
      <c r="E15" s="12">
        <f>SUM(E8:E14)</f>
        <v>96.31</v>
      </c>
      <c r="F15" s="25">
        <f>SUM(F8:F14)</f>
        <v>20240</v>
      </c>
      <c r="G15" s="12">
        <f t="shared" si="0"/>
        <v>2440.38</v>
      </c>
      <c r="H15" s="25">
        <f t="shared" si="1"/>
        <v>1030655</v>
      </c>
      <c r="I15" s="12">
        <f>SUM(I8:I14)</f>
        <v>15.390000000000002</v>
      </c>
      <c r="J15" s="25">
        <f>SUM(J8:J14)</f>
        <v>5786</v>
      </c>
      <c r="K15" s="12">
        <f>SUM(K8:K14)</f>
        <v>0.2</v>
      </c>
      <c r="L15" s="25">
        <f>SUM(L8:L14)</f>
        <v>10</v>
      </c>
      <c r="M15" s="12">
        <f t="shared" si="2"/>
        <v>15.590000000000002</v>
      </c>
      <c r="N15" s="25">
        <f t="shared" si="3"/>
        <v>5796</v>
      </c>
      <c r="O15" s="12">
        <f t="shared" si="4"/>
        <v>2359.46</v>
      </c>
      <c r="P15" s="25">
        <f t="shared" si="5"/>
        <v>1016201</v>
      </c>
      <c r="Q15" s="12">
        <f t="shared" si="6"/>
        <v>96.51</v>
      </c>
      <c r="R15" s="25">
        <f t="shared" si="7"/>
        <v>20250</v>
      </c>
      <c r="S15" s="12">
        <f t="shared" si="8"/>
        <v>2455.9700000000003</v>
      </c>
      <c r="T15" s="25">
        <f t="shared" si="9"/>
        <v>1036451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95.71</v>
      </c>
      <c r="D16" s="25">
        <v>40262</v>
      </c>
      <c r="E16" s="12">
        <v>0</v>
      </c>
      <c r="F16" s="25">
        <v>0</v>
      </c>
      <c r="G16" s="12">
        <f t="shared" si="0"/>
        <v>95.71</v>
      </c>
      <c r="H16" s="25">
        <f t="shared" si="1"/>
        <v>40262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95.71</v>
      </c>
      <c r="P16" s="25">
        <f t="shared" si="5"/>
        <v>40262</v>
      </c>
      <c r="Q16" s="12">
        <f t="shared" si="6"/>
        <v>0</v>
      </c>
      <c r="R16" s="25">
        <f t="shared" si="7"/>
        <v>0</v>
      </c>
      <c r="S16" s="12">
        <f t="shared" si="8"/>
        <v>95.71</v>
      </c>
      <c r="T16" s="25">
        <f t="shared" si="9"/>
        <v>40262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107.45</v>
      </c>
      <c r="D17" s="25">
        <v>55689</v>
      </c>
      <c r="E17" s="12">
        <v>0.02</v>
      </c>
      <c r="F17" s="25">
        <v>2</v>
      </c>
      <c r="G17" s="12">
        <f t="shared" si="0"/>
        <v>107.47</v>
      </c>
      <c r="H17" s="25">
        <f t="shared" si="1"/>
        <v>55691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107.45</v>
      </c>
      <c r="P17" s="25">
        <f t="shared" si="5"/>
        <v>55689</v>
      </c>
      <c r="Q17" s="12">
        <f t="shared" si="6"/>
        <v>0.02</v>
      </c>
      <c r="R17" s="25">
        <f t="shared" si="7"/>
        <v>2</v>
      </c>
      <c r="S17" s="12">
        <f t="shared" si="8"/>
        <v>107.47</v>
      </c>
      <c r="T17" s="25">
        <f t="shared" si="9"/>
        <v>55691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6.65</v>
      </c>
      <c r="D18" s="25">
        <v>3730</v>
      </c>
      <c r="E18" s="12">
        <v>0</v>
      </c>
      <c r="F18" s="25">
        <v>0</v>
      </c>
      <c r="G18" s="12">
        <f t="shared" si="0"/>
        <v>6.65</v>
      </c>
      <c r="H18" s="25">
        <f t="shared" si="1"/>
        <v>3730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6.65</v>
      </c>
      <c r="P18" s="25">
        <f t="shared" si="5"/>
        <v>3730</v>
      </c>
      <c r="Q18" s="12">
        <f t="shared" si="6"/>
        <v>0</v>
      </c>
      <c r="R18" s="25">
        <f t="shared" si="7"/>
        <v>0</v>
      </c>
      <c r="S18" s="12">
        <f t="shared" si="8"/>
        <v>6.65</v>
      </c>
      <c r="T18" s="25">
        <f t="shared" si="9"/>
        <v>3730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209.81</v>
      </c>
      <c r="D19" s="25">
        <f>SUM(D16:D18)</f>
        <v>99681</v>
      </c>
      <c r="E19" s="12">
        <f>SUM(E16:E18)</f>
        <v>0.02</v>
      </c>
      <c r="F19" s="25">
        <f>SUM(F16:F18)</f>
        <v>2</v>
      </c>
      <c r="G19" s="12">
        <f t="shared" si="0"/>
        <v>209.83</v>
      </c>
      <c r="H19" s="25">
        <f t="shared" si="1"/>
        <v>99683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209.81</v>
      </c>
      <c r="P19" s="25">
        <f t="shared" si="5"/>
        <v>99681</v>
      </c>
      <c r="Q19" s="12">
        <f t="shared" si="6"/>
        <v>0.02</v>
      </c>
      <c r="R19" s="25">
        <f t="shared" si="7"/>
        <v>2</v>
      </c>
      <c r="S19" s="12">
        <f t="shared" si="8"/>
        <v>209.83</v>
      </c>
      <c r="T19" s="25">
        <f t="shared" si="9"/>
        <v>99683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385.14</v>
      </c>
      <c r="D20" s="25">
        <v>169605</v>
      </c>
      <c r="E20" s="12">
        <v>15.53</v>
      </c>
      <c r="F20" s="25">
        <v>1930</v>
      </c>
      <c r="G20" s="12">
        <f t="shared" si="0"/>
        <v>400.66999999999996</v>
      </c>
      <c r="H20" s="25">
        <f t="shared" si="1"/>
        <v>171535</v>
      </c>
      <c r="I20" s="12">
        <v>1.99</v>
      </c>
      <c r="J20" s="25">
        <v>705</v>
      </c>
      <c r="K20" s="12">
        <v>0</v>
      </c>
      <c r="L20" s="25">
        <v>0</v>
      </c>
      <c r="M20" s="12">
        <f t="shared" si="2"/>
        <v>1.99</v>
      </c>
      <c r="N20" s="25">
        <f t="shared" si="3"/>
        <v>705</v>
      </c>
      <c r="O20" s="12">
        <f t="shared" si="4"/>
        <v>387.13</v>
      </c>
      <c r="P20" s="25">
        <f t="shared" si="5"/>
        <v>170310</v>
      </c>
      <c r="Q20" s="12">
        <f t="shared" si="6"/>
        <v>15.53</v>
      </c>
      <c r="R20" s="25">
        <f t="shared" si="7"/>
        <v>1930</v>
      </c>
      <c r="S20" s="12">
        <f t="shared" si="8"/>
        <v>402.65999999999997</v>
      </c>
      <c r="T20" s="25">
        <f t="shared" si="9"/>
        <v>172240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0.26</v>
      </c>
      <c r="D21" s="25">
        <v>144</v>
      </c>
      <c r="E21" s="12">
        <v>0</v>
      </c>
      <c r="F21" s="25">
        <v>0</v>
      </c>
      <c r="G21" s="12">
        <f t="shared" si="0"/>
        <v>0.26</v>
      </c>
      <c r="H21" s="25">
        <f t="shared" si="1"/>
        <v>144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0.26</v>
      </c>
      <c r="P21" s="25">
        <f t="shared" si="5"/>
        <v>144</v>
      </c>
      <c r="Q21" s="12">
        <f t="shared" si="6"/>
        <v>0</v>
      </c>
      <c r="R21" s="25">
        <f t="shared" si="7"/>
        <v>0</v>
      </c>
      <c r="S21" s="12">
        <f t="shared" si="8"/>
        <v>0.26</v>
      </c>
      <c r="T21" s="25">
        <f t="shared" si="9"/>
        <v>144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385.4</v>
      </c>
      <c r="D22" s="25">
        <f>SUM(D20:D21)</f>
        <v>169749</v>
      </c>
      <c r="E22" s="12">
        <f>SUM(E20:E21)</f>
        <v>15.53</v>
      </c>
      <c r="F22" s="25">
        <f>SUM(F20:F21)</f>
        <v>1930</v>
      </c>
      <c r="G22" s="12">
        <f t="shared" si="0"/>
        <v>400.92999999999995</v>
      </c>
      <c r="H22" s="25">
        <f t="shared" si="1"/>
        <v>171679</v>
      </c>
      <c r="I22" s="12">
        <f>SUM(I20:I21)</f>
        <v>1.99</v>
      </c>
      <c r="J22" s="25">
        <f>SUM(J20:J21)</f>
        <v>705</v>
      </c>
      <c r="K22" s="12">
        <f>SUM(K20:K21)</f>
        <v>0</v>
      </c>
      <c r="L22" s="25">
        <f>SUM(L20:L21)</f>
        <v>0</v>
      </c>
      <c r="M22" s="12">
        <f t="shared" si="2"/>
        <v>1.99</v>
      </c>
      <c r="N22" s="25">
        <f t="shared" si="3"/>
        <v>705</v>
      </c>
      <c r="O22" s="12">
        <f t="shared" si="4"/>
        <v>387.39</v>
      </c>
      <c r="P22" s="25">
        <f t="shared" si="5"/>
        <v>170454</v>
      </c>
      <c r="Q22" s="12">
        <f t="shared" si="6"/>
        <v>15.53</v>
      </c>
      <c r="R22" s="25">
        <f t="shared" si="7"/>
        <v>1930</v>
      </c>
      <c r="S22" s="12">
        <f t="shared" si="8"/>
        <v>402.91999999999996</v>
      </c>
      <c r="T22" s="25">
        <f t="shared" si="9"/>
        <v>172384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316.83</v>
      </c>
      <c r="D24" s="25">
        <v>139689</v>
      </c>
      <c r="E24" s="12">
        <v>0</v>
      </c>
      <c r="F24" s="25">
        <v>0</v>
      </c>
      <c r="G24" s="12">
        <f t="shared" si="0"/>
        <v>316.83</v>
      </c>
      <c r="H24" s="25">
        <f t="shared" si="1"/>
        <v>139689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316.83</v>
      </c>
      <c r="P24" s="25">
        <f t="shared" si="5"/>
        <v>139689</v>
      </c>
      <c r="Q24" s="12">
        <f t="shared" si="6"/>
        <v>0</v>
      </c>
      <c r="R24" s="25">
        <f t="shared" si="7"/>
        <v>0</v>
      </c>
      <c r="S24" s="12">
        <f t="shared" si="8"/>
        <v>316.83</v>
      </c>
      <c r="T24" s="25">
        <f t="shared" si="9"/>
        <v>139689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493.62</v>
      </c>
      <c r="D25" s="25">
        <v>175096</v>
      </c>
      <c r="E25" s="12">
        <v>5.15</v>
      </c>
      <c r="F25" s="25">
        <v>565</v>
      </c>
      <c r="G25" s="12">
        <f t="shared" si="0"/>
        <v>498.77</v>
      </c>
      <c r="H25" s="25">
        <f t="shared" si="1"/>
        <v>175661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493.62</v>
      </c>
      <c r="P25" s="25">
        <f t="shared" si="5"/>
        <v>175096</v>
      </c>
      <c r="Q25" s="12">
        <f t="shared" si="6"/>
        <v>5.15</v>
      </c>
      <c r="R25" s="25">
        <f t="shared" si="7"/>
        <v>565</v>
      </c>
      <c r="S25" s="12">
        <f t="shared" si="8"/>
        <v>498.77</v>
      </c>
      <c r="T25" s="25">
        <f t="shared" si="9"/>
        <v>175661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5.03</v>
      </c>
      <c r="D26" s="25">
        <v>2622</v>
      </c>
      <c r="E26" s="12">
        <v>0.12</v>
      </c>
      <c r="F26" s="25">
        <v>28</v>
      </c>
      <c r="G26" s="12">
        <f t="shared" si="0"/>
        <v>5.15</v>
      </c>
      <c r="H26" s="25">
        <f t="shared" si="1"/>
        <v>2650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5.03</v>
      </c>
      <c r="P26" s="25">
        <f t="shared" si="5"/>
        <v>2622</v>
      </c>
      <c r="Q26" s="12">
        <f t="shared" si="6"/>
        <v>0.12</v>
      </c>
      <c r="R26" s="25">
        <f t="shared" si="7"/>
        <v>28</v>
      </c>
      <c r="S26" s="12">
        <f t="shared" si="8"/>
        <v>5.15</v>
      </c>
      <c r="T26" s="25">
        <f t="shared" si="9"/>
        <v>2650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3754.76</v>
      </c>
      <c r="D27" s="26">
        <f t="shared" si="10"/>
        <v>1597252</v>
      </c>
      <c r="E27" s="19">
        <f t="shared" si="10"/>
        <v>117.13000000000001</v>
      </c>
      <c r="F27" s="26">
        <f t="shared" si="10"/>
        <v>22765</v>
      </c>
      <c r="G27" s="19">
        <f t="shared" si="10"/>
        <v>3871.89</v>
      </c>
      <c r="H27" s="26">
        <f t="shared" si="10"/>
        <v>1620017</v>
      </c>
      <c r="I27" s="19">
        <f t="shared" si="10"/>
        <v>17.380000000000003</v>
      </c>
      <c r="J27" s="26">
        <f t="shared" si="10"/>
        <v>6491</v>
      </c>
      <c r="K27" s="19">
        <f t="shared" si="10"/>
        <v>0.2</v>
      </c>
      <c r="L27" s="26">
        <f t="shared" si="10"/>
        <v>10</v>
      </c>
      <c r="M27" s="19">
        <f t="shared" si="10"/>
        <v>17.580000000000002</v>
      </c>
      <c r="N27" s="26">
        <f t="shared" si="10"/>
        <v>6501</v>
      </c>
      <c r="O27" s="19">
        <f t="shared" si="10"/>
        <v>3772.14</v>
      </c>
      <c r="P27" s="26">
        <f t="shared" si="10"/>
        <v>1603743</v>
      </c>
      <c r="Q27" s="19">
        <f t="shared" si="10"/>
        <v>117.33000000000001</v>
      </c>
      <c r="R27" s="26">
        <f t="shared" si="10"/>
        <v>22775</v>
      </c>
      <c r="S27" s="19">
        <f t="shared" si="10"/>
        <v>3889.4700000000003</v>
      </c>
      <c r="T27" s="26">
        <f t="shared" si="10"/>
        <v>1626518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</v>
      </c>
      <c r="D33" s="29">
        <v>0</v>
      </c>
      <c r="E33" s="12">
        <v>82.49</v>
      </c>
      <c r="F33" s="29">
        <v>17801</v>
      </c>
      <c r="G33" s="12">
        <f t="shared" ref="G33:G51" si="11">SUM(C33,E33)</f>
        <v>82.49</v>
      </c>
      <c r="H33" s="25">
        <f t="shared" ref="H33:H51" si="12">SUM(D33,F33)</f>
        <v>17801</v>
      </c>
      <c r="I33" s="12">
        <v>0</v>
      </c>
      <c r="J33" s="29">
        <v>0</v>
      </c>
      <c r="K33" s="12">
        <v>1.22</v>
      </c>
      <c r="L33" s="29">
        <v>54</v>
      </c>
      <c r="M33" s="12">
        <f t="shared" ref="M33:M51" si="13">SUM(I33,K33)</f>
        <v>1.22</v>
      </c>
      <c r="N33" s="25">
        <f t="shared" ref="N33:N51" si="14">SUM(J33,L33)</f>
        <v>54</v>
      </c>
      <c r="O33" s="12">
        <v>0.43</v>
      </c>
      <c r="P33" s="29">
        <v>124</v>
      </c>
      <c r="Q33" s="12">
        <v>813.27</v>
      </c>
      <c r="R33" s="29">
        <v>175287</v>
      </c>
      <c r="S33" s="12">
        <f t="shared" ref="S33:S51" si="15">SUM(O33,Q33)</f>
        <v>813.69999999999993</v>
      </c>
      <c r="T33" s="25">
        <f t="shared" ref="T33:T51" si="16">SUM(P33,R33)</f>
        <v>175411</v>
      </c>
      <c r="U33" s="14">
        <f t="shared" ref="U33:U51" si="17">SUM(C33,I33,O33)</f>
        <v>0.43</v>
      </c>
      <c r="V33" s="25">
        <f t="shared" ref="V33:V51" si="18">SUM(D33,J33,P33)</f>
        <v>124</v>
      </c>
      <c r="W33" s="14">
        <f t="shared" ref="W33:W51" si="19">SUM(E33,K33,Q33)</f>
        <v>896.98</v>
      </c>
      <c r="X33" s="25">
        <f t="shared" ref="X33:X51" si="20">SUM(F33,L33,R33)</f>
        <v>193142</v>
      </c>
      <c r="Y33" s="12">
        <f t="shared" ref="Y33:Y51" si="21">SUM(U33,W33)</f>
        <v>897.41</v>
      </c>
      <c r="Z33" s="25">
        <f t="shared" ref="Z33:Z51" si="22">SUM(V33,X33)</f>
        <v>193266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70.459999999999994</v>
      </c>
      <c r="F34" s="29">
        <v>15300</v>
      </c>
      <c r="G34" s="12">
        <f t="shared" si="11"/>
        <v>70.459999999999994</v>
      </c>
      <c r="H34" s="25">
        <f t="shared" si="12"/>
        <v>15300</v>
      </c>
      <c r="I34" s="12">
        <v>0</v>
      </c>
      <c r="J34" s="29">
        <v>0</v>
      </c>
      <c r="K34" s="12">
        <v>0.2</v>
      </c>
      <c r="L34" s="29">
        <v>7</v>
      </c>
      <c r="M34" s="12">
        <f t="shared" si="13"/>
        <v>0.2</v>
      </c>
      <c r="N34" s="25">
        <f t="shared" si="14"/>
        <v>7</v>
      </c>
      <c r="O34" s="12">
        <v>0.67</v>
      </c>
      <c r="P34" s="29">
        <v>194</v>
      </c>
      <c r="Q34" s="12">
        <v>431.97</v>
      </c>
      <c r="R34" s="29">
        <v>91236</v>
      </c>
      <c r="S34" s="12">
        <f t="shared" si="15"/>
        <v>432.64000000000004</v>
      </c>
      <c r="T34" s="25">
        <f t="shared" si="16"/>
        <v>91430</v>
      </c>
      <c r="U34" s="14">
        <f t="shared" si="17"/>
        <v>0.67</v>
      </c>
      <c r="V34" s="25">
        <f t="shared" si="18"/>
        <v>194</v>
      </c>
      <c r="W34" s="14">
        <f t="shared" si="19"/>
        <v>502.63</v>
      </c>
      <c r="X34" s="25">
        <f t="shared" si="20"/>
        <v>106543</v>
      </c>
      <c r="Y34" s="12">
        <f t="shared" si="21"/>
        <v>503.3</v>
      </c>
      <c r="Z34" s="25">
        <f t="shared" si="22"/>
        <v>106737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2.72</v>
      </c>
      <c r="F35" s="29">
        <v>368</v>
      </c>
      <c r="G35" s="12">
        <f t="shared" si="11"/>
        <v>2.72</v>
      </c>
      <c r="H35" s="25">
        <f t="shared" si="12"/>
        <v>368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32.72</v>
      </c>
      <c r="R35" s="29">
        <v>7185</v>
      </c>
      <c r="S35" s="12">
        <f t="shared" si="15"/>
        <v>32.72</v>
      </c>
      <c r="T35" s="25">
        <f t="shared" si="16"/>
        <v>7185</v>
      </c>
      <c r="U35" s="14">
        <f t="shared" si="17"/>
        <v>0</v>
      </c>
      <c r="V35" s="25">
        <f t="shared" si="18"/>
        <v>0</v>
      </c>
      <c r="W35" s="14">
        <f t="shared" si="19"/>
        <v>35.44</v>
      </c>
      <c r="X35" s="25">
        <f t="shared" si="20"/>
        <v>7553</v>
      </c>
      <c r="Y35" s="12">
        <f t="shared" si="21"/>
        <v>35.44</v>
      </c>
      <c r="Z35" s="25">
        <f t="shared" si="22"/>
        <v>7553</v>
      </c>
    </row>
    <row r="36" spans="1:26" ht="14.15" customHeight="1">
      <c r="A36" s="42"/>
      <c r="B36" s="6" t="s">
        <v>29</v>
      </c>
      <c r="C36" s="12">
        <v>0.06</v>
      </c>
      <c r="D36" s="29">
        <v>19</v>
      </c>
      <c r="E36" s="12">
        <v>0</v>
      </c>
      <c r="F36" s="29">
        <v>0</v>
      </c>
      <c r="G36" s="12">
        <f t="shared" si="11"/>
        <v>0.06</v>
      </c>
      <c r="H36" s="25">
        <f t="shared" si="12"/>
        <v>19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1.37</v>
      </c>
      <c r="R36" s="29">
        <v>264</v>
      </c>
      <c r="S36" s="12">
        <f t="shared" si="15"/>
        <v>1.37</v>
      </c>
      <c r="T36" s="25">
        <f t="shared" si="16"/>
        <v>264</v>
      </c>
      <c r="U36" s="14">
        <f t="shared" si="17"/>
        <v>0.06</v>
      </c>
      <c r="V36" s="25">
        <f t="shared" si="18"/>
        <v>19</v>
      </c>
      <c r="W36" s="14">
        <f t="shared" si="19"/>
        <v>1.37</v>
      </c>
      <c r="X36" s="25">
        <f t="shared" si="20"/>
        <v>264</v>
      </c>
      <c r="Y36" s="12">
        <f t="shared" si="21"/>
        <v>1.4300000000000002</v>
      </c>
      <c r="Z36" s="25">
        <f t="shared" si="22"/>
        <v>283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0.44</v>
      </c>
      <c r="F37" s="29">
        <v>100</v>
      </c>
      <c r="G37" s="12">
        <f t="shared" si="11"/>
        <v>0.44</v>
      </c>
      <c r="H37" s="25">
        <f t="shared" si="12"/>
        <v>100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1.85</v>
      </c>
      <c r="R37" s="29">
        <v>412</v>
      </c>
      <c r="S37" s="12">
        <f t="shared" si="15"/>
        <v>1.85</v>
      </c>
      <c r="T37" s="25">
        <f t="shared" si="16"/>
        <v>412</v>
      </c>
      <c r="U37" s="14">
        <f t="shared" si="17"/>
        <v>0</v>
      </c>
      <c r="V37" s="25">
        <f t="shared" si="18"/>
        <v>0</v>
      </c>
      <c r="W37" s="14">
        <f t="shared" si="19"/>
        <v>2.29</v>
      </c>
      <c r="X37" s="25">
        <f t="shared" si="20"/>
        <v>512</v>
      </c>
      <c r="Y37" s="12">
        <f t="shared" si="21"/>
        <v>2.29</v>
      </c>
      <c r="Z37" s="25">
        <f t="shared" si="22"/>
        <v>512</v>
      </c>
    </row>
    <row r="38" spans="1:26" ht="14.15" customHeight="1">
      <c r="A38" s="42"/>
      <c r="B38" s="6" t="s">
        <v>31</v>
      </c>
      <c r="C38" s="12">
        <v>0.03</v>
      </c>
      <c r="D38" s="29">
        <v>9</v>
      </c>
      <c r="E38" s="12">
        <v>2.34</v>
      </c>
      <c r="F38" s="29">
        <v>437</v>
      </c>
      <c r="G38" s="12">
        <f t="shared" si="11"/>
        <v>2.3699999999999997</v>
      </c>
      <c r="H38" s="25">
        <f t="shared" si="12"/>
        <v>446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13.73</v>
      </c>
      <c r="R38" s="29">
        <v>2991</v>
      </c>
      <c r="S38" s="12">
        <f t="shared" si="15"/>
        <v>13.73</v>
      </c>
      <c r="T38" s="25">
        <f t="shared" si="16"/>
        <v>2991</v>
      </c>
      <c r="U38" s="14">
        <f t="shared" si="17"/>
        <v>0.03</v>
      </c>
      <c r="V38" s="25">
        <f t="shared" si="18"/>
        <v>9</v>
      </c>
      <c r="W38" s="14">
        <f t="shared" si="19"/>
        <v>16.07</v>
      </c>
      <c r="X38" s="25">
        <f t="shared" si="20"/>
        <v>3428</v>
      </c>
      <c r="Y38" s="12">
        <f t="shared" si="21"/>
        <v>16.100000000000001</v>
      </c>
      <c r="Z38" s="25">
        <f t="shared" si="22"/>
        <v>3437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6.75</v>
      </c>
      <c r="F39" s="29">
        <v>1399</v>
      </c>
      <c r="G39" s="12">
        <f t="shared" si="11"/>
        <v>6.75</v>
      </c>
      <c r="H39" s="25">
        <f t="shared" si="12"/>
        <v>1399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50.43</v>
      </c>
      <c r="R39" s="29">
        <v>10722</v>
      </c>
      <c r="S39" s="12">
        <f t="shared" si="15"/>
        <v>50.43</v>
      </c>
      <c r="T39" s="25">
        <f t="shared" si="16"/>
        <v>10722</v>
      </c>
      <c r="U39" s="14">
        <f t="shared" si="17"/>
        <v>0</v>
      </c>
      <c r="V39" s="25">
        <f t="shared" si="18"/>
        <v>0</v>
      </c>
      <c r="W39" s="14">
        <f t="shared" si="19"/>
        <v>57.18</v>
      </c>
      <c r="X39" s="25">
        <f t="shared" si="20"/>
        <v>12121</v>
      </c>
      <c r="Y39" s="12">
        <f t="shared" si="21"/>
        <v>57.18</v>
      </c>
      <c r="Z39" s="25">
        <f t="shared" si="22"/>
        <v>12121</v>
      </c>
    </row>
    <row r="40" spans="1:26" ht="14.15" customHeight="1">
      <c r="A40" s="42"/>
      <c r="B40" s="6" t="s">
        <v>33</v>
      </c>
      <c r="C40" s="12">
        <f>SUM(C33:C39)</f>
        <v>0.09</v>
      </c>
      <c r="D40" s="25">
        <f>SUM(D33:D39)</f>
        <v>28</v>
      </c>
      <c r="E40" s="12">
        <f>SUM(E33:E39)</f>
        <v>165.2</v>
      </c>
      <c r="F40" s="25">
        <f>SUM(F33:F39)</f>
        <v>35405</v>
      </c>
      <c r="G40" s="12">
        <f t="shared" si="11"/>
        <v>165.29</v>
      </c>
      <c r="H40" s="25">
        <f t="shared" si="12"/>
        <v>35433</v>
      </c>
      <c r="I40" s="12">
        <f>SUM(I33:I39)</f>
        <v>0</v>
      </c>
      <c r="J40" s="25">
        <f>SUM(J33:J39)</f>
        <v>0</v>
      </c>
      <c r="K40" s="12">
        <f>SUM(K33:K39)</f>
        <v>1.42</v>
      </c>
      <c r="L40" s="25">
        <f>SUM(L33:L39)</f>
        <v>61</v>
      </c>
      <c r="M40" s="12">
        <f t="shared" si="13"/>
        <v>1.42</v>
      </c>
      <c r="N40" s="25">
        <f t="shared" si="14"/>
        <v>61</v>
      </c>
      <c r="O40" s="12">
        <f>SUM(O33:O39)</f>
        <v>1.1000000000000001</v>
      </c>
      <c r="P40" s="25">
        <f>SUM(P33:P39)</f>
        <v>318</v>
      </c>
      <c r="Q40" s="12">
        <f>SUM(Q33:Q39)</f>
        <v>1345.34</v>
      </c>
      <c r="R40" s="25">
        <f>SUM(R33:R39)</f>
        <v>288097</v>
      </c>
      <c r="S40" s="12">
        <f t="shared" si="15"/>
        <v>1346.4399999999998</v>
      </c>
      <c r="T40" s="25">
        <f t="shared" si="16"/>
        <v>288415</v>
      </c>
      <c r="U40" s="14">
        <f t="shared" si="17"/>
        <v>1.1900000000000002</v>
      </c>
      <c r="V40" s="25">
        <f t="shared" si="18"/>
        <v>346</v>
      </c>
      <c r="W40" s="14">
        <f t="shared" si="19"/>
        <v>1511.9599999999998</v>
      </c>
      <c r="X40" s="25">
        <f t="shared" si="20"/>
        <v>323563</v>
      </c>
      <c r="Y40" s="12">
        <f t="shared" si="21"/>
        <v>1513.1499999999999</v>
      </c>
      <c r="Z40" s="25">
        <f t="shared" si="22"/>
        <v>323909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5.74</v>
      </c>
      <c r="R41" s="25">
        <v>1251</v>
      </c>
      <c r="S41" s="12">
        <f t="shared" si="15"/>
        <v>5.74</v>
      </c>
      <c r="T41" s="25">
        <f t="shared" si="16"/>
        <v>1251</v>
      </c>
      <c r="U41" s="14">
        <f t="shared" si="17"/>
        <v>0</v>
      </c>
      <c r="V41" s="25">
        <f t="shared" si="18"/>
        <v>0</v>
      </c>
      <c r="W41" s="14">
        <f t="shared" si="19"/>
        <v>5.74</v>
      </c>
      <c r="X41" s="25">
        <f t="shared" si="20"/>
        <v>1251</v>
      </c>
      <c r="Y41" s="12">
        <f t="shared" si="21"/>
        <v>5.74</v>
      </c>
      <c r="Z41" s="25">
        <f t="shared" si="22"/>
        <v>1251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5.63</v>
      </c>
      <c r="F42" s="25">
        <v>1342</v>
      </c>
      <c r="G42" s="12">
        <f t="shared" si="11"/>
        <v>5.63</v>
      </c>
      <c r="H42" s="25">
        <f t="shared" si="12"/>
        <v>1342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6.1</v>
      </c>
      <c r="R42" s="25">
        <v>1411</v>
      </c>
      <c r="S42" s="12">
        <f t="shared" si="15"/>
        <v>6.1</v>
      </c>
      <c r="T42" s="25">
        <f t="shared" si="16"/>
        <v>1411</v>
      </c>
      <c r="U42" s="14">
        <f t="shared" si="17"/>
        <v>0</v>
      </c>
      <c r="V42" s="25">
        <f t="shared" si="18"/>
        <v>0</v>
      </c>
      <c r="W42" s="14">
        <f t="shared" si="19"/>
        <v>11.73</v>
      </c>
      <c r="X42" s="25">
        <f t="shared" si="20"/>
        <v>2753</v>
      </c>
      <c r="Y42" s="12">
        <f t="shared" si="21"/>
        <v>11.73</v>
      </c>
      <c r="Z42" s="25">
        <f t="shared" si="22"/>
        <v>2753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0.1</v>
      </c>
      <c r="R43" s="25">
        <v>21</v>
      </c>
      <c r="S43" s="12">
        <f t="shared" si="15"/>
        <v>0.1</v>
      </c>
      <c r="T43" s="25">
        <f t="shared" si="16"/>
        <v>21</v>
      </c>
      <c r="U43" s="14">
        <f t="shared" si="17"/>
        <v>0</v>
      </c>
      <c r="V43" s="25">
        <f t="shared" si="18"/>
        <v>0</v>
      </c>
      <c r="W43" s="14">
        <f t="shared" si="19"/>
        <v>0.1</v>
      </c>
      <c r="X43" s="25">
        <f t="shared" si="20"/>
        <v>21</v>
      </c>
      <c r="Y43" s="12">
        <f t="shared" si="21"/>
        <v>0.1</v>
      </c>
      <c r="Z43" s="25">
        <f t="shared" si="22"/>
        <v>21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5.63</v>
      </c>
      <c r="F44" s="25">
        <f>SUM(F41:F43)</f>
        <v>1342</v>
      </c>
      <c r="G44" s="12">
        <f t="shared" si="11"/>
        <v>5.63</v>
      </c>
      <c r="H44" s="25">
        <f t="shared" si="12"/>
        <v>1342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11.94</v>
      </c>
      <c r="R44" s="25">
        <f>SUM(R41:R43)</f>
        <v>2683</v>
      </c>
      <c r="S44" s="12">
        <f t="shared" si="15"/>
        <v>11.94</v>
      </c>
      <c r="T44" s="25">
        <f t="shared" si="16"/>
        <v>2683</v>
      </c>
      <c r="U44" s="14">
        <f t="shared" si="17"/>
        <v>0</v>
      </c>
      <c r="V44" s="25">
        <f t="shared" si="18"/>
        <v>0</v>
      </c>
      <c r="W44" s="14">
        <f t="shared" si="19"/>
        <v>17.57</v>
      </c>
      <c r="X44" s="25">
        <f t="shared" si="20"/>
        <v>4025</v>
      </c>
      <c r="Y44" s="12">
        <f t="shared" si="21"/>
        <v>17.57</v>
      </c>
      <c r="Z44" s="25">
        <f t="shared" si="22"/>
        <v>4025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18.39</v>
      </c>
      <c r="F45" s="25">
        <v>3919</v>
      </c>
      <c r="G45" s="12">
        <f t="shared" si="11"/>
        <v>18.39</v>
      </c>
      <c r="H45" s="25">
        <f t="shared" si="12"/>
        <v>3919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60.69</v>
      </c>
      <c r="R45" s="25">
        <v>13525</v>
      </c>
      <c r="S45" s="12">
        <f t="shared" si="15"/>
        <v>60.69</v>
      </c>
      <c r="T45" s="25">
        <f t="shared" si="16"/>
        <v>13525</v>
      </c>
      <c r="U45" s="14">
        <f t="shared" si="17"/>
        <v>0</v>
      </c>
      <c r="V45" s="25">
        <f t="shared" si="18"/>
        <v>0</v>
      </c>
      <c r="W45" s="14">
        <f t="shared" si="19"/>
        <v>79.08</v>
      </c>
      <c r="X45" s="25">
        <f t="shared" si="20"/>
        <v>17444</v>
      </c>
      <c r="Y45" s="12">
        <f t="shared" si="21"/>
        <v>79.08</v>
      </c>
      <c r="Z45" s="25">
        <f t="shared" si="22"/>
        <v>17444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0.15</v>
      </c>
      <c r="F46" s="25">
        <v>35</v>
      </c>
      <c r="G46" s="12">
        <f t="shared" si="11"/>
        <v>0.15</v>
      </c>
      <c r="H46" s="25">
        <f t="shared" si="12"/>
        <v>35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0.15</v>
      </c>
      <c r="X46" s="25">
        <f t="shared" si="20"/>
        <v>35</v>
      </c>
      <c r="Y46" s="12">
        <f t="shared" si="21"/>
        <v>0.15</v>
      </c>
      <c r="Z46" s="25">
        <f t="shared" si="22"/>
        <v>35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18.54</v>
      </c>
      <c r="F47" s="25">
        <f>SUM(F45:F46)</f>
        <v>3954</v>
      </c>
      <c r="G47" s="12">
        <f t="shared" si="11"/>
        <v>18.54</v>
      </c>
      <c r="H47" s="25">
        <f t="shared" si="12"/>
        <v>3954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60.69</v>
      </c>
      <c r="R47" s="25">
        <f>SUM(R45:R46)</f>
        <v>13525</v>
      </c>
      <c r="S47" s="12">
        <f t="shared" si="15"/>
        <v>60.69</v>
      </c>
      <c r="T47" s="25">
        <f t="shared" si="16"/>
        <v>13525</v>
      </c>
      <c r="U47" s="14">
        <f t="shared" si="17"/>
        <v>0</v>
      </c>
      <c r="V47" s="25">
        <f t="shared" si="18"/>
        <v>0</v>
      </c>
      <c r="W47" s="14">
        <f t="shared" si="19"/>
        <v>79.22999999999999</v>
      </c>
      <c r="X47" s="25">
        <f t="shared" si="20"/>
        <v>17479</v>
      </c>
      <c r="Y47" s="12">
        <f t="shared" si="21"/>
        <v>79.22999999999999</v>
      </c>
      <c r="Z47" s="25">
        <f t="shared" si="22"/>
        <v>17479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4.26</v>
      </c>
      <c r="F49" s="29">
        <v>972</v>
      </c>
      <c r="G49" s="12">
        <f t="shared" si="11"/>
        <v>4.26</v>
      </c>
      <c r="H49" s="25">
        <f t="shared" si="12"/>
        <v>972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4.09</v>
      </c>
      <c r="R49" s="29">
        <v>927</v>
      </c>
      <c r="S49" s="12">
        <f t="shared" si="15"/>
        <v>4.09</v>
      </c>
      <c r="T49" s="25">
        <f t="shared" si="16"/>
        <v>927</v>
      </c>
      <c r="U49" s="14">
        <f t="shared" si="17"/>
        <v>0</v>
      </c>
      <c r="V49" s="25">
        <f t="shared" si="18"/>
        <v>0</v>
      </c>
      <c r="W49" s="14">
        <f t="shared" si="19"/>
        <v>8.35</v>
      </c>
      <c r="X49" s="25">
        <f t="shared" si="20"/>
        <v>1899</v>
      </c>
      <c r="Y49" s="12">
        <f t="shared" si="21"/>
        <v>8.35</v>
      </c>
      <c r="Z49" s="25">
        <f t="shared" si="22"/>
        <v>1899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1.08</v>
      </c>
      <c r="F50" s="29">
        <v>162</v>
      </c>
      <c r="G50" s="12">
        <f t="shared" si="11"/>
        <v>1.08</v>
      </c>
      <c r="H50" s="25">
        <f t="shared" si="12"/>
        <v>162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18.97</v>
      </c>
      <c r="R50" s="29">
        <v>3929</v>
      </c>
      <c r="S50" s="12">
        <f t="shared" si="15"/>
        <v>18.97</v>
      </c>
      <c r="T50" s="25">
        <f t="shared" si="16"/>
        <v>3929</v>
      </c>
      <c r="U50" s="14">
        <f t="shared" si="17"/>
        <v>0</v>
      </c>
      <c r="V50" s="25">
        <f t="shared" si="18"/>
        <v>0</v>
      </c>
      <c r="W50" s="14">
        <f t="shared" si="19"/>
        <v>20.049999999999997</v>
      </c>
      <c r="X50" s="25">
        <f t="shared" si="20"/>
        <v>4091</v>
      </c>
      <c r="Y50" s="12">
        <f t="shared" si="21"/>
        <v>20.049999999999997</v>
      </c>
      <c r="Z50" s="25">
        <f t="shared" si="22"/>
        <v>4091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2.84</v>
      </c>
      <c r="F51" s="29">
        <v>621</v>
      </c>
      <c r="G51" s="12">
        <f t="shared" si="11"/>
        <v>2.84</v>
      </c>
      <c r="H51" s="25">
        <f t="shared" si="12"/>
        <v>621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9.94</v>
      </c>
      <c r="R51" s="29">
        <v>2214</v>
      </c>
      <c r="S51" s="12">
        <f t="shared" si="15"/>
        <v>9.94</v>
      </c>
      <c r="T51" s="25">
        <f t="shared" si="16"/>
        <v>2214</v>
      </c>
      <c r="U51" s="14">
        <f t="shared" si="17"/>
        <v>0</v>
      </c>
      <c r="V51" s="25">
        <f t="shared" si="18"/>
        <v>0</v>
      </c>
      <c r="W51" s="14">
        <f t="shared" si="19"/>
        <v>12.78</v>
      </c>
      <c r="X51" s="25">
        <f t="shared" si="20"/>
        <v>2835</v>
      </c>
      <c r="Y51" s="12">
        <f t="shared" si="21"/>
        <v>12.78</v>
      </c>
      <c r="Z51" s="25">
        <f t="shared" si="22"/>
        <v>2835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0.09</v>
      </c>
      <c r="D52" s="26">
        <f t="shared" si="23"/>
        <v>28</v>
      </c>
      <c r="E52" s="19">
        <f t="shared" si="23"/>
        <v>197.54999999999998</v>
      </c>
      <c r="F52" s="26">
        <f t="shared" si="23"/>
        <v>42456</v>
      </c>
      <c r="G52" s="19">
        <f t="shared" si="23"/>
        <v>197.64</v>
      </c>
      <c r="H52" s="26">
        <f t="shared" si="23"/>
        <v>42484</v>
      </c>
      <c r="I52" s="19">
        <f t="shared" si="23"/>
        <v>0</v>
      </c>
      <c r="J52" s="26">
        <f t="shared" si="23"/>
        <v>0</v>
      </c>
      <c r="K52" s="19">
        <f t="shared" si="23"/>
        <v>1.42</v>
      </c>
      <c r="L52" s="26">
        <f t="shared" si="23"/>
        <v>61</v>
      </c>
      <c r="M52" s="19">
        <f t="shared" si="23"/>
        <v>1.42</v>
      </c>
      <c r="N52" s="26">
        <f t="shared" si="23"/>
        <v>61</v>
      </c>
      <c r="O52" s="19">
        <f t="shared" si="23"/>
        <v>1.1000000000000001</v>
      </c>
      <c r="P52" s="26">
        <f t="shared" si="23"/>
        <v>318</v>
      </c>
      <c r="Q52" s="19">
        <f t="shared" ref="Q52:Z52" si="24">SUM(Q40,Q44,Q47,Q48:Q51)</f>
        <v>1450.97</v>
      </c>
      <c r="R52" s="26">
        <f t="shared" si="24"/>
        <v>311375</v>
      </c>
      <c r="S52" s="19">
        <f t="shared" si="24"/>
        <v>1452.07</v>
      </c>
      <c r="T52" s="26">
        <f t="shared" si="24"/>
        <v>311693</v>
      </c>
      <c r="U52" s="19">
        <f t="shared" si="24"/>
        <v>1.1900000000000002</v>
      </c>
      <c r="V52" s="26">
        <f t="shared" si="24"/>
        <v>346</v>
      </c>
      <c r="W52" s="19">
        <f t="shared" si="24"/>
        <v>1649.9399999999996</v>
      </c>
      <c r="X52" s="26">
        <f t="shared" si="24"/>
        <v>353892</v>
      </c>
      <c r="Y52" s="19">
        <f t="shared" si="24"/>
        <v>1651.1299999999997</v>
      </c>
      <c r="Z52" s="26">
        <f t="shared" si="24"/>
        <v>354238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1324.65</v>
      </c>
      <c r="D58" s="25">
        <f t="shared" ref="D58:D76" si="26">SUM(V33,P8)</f>
        <v>581505</v>
      </c>
      <c r="E58" s="14">
        <f t="shared" ref="E58:E76" si="27">SUM(W33,Q8)</f>
        <v>969.38</v>
      </c>
      <c r="F58" s="25">
        <f t="shared" ref="F58:F76" si="28">SUM(X33,R8)</f>
        <v>208382</v>
      </c>
      <c r="G58" s="14">
        <f t="shared" ref="G58:G76" si="29">SUM(Y33,S8)</f>
        <v>2294.0300000000002</v>
      </c>
      <c r="H58" s="25">
        <f t="shared" ref="H58:H76" si="30">SUM(Z33,T8)</f>
        <v>789887</v>
      </c>
      <c r="I58" s="15">
        <v>1.03</v>
      </c>
      <c r="J58" s="29">
        <v>8.07</v>
      </c>
      <c r="K58" s="17">
        <v>17.809999999999999</v>
      </c>
      <c r="L58" s="32">
        <v>41.19</v>
      </c>
      <c r="M58" s="18">
        <v>32837</v>
      </c>
      <c r="N58" s="25">
        <v>0</v>
      </c>
      <c r="O58" s="17">
        <f t="shared" ref="O58:O76" si="31">SUM(G58,I58,J58:L58,N58)</f>
        <v>2362.1300000000006</v>
      </c>
    </row>
    <row r="59" spans="1:26" ht="14.15" customHeight="1">
      <c r="A59" s="42"/>
      <c r="B59" s="6" t="s">
        <v>27</v>
      </c>
      <c r="C59" s="14">
        <f t="shared" si="25"/>
        <v>308.70000000000005</v>
      </c>
      <c r="D59" s="25">
        <f t="shared" si="26"/>
        <v>134568</v>
      </c>
      <c r="E59" s="14">
        <f t="shared" si="27"/>
        <v>519.92999999999995</v>
      </c>
      <c r="F59" s="25">
        <f t="shared" si="28"/>
        <v>110202</v>
      </c>
      <c r="G59" s="14">
        <f t="shared" si="29"/>
        <v>828.63000000000011</v>
      </c>
      <c r="H59" s="25">
        <f t="shared" si="30"/>
        <v>244770</v>
      </c>
      <c r="I59" s="15">
        <v>0</v>
      </c>
      <c r="J59" s="29">
        <v>0.79</v>
      </c>
      <c r="K59" s="17">
        <v>1.17</v>
      </c>
      <c r="L59" s="32">
        <v>10.91</v>
      </c>
      <c r="M59" s="18">
        <v>7151</v>
      </c>
      <c r="N59" s="25">
        <v>0</v>
      </c>
      <c r="O59" s="17">
        <f t="shared" si="31"/>
        <v>841.5</v>
      </c>
    </row>
    <row r="60" spans="1:26" ht="14.15" customHeight="1">
      <c r="A60" s="42"/>
      <c r="B60" s="6" t="s">
        <v>28</v>
      </c>
      <c r="C60" s="14">
        <f t="shared" si="25"/>
        <v>647.58000000000004</v>
      </c>
      <c r="D60" s="25">
        <f t="shared" si="26"/>
        <v>263802</v>
      </c>
      <c r="E60" s="14">
        <f t="shared" si="27"/>
        <v>36.519999999999996</v>
      </c>
      <c r="F60" s="25">
        <f t="shared" si="28"/>
        <v>7717</v>
      </c>
      <c r="G60" s="14">
        <f t="shared" si="29"/>
        <v>684.10000000000014</v>
      </c>
      <c r="H60" s="25">
        <f t="shared" si="30"/>
        <v>271519</v>
      </c>
      <c r="I60" s="15">
        <v>0.19</v>
      </c>
      <c r="J60" s="29">
        <v>5.62</v>
      </c>
      <c r="K60" s="17">
        <v>1.42</v>
      </c>
      <c r="L60" s="32">
        <v>0.25</v>
      </c>
      <c r="M60" s="18">
        <v>200</v>
      </c>
      <c r="N60" s="25">
        <v>0</v>
      </c>
      <c r="O60" s="17">
        <f t="shared" si="31"/>
        <v>691.58000000000015</v>
      </c>
    </row>
    <row r="61" spans="1:26" ht="14.15" customHeight="1">
      <c r="A61" s="42"/>
      <c r="B61" s="6" t="s">
        <v>29</v>
      </c>
      <c r="C61" s="14">
        <f t="shared" si="25"/>
        <v>1.69</v>
      </c>
      <c r="D61" s="25">
        <f t="shared" si="26"/>
        <v>825</v>
      </c>
      <c r="E61" s="14">
        <f t="shared" si="27"/>
        <v>1.37</v>
      </c>
      <c r="F61" s="25">
        <f t="shared" si="28"/>
        <v>264</v>
      </c>
      <c r="G61" s="14">
        <f t="shared" si="29"/>
        <v>3.06</v>
      </c>
      <c r="H61" s="25">
        <f t="shared" si="30"/>
        <v>1089</v>
      </c>
      <c r="I61" s="15">
        <v>0</v>
      </c>
      <c r="J61" s="29">
        <v>0</v>
      </c>
      <c r="K61" s="17">
        <v>0</v>
      </c>
      <c r="L61" s="32">
        <v>0.02</v>
      </c>
      <c r="M61" s="18">
        <v>16</v>
      </c>
      <c r="N61" s="25">
        <v>0</v>
      </c>
      <c r="O61" s="17">
        <f t="shared" si="31"/>
        <v>3.08</v>
      </c>
    </row>
    <row r="62" spans="1:26" ht="14.15" customHeight="1">
      <c r="A62" s="42"/>
      <c r="B62" s="6" t="s">
        <v>30</v>
      </c>
      <c r="C62" s="14">
        <f t="shared" si="25"/>
        <v>1.75</v>
      </c>
      <c r="D62" s="25">
        <f t="shared" si="26"/>
        <v>1008</v>
      </c>
      <c r="E62" s="14">
        <f t="shared" si="27"/>
        <v>2.29</v>
      </c>
      <c r="F62" s="25">
        <f t="shared" si="28"/>
        <v>512</v>
      </c>
      <c r="G62" s="14">
        <f t="shared" si="29"/>
        <v>4.04</v>
      </c>
      <c r="H62" s="25">
        <f t="shared" si="30"/>
        <v>1520</v>
      </c>
      <c r="I62" s="15">
        <v>0</v>
      </c>
      <c r="J62" s="29">
        <v>0</v>
      </c>
      <c r="K62" s="17">
        <v>0</v>
      </c>
      <c r="L62" s="32">
        <v>7.0000000000000007E-2</v>
      </c>
      <c r="M62" s="18">
        <v>56</v>
      </c>
      <c r="N62" s="25">
        <v>0</v>
      </c>
      <c r="O62" s="17">
        <f t="shared" si="31"/>
        <v>4.1100000000000003</v>
      </c>
    </row>
    <row r="63" spans="1:26" ht="14.15" customHeight="1">
      <c r="A63" s="42"/>
      <c r="B63" s="6" t="s">
        <v>31</v>
      </c>
      <c r="C63" s="14">
        <f t="shared" si="25"/>
        <v>38.39</v>
      </c>
      <c r="D63" s="25">
        <f t="shared" si="26"/>
        <v>15977</v>
      </c>
      <c r="E63" s="14">
        <f t="shared" si="27"/>
        <v>19.93</v>
      </c>
      <c r="F63" s="25">
        <f t="shared" si="28"/>
        <v>4157</v>
      </c>
      <c r="G63" s="14">
        <f t="shared" si="29"/>
        <v>58.32</v>
      </c>
      <c r="H63" s="25">
        <f t="shared" si="30"/>
        <v>20134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58.32</v>
      </c>
    </row>
    <row r="64" spans="1:26" ht="14.15" customHeight="1">
      <c r="A64" s="42"/>
      <c r="B64" s="6" t="s">
        <v>32</v>
      </c>
      <c r="C64" s="14">
        <f t="shared" si="25"/>
        <v>37.89</v>
      </c>
      <c r="D64" s="25">
        <f t="shared" si="26"/>
        <v>18862</v>
      </c>
      <c r="E64" s="14">
        <f t="shared" si="27"/>
        <v>59.05</v>
      </c>
      <c r="F64" s="25">
        <f t="shared" si="28"/>
        <v>12579</v>
      </c>
      <c r="G64" s="14">
        <f t="shared" si="29"/>
        <v>96.94</v>
      </c>
      <c r="H64" s="25">
        <f t="shared" si="30"/>
        <v>31441</v>
      </c>
      <c r="I64" s="15">
        <v>0</v>
      </c>
      <c r="J64" s="29">
        <v>0</v>
      </c>
      <c r="K64" s="17">
        <v>0.04</v>
      </c>
      <c r="L64" s="32">
        <v>4.53</v>
      </c>
      <c r="M64" s="18">
        <v>3624</v>
      </c>
      <c r="N64" s="36">
        <v>0</v>
      </c>
      <c r="O64" s="16">
        <f t="shared" si="31"/>
        <v>101.51</v>
      </c>
    </row>
    <row r="65" spans="1:15" ht="14.15" customHeight="1">
      <c r="A65" s="42"/>
      <c r="B65" s="6" t="s">
        <v>33</v>
      </c>
      <c r="C65" s="14">
        <f t="shared" si="25"/>
        <v>2360.65</v>
      </c>
      <c r="D65" s="25">
        <f t="shared" si="26"/>
        <v>1016547</v>
      </c>
      <c r="E65" s="14">
        <f t="shared" si="27"/>
        <v>1608.4699999999998</v>
      </c>
      <c r="F65" s="25">
        <f t="shared" si="28"/>
        <v>343813</v>
      </c>
      <c r="G65" s="14">
        <f t="shared" si="29"/>
        <v>3969.12</v>
      </c>
      <c r="H65" s="25">
        <f t="shared" si="30"/>
        <v>1360360</v>
      </c>
      <c r="I65" s="12">
        <f t="shared" ref="I65:N65" si="32">SUM(I58:I64)</f>
        <v>1.22</v>
      </c>
      <c r="J65" s="32">
        <f t="shared" si="32"/>
        <v>14.48</v>
      </c>
      <c r="K65" s="12">
        <f t="shared" si="32"/>
        <v>20.439999999999998</v>
      </c>
      <c r="L65" s="32">
        <f t="shared" si="32"/>
        <v>56.97</v>
      </c>
      <c r="M65" s="18">
        <f t="shared" si="32"/>
        <v>43884</v>
      </c>
      <c r="N65" s="36">
        <f t="shared" si="32"/>
        <v>0</v>
      </c>
      <c r="O65" s="16">
        <f t="shared" si="31"/>
        <v>4062.2299999999996</v>
      </c>
    </row>
    <row r="66" spans="1:15" ht="14.15" customHeight="1">
      <c r="A66" s="42" t="s">
        <v>34</v>
      </c>
      <c r="B66" s="6" t="s">
        <v>35</v>
      </c>
      <c r="C66" s="14">
        <f t="shared" si="25"/>
        <v>95.71</v>
      </c>
      <c r="D66" s="25">
        <f t="shared" si="26"/>
        <v>40262</v>
      </c>
      <c r="E66" s="14">
        <f t="shared" si="27"/>
        <v>5.74</v>
      </c>
      <c r="F66" s="25">
        <f t="shared" si="28"/>
        <v>1251</v>
      </c>
      <c r="G66" s="14">
        <f t="shared" si="29"/>
        <v>101.44999999999999</v>
      </c>
      <c r="H66" s="25">
        <f t="shared" si="30"/>
        <v>41513</v>
      </c>
      <c r="I66" s="12">
        <v>0</v>
      </c>
      <c r="J66" s="32">
        <v>11.67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113.11999999999999</v>
      </c>
    </row>
    <row r="67" spans="1:15" ht="14.15" customHeight="1">
      <c r="A67" s="42"/>
      <c r="B67" s="6" t="s">
        <v>36</v>
      </c>
      <c r="C67" s="14">
        <f t="shared" si="25"/>
        <v>107.45</v>
      </c>
      <c r="D67" s="25">
        <f t="shared" si="26"/>
        <v>55689</v>
      </c>
      <c r="E67" s="14">
        <f t="shared" si="27"/>
        <v>11.75</v>
      </c>
      <c r="F67" s="25">
        <f t="shared" si="28"/>
        <v>2755</v>
      </c>
      <c r="G67" s="14">
        <f t="shared" si="29"/>
        <v>119.2</v>
      </c>
      <c r="H67" s="25">
        <f t="shared" si="30"/>
        <v>58444</v>
      </c>
      <c r="I67" s="12">
        <v>0</v>
      </c>
      <c r="J67" s="32">
        <v>0</v>
      </c>
      <c r="K67" s="12">
        <v>0.92</v>
      </c>
      <c r="L67" s="32">
        <v>0</v>
      </c>
      <c r="M67" s="18">
        <v>0</v>
      </c>
      <c r="N67" s="36">
        <v>0</v>
      </c>
      <c r="O67" s="16">
        <f t="shared" si="31"/>
        <v>120.12</v>
      </c>
    </row>
    <row r="68" spans="1:15" ht="14.15" customHeight="1">
      <c r="A68" s="42"/>
      <c r="B68" s="6" t="s">
        <v>37</v>
      </c>
      <c r="C68" s="14">
        <f t="shared" si="25"/>
        <v>6.65</v>
      </c>
      <c r="D68" s="25">
        <f t="shared" si="26"/>
        <v>3730</v>
      </c>
      <c r="E68" s="14">
        <f t="shared" si="27"/>
        <v>0.1</v>
      </c>
      <c r="F68" s="25">
        <f t="shared" si="28"/>
        <v>21</v>
      </c>
      <c r="G68" s="14">
        <f t="shared" si="29"/>
        <v>6.75</v>
      </c>
      <c r="H68" s="25">
        <f t="shared" si="30"/>
        <v>3751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6.75</v>
      </c>
    </row>
    <row r="69" spans="1:15" ht="14.15" customHeight="1">
      <c r="A69" s="42"/>
      <c r="B69" s="6" t="s">
        <v>33</v>
      </c>
      <c r="C69" s="14">
        <f t="shared" si="25"/>
        <v>209.81</v>
      </c>
      <c r="D69" s="25">
        <f t="shared" si="26"/>
        <v>99681</v>
      </c>
      <c r="E69" s="14">
        <f t="shared" si="27"/>
        <v>17.59</v>
      </c>
      <c r="F69" s="25">
        <f t="shared" si="28"/>
        <v>4027</v>
      </c>
      <c r="G69" s="14">
        <f t="shared" si="29"/>
        <v>227.4</v>
      </c>
      <c r="H69" s="25">
        <f t="shared" si="30"/>
        <v>103708</v>
      </c>
      <c r="I69" s="12">
        <f t="shared" ref="I69:N69" si="33">SUM(I66:I68)</f>
        <v>0</v>
      </c>
      <c r="J69" s="32">
        <f t="shared" si="33"/>
        <v>11.67</v>
      </c>
      <c r="K69" s="12">
        <f t="shared" si="33"/>
        <v>0.92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239.98999999999998</v>
      </c>
    </row>
    <row r="70" spans="1:15" ht="14.15" customHeight="1">
      <c r="A70" s="43" t="s">
        <v>38</v>
      </c>
      <c r="B70" s="6" t="s">
        <v>39</v>
      </c>
      <c r="C70" s="14">
        <f t="shared" si="25"/>
        <v>387.13</v>
      </c>
      <c r="D70" s="25">
        <f t="shared" si="26"/>
        <v>170310</v>
      </c>
      <c r="E70" s="14">
        <f t="shared" si="27"/>
        <v>94.61</v>
      </c>
      <c r="F70" s="25">
        <f t="shared" si="28"/>
        <v>19374</v>
      </c>
      <c r="G70" s="14">
        <f t="shared" si="29"/>
        <v>481.73999999999995</v>
      </c>
      <c r="H70" s="25">
        <f t="shared" si="30"/>
        <v>189684</v>
      </c>
      <c r="I70" s="12">
        <v>0</v>
      </c>
      <c r="J70" s="32">
        <v>1.1399999999999999</v>
      </c>
      <c r="K70" s="12">
        <v>0.18</v>
      </c>
      <c r="L70" s="32">
        <v>0.67</v>
      </c>
      <c r="M70" s="18">
        <v>650</v>
      </c>
      <c r="N70" s="36">
        <v>0</v>
      </c>
      <c r="O70" s="16">
        <f t="shared" si="31"/>
        <v>483.72999999999996</v>
      </c>
    </row>
    <row r="71" spans="1:15" ht="14.15" customHeight="1">
      <c r="A71" s="42"/>
      <c r="B71" s="6" t="s">
        <v>40</v>
      </c>
      <c r="C71" s="14">
        <f t="shared" si="25"/>
        <v>0.26</v>
      </c>
      <c r="D71" s="25">
        <f t="shared" si="26"/>
        <v>144</v>
      </c>
      <c r="E71" s="14">
        <f t="shared" si="27"/>
        <v>0.15</v>
      </c>
      <c r="F71" s="25">
        <f t="shared" si="28"/>
        <v>35</v>
      </c>
      <c r="G71" s="14">
        <f t="shared" si="29"/>
        <v>0.41000000000000003</v>
      </c>
      <c r="H71" s="25">
        <f t="shared" si="30"/>
        <v>179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0.41000000000000003</v>
      </c>
    </row>
    <row r="72" spans="1:15" ht="14.15" customHeight="1">
      <c r="A72" s="42"/>
      <c r="B72" s="6" t="s">
        <v>33</v>
      </c>
      <c r="C72" s="14">
        <f t="shared" si="25"/>
        <v>387.39</v>
      </c>
      <c r="D72" s="25">
        <f t="shared" si="26"/>
        <v>170454</v>
      </c>
      <c r="E72" s="14">
        <f t="shared" si="27"/>
        <v>94.759999999999991</v>
      </c>
      <c r="F72" s="25">
        <f t="shared" si="28"/>
        <v>19409</v>
      </c>
      <c r="G72" s="14">
        <f t="shared" si="29"/>
        <v>482.15</v>
      </c>
      <c r="H72" s="25">
        <f t="shared" si="30"/>
        <v>189863</v>
      </c>
      <c r="I72" s="12">
        <f t="shared" ref="I72:N72" si="34">SUM(I70:I71)</f>
        <v>0</v>
      </c>
      <c r="J72" s="32">
        <f t="shared" si="34"/>
        <v>1.1399999999999999</v>
      </c>
      <c r="K72" s="12">
        <f t="shared" si="34"/>
        <v>0.18</v>
      </c>
      <c r="L72" s="32">
        <f t="shared" si="34"/>
        <v>0.67</v>
      </c>
      <c r="M72" s="18">
        <f t="shared" si="34"/>
        <v>650</v>
      </c>
      <c r="N72" s="36">
        <f t="shared" si="34"/>
        <v>0</v>
      </c>
      <c r="O72" s="16">
        <f t="shared" si="31"/>
        <v>484.14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316.83</v>
      </c>
      <c r="D74" s="25">
        <f t="shared" si="26"/>
        <v>139689</v>
      </c>
      <c r="E74" s="14">
        <f t="shared" si="27"/>
        <v>8.35</v>
      </c>
      <c r="F74" s="25">
        <f t="shared" si="28"/>
        <v>1899</v>
      </c>
      <c r="G74" s="14">
        <f t="shared" si="29"/>
        <v>325.18</v>
      </c>
      <c r="H74" s="25">
        <f t="shared" si="30"/>
        <v>141588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325.18</v>
      </c>
    </row>
    <row r="75" spans="1:15" ht="14.15" customHeight="1">
      <c r="A75" s="44" t="s">
        <v>43</v>
      </c>
      <c r="B75" s="45"/>
      <c r="C75" s="14">
        <f t="shared" si="25"/>
        <v>493.62</v>
      </c>
      <c r="D75" s="25">
        <f t="shared" si="26"/>
        <v>175096</v>
      </c>
      <c r="E75" s="14">
        <f t="shared" si="27"/>
        <v>25.199999999999996</v>
      </c>
      <c r="F75" s="25">
        <f t="shared" si="28"/>
        <v>4656</v>
      </c>
      <c r="G75" s="14">
        <f t="shared" si="29"/>
        <v>518.81999999999994</v>
      </c>
      <c r="H75" s="25">
        <f t="shared" si="30"/>
        <v>179752</v>
      </c>
      <c r="I75" s="15">
        <v>0</v>
      </c>
      <c r="J75" s="29">
        <v>0.03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518.84999999999991</v>
      </c>
    </row>
    <row r="76" spans="1:15" ht="14.15" customHeight="1">
      <c r="A76" s="42" t="s">
        <v>44</v>
      </c>
      <c r="B76" s="42"/>
      <c r="C76" s="14">
        <f t="shared" si="25"/>
        <v>5.03</v>
      </c>
      <c r="D76" s="25">
        <f t="shared" si="26"/>
        <v>2622</v>
      </c>
      <c r="E76" s="14">
        <f t="shared" si="27"/>
        <v>12.899999999999999</v>
      </c>
      <c r="F76" s="25">
        <f t="shared" si="28"/>
        <v>2863</v>
      </c>
      <c r="G76" s="14">
        <f t="shared" si="29"/>
        <v>17.93</v>
      </c>
      <c r="H76" s="25">
        <f t="shared" si="30"/>
        <v>5485</v>
      </c>
      <c r="I76" s="15">
        <v>0</v>
      </c>
      <c r="J76" s="29">
        <v>0</v>
      </c>
      <c r="K76" s="17">
        <v>0</v>
      </c>
      <c r="L76" s="32">
        <v>0.08</v>
      </c>
      <c r="M76" s="18">
        <v>64</v>
      </c>
      <c r="N76" s="25">
        <v>0</v>
      </c>
      <c r="O76" s="17">
        <f t="shared" si="31"/>
        <v>18.009999999999998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3773.33</v>
      </c>
      <c r="D77" s="26">
        <f t="shared" si="35"/>
        <v>1604089</v>
      </c>
      <c r="E77" s="19">
        <f t="shared" si="35"/>
        <v>1767.2699999999998</v>
      </c>
      <c r="F77" s="26">
        <f t="shared" si="35"/>
        <v>376667</v>
      </c>
      <c r="G77" s="19">
        <f t="shared" si="35"/>
        <v>5540.5999999999995</v>
      </c>
      <c r="H77" s="26">
        <f t="shared" si="35"/>
        <v>1980756</v>
      </c>
      <c r="I77" s="15">
        <f t="shared" si="35"/>
        <v>1.22</v>
      </c>
      <c r="J77" s="33">
        <f t="shared" si="35"/>
        <v>27.32</v>
      </c>
      <c r="K77" s="20">
        <f t="shared" si="35"/>
        <v>21.54</v>
      </c>
      <c r="L77" s="35">
        <f t="shared" si="35"/>
        <v>57.72</v>
      </c>
      <c r="M77" s="21">
        <f t="shared" si="35"/>
        <v>44598</v>
      </c>
      <c r="N77" s="26">
        <f t="shared" si="35"/>
        <v>0</v>
      </c>
      <c r="O77" s="20">
        <f t="shared" si="35"/>
        <v>5648.4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B716-FD28-4E08-956A-E9DA1BECFEB0}">
  <sheetPr codeName="Sheet52">
    <pageSetUpPr fitToPage="1"/>
  </sheetPr>
  <dimension ref="A1:BD77"/>
  <sheetViews>
    <sheetView showZeros="0" view="pageBreakPreview" topLeftCell="A36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96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4635.5600000000004</v>
      </c>
      <c r="D8" s="25">
        <v>2102351</v>
      </c>
      <c r="E8" s="12">
        <v>413.2</v>
      </c>
      <c r="F8" s="25">
        <v>91018</v>
      </c>
      <c r="G8" s="12">
        <f t="shared" ref="G8:G26" si="0">SUM(C8,E8)</f>
        <v>5048.76</v>
      </c>
      <c r="H8" s="25">
        <f t="shared" ref="H8:H26" si="1">SUM(D8,F8)</f>
        <v>2193369</v>
      </c>
      <c r="I8" s="12">
        <v>0</v>
      </c>
      <c r="J8" s="25">
        <v>0</v>
      </c>
      <c r="K8" s="12">
        <v>0</v>
      </c>
      <c r="L8" s="25">
        <v>0</v>
      </c>
      <c r="M8" s="12">
        <f t="shared" ref="M8:M26" si="2">SUM(I8,K8)</f>
        <v>0</v>
      </c>
      <c r="N8" s="25">
        <f t="shared" ref="N8:N26" si="3">SUM(J8,L8)</f>
        <v>0</v>
      </c>
      <c r="O8" s="12">
        <f t="shared" ref="O8:O26" si="4">SUM(C8,I8)</f>
        <v>4635.5600000000004</v>
      </c>
      <c r="P8" s="25">
        <f t="shared" ref="P8:P26" si="5">SUM(D8,J8)</f>
        <v>2102351</v>
      </c>
      <c r="Q8" s="12">
        <f t="shared" ref="Q8:Q26" si="6">SUM(E8,K8)</f>
        <v>413.2</v>
      </c>
      <c r="R8" s="25">
        <f t="shared" ref="R8:R26" si="7">SUM(F8,L8)</f>
        <v>91018</v>
      </c>
      <c r="S8" s="12">
        <f t="shared" ref="S8:S26" si="8">SUM(O8,Q8)</f>
        <v>5048.76</v>
      </c>
      <c r="T8" s="25">
        <f t="shared" ref="T8:T26" si="9">SUM(P8,R8)</f>
        <v>2193369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1145.3399999999999</v>
      </c>
      <c r="D9" s="25">
        <v>531093</v>
      </c>
      <c r="E9" s="12">
        <v>145.44999999999999</v>
      </c>
      <c r="F9" s="25">
        <v>32938</v>
      </c>
      <c r="G9" s="12">
        <f t="shared" si="0"/>
        <v>1290.79</v>
      </c>
      <c r="H9" s="25">
        <f t="shared" si="1"/>
        <v>564031</v>
      </c>
      <c r="I9" s="12">
        <v>0.69</v>
      </c>
      <c r="J9" s="25">
        <v>292</v>
      </c>
      <c r="K9" s="12">
        <v>0</v>
      </c>
      <c r="L9" s="25">
        <v>0</v>
      </c>
      <c r="M9" s="12">
        <f t="shared" si="2"/>
        <v>0.69</v>
      </c>
      <c r="N9" s="25">
        <f t="shared" si="3"/>
        <v>292</v>
      </c>
      <c r="O9" s="12">
        <f t="shared" si="4"/>
        <v>1146.03</v>
      </c>
      <c r="P9" s="25">
        <f t="shared" si="5"/>
        <v>531385</v>
      </c>
      <c r="Q9" s="12">
        <f t="shared" si="6"/>
        <v>145.44999999999999</v>
      </c>
      <c r="R9" s="25">
        <f t="shared" si="7"/>
        <v>32938</v>
      </c>
      <c r="S9" s="12">
        <f t="shared" si="8"/>
        <v>1291.48</v>
      </c>
      <c r="T9" s="25">
        <f t="shared" si="9"/>
        <v>564323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1331.02</v>
      </c>
      <c r="D10" s="25">
        <v>559391</v>
      </c>
      <c r="E10" s="12">
        <v>11.85</v>
      </c>
      <c r="F10" s="25">
        <v>1600</v>
      </c>
      <c r="G10" s="12">
        <f t="shared" si="0"/>
        <v>1342.87</v>
      </c>
      <c r="H10" s="25">
        <f t="shared" si="1"/>
        <v>560991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1331.02</v>
      </c>
      <c r="P10" s="25">
        <f t="shared" si="5"/>
        <v>559391</v>
      </c>
      <c r="Q10" s="12">
        <f t="shared" si="6"/>
        <v>11.85</v>
      </c>
      <c r="R10" s="25">
        <f t="shared" si="7"/>
        <v>1600</v>
      </c>
      <c r="S10" s="12">
        <f t="shared" si="8"/>
        <v>1342.87</v>
      </c>
      <c r="T10" s="25">
        <f t="shared" si="9"/>
        <v>560991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</v>
      </c>
      <c r="D11" s="25">
        <v>0</v>
      </c>
      <c r="E11" s="12">
        <v>0</v>
      </c>
      <c r="F11" s="25">
        <v>0</v>
      </c>
      <c r="G11" s="12">
        <f t="shared" si="0"/>
        <v>0</v>
      </c>
      <c r="H11" s="25">
        <f t="shared" si="1"/>
        <v>0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</v>
      </c>
      <c r="P11" s="25">
        <f t="shared" si="5"/>
        <v>0</v>
      </c>
      <c r="Q11" s="12">
        <f t="shared" si="6"/>
        <v>0</v>
      </c>
      <c r="R11" s="25">
        <f t="shared" si="7"/>
        <v>0</v>
      </c>
      <c r="S11" s="12">
        <f t="shared" si="8"/>
        <v>0</v>
      </c>
      <c r="T11" s="25">
        <f t="shared" si="9"/>
        <v>0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0</v>
      </c>
      <c r="D12" s="25">
        <v>0</v>
      </c>
      <c r="E12" s="12">
        <v>0</v>
      </c>
      <c r="F12" s="25">
        <v>0</v>
      </c>
      <c r="G12" s="12">
        <f t="shared" si="0"/>
        <v>0</v>
      </c>
      <c r="H12" s="25">
        <f t="shared" si="1"/>
        <v>0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0</v>
      </c>
      <c r="P12" s="25">
        <f t="shared" si="5"/>
        <v>0</v>
      </c>
      <c r="Q12" s="12">
        <f t="shared" si="6"/>
        <v>0</v>
      </c>
      <c r="R12" s="25">
        <f t="shared" si="7"/>
        <v>0</v>
      </c>
      <c r="S12" s="12">
        <f t="shared" si="8"/>
        <v>0</v>
      </c>
      <c r="T12" s="25">
        <f t="shared" si="9"/>
        <v>0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109.6</v>
      </c>
      <c r="D13" s="25">
        <v>36757</v>
      </c>
      <c r="E13" s="12">
        <v>1.6</v>
      </c>
      <c r="F13" s="25">
        <v>375</v>
      </c>
      <c r="G13" s="12">
        <f t="shared" si="0"/>
        <v>111.19999999999999</v>
      </c>
      <c r="H13" s="25">
        <f t="shared" si="1"/>
        <v>37132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109.6</v>
      </c>
      <c r="P13" s="25">
        <f t="shared" si="5"/>
        <v>36757</v>
      </c>
      <c r="Q13" s="12">
        <f t="shared" si="6"/>
        <v>1.6</v>
      </c>
      <c r="R13" s="25">
        <f t="shared" si="7"/>
        <v>375</v>
      </c>
      <c r="S13" s="12">
        <f t="shared" si="8"/>
        <v>111.19999999999999</v>
      </c>
      <c r="T13" s="25">
        <f t="shared" si="9"/>
        <v>37132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7221.52</v>
      </c>
      <c r="D15" s="25">
        <f>SUM(D8:D14)</f>
        <v>3229592</v>
      </c>
      <c r="E15" s="12">
        <f>SUM(E8:E14)</f>
        <v>572.1</v>
      </c>
      <c r="F15" s="25">
        <f>SUM(F8:F14)</f>
        <v>125931</v>
      </c>
      <c r="G15" s="12">
        <f t="shared" si="0"/>
        <v>7793.6200000000008</v>
      </c>
      <c r="H15" s="25">
        <f t="shared" si="1"/>
        <v>3355523</v>
      </c>
      <c r="I15" s="12">
        <f>SUM(I8:I14)</f>
        <v>0.69</v>
      </c>
      <c r="J15" s="25">
        <f>SUM(J8:J14)</f>
        <v>292</v>
      </c>
      <c r="K15" s="12">
        <f>SUM(K8:K14)</f>
        <v>0</v>
      </c>
      <c r="L15" s="25">
        <f>SUM(L8:L14)</f>
        <v>0</v>
      </c>
      <c r="M15" s="12">
        <f t="shared" si="2"/>
        <v>0.69</v>
      </c>
      <c r="N15" s="25">
        <f t="shared" si="3"/>
        <v>292</v>
      </c>
      <c r="O15" s="12">
        <f t="shared" si="4"/>
        <v>7222.21</v>
      </c>
      <c r="P15" s="25">
        <f t="shared" si="5"/>
        <v>3229884</v>
      </c>
      <c r="Q15" s="12">
        <f t="shared" si="6"/>
        <v>572.1</v>
      </c>
      <c r="R15" s="25">
        <f t="shared" si="7"/>
        <v>125931</v>
      </c>
      <c r="S15" s="12">
        <f t="shared" si="8"/>
        <v>7794.31</v>
      </c>
      <c r="T15" s="25">
        <f t="shared" si="9"/>
        <v>3355815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1420.54</v>
      </c>
      <c r="D16" s="25">
        <v>729690</v>
      </c>
      <c r="E16" s="12">
        <v>38.520000000000003</v>
      </c>
      <c r="F16" s="25">
        <v>8711</v>
      </c>
      <c r="G16" s="12">
        <f t="shared" si="0"/>
        <v>1459.06</v>
      </c>
      <c r="H16" s="25">
        <f t="shared" si="1"/>
        <v>738401</v>
      </c>
      <c r="I16" s="12">
        <v>21.09</v>
      </c>
      <c r="J16" s="25">
        <v>8594</v>
      </c>
      <c r="K16" s="12">
        <v>3</v>
      </c>
      <c r="L16" s="25">
        <v>508</v>
      </c>
      <c r="M16" s="12">
        <f t="shared" si="2"/>
        <v>24.09</v>
      </c>
      <c r="N16" s="25">
        <f t="shared" si="3"/>
        <v>9102</v>
      </c>
      <c r="O16" s="12">
        <f t="shared" si="4"/>
        <v>1441.6299999999999</v>
      </c>
      <c r="P16" s="25">
        <f t="shared" si="5"/>
        <v>738284</v>
      </c>
      <c r="Q16" s="12">
        <f t="shared" si="6"/>
        <v>41.52</v>
      </c>
      <c r="R16" s="25">
        <f t="shared" si="7"/>
        <v>9219</v>
      </c>
      <c r="S16" s="12">
        <f t="shared" si="8"/>
        <v>1483.1499999999999</v>
      </c>
      <c r="T16" s="25">
        <f t="shared" si="9"/>
        <v>747503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121.28</v>
      </c>
      <c r="D17" s="25">
        <v>65282</v>
      </c>
      <c r="E17" s="12">
        <v>0</v>
      </c>
      <c r="F17" s="25">
        <v>0</v>
      </c>
      <c r="G17" s="12">
        <f t="shared" si="0"/>
        <v>121.28</v>
      </c>
      <c r="H17" s="25">
        <f t="shared" si="1"/>
        <v>65282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121.28</v>
      </c>
      <c r="P17" s="25">
        <f t="shared" si="5"/>
        <v>65282</v>
      </c>
      <c r="Q17" s="12">
        <f t="shared" si="6"/>
        <v>0</v>
      </c>
      <c r="R17" s="25">
        <f t="shared" si="7"/>
        <v>0</v>
      </c>
      <c r="S17" s="12">
        <f t="shared" si="8"/>
        <v>121.28</v>
      </c>
      <c r="T17" s="25">
        <f t="shared" si="9"/>
        <v>65282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1541.82</v>
      </c>
      <c r="D19" s="25">
        <f>SUM(D16:D18)</f>
        <v>794972</v>
      </c>
      <c r="E19" s="12">
        <f>SUM(E16:E18)</f>
        <v>38.520000000000003</v>
      </c>
      <c r="F19" s="25">
        <f>SUM(F16:F18)</f>
        <v>8711</v>
      </c>
      <c r="G19" s="12">
        <f t="shared" si="0"/>
        <v>1580.34</v>
      </c>
      <c r="H19" s="25">
        <f t="shared" si="1"/>
        <v>803683</v>
      </c>
      <c r="I19" s="12">
        <f>SUM(I16:I18)</f>
        <v>21.09</v>
      </c>
      <c r="J19" s="25">
        <f>SUM(J16:J18)</f>
        <v>8594</v>
      </c>
      <c r="K19" s="12">
        <f>SUM(K16:K18)</f>
        <v>3</v>
      </c>
      <c r="L19" s="25">
        <f>SUM(L16:L18)</f>
        <v>508</v>
      </c>
      <c r="M19" s="12">
        <f t="shared" si="2"/>
        <v>24.09</v>
      </c>
      <c r="N19" s="25">
        <f t="shared" si="3"/>
        <v>9102</v>
      </c>
      <c r="O19" s="12">
        <f t="shared" si="4"/>
        <v>1562.9099999999999</v>
      </c>
      <c r="P19" s="25">
        <f t="shared" si="5"/>
        <v>803566</v>
      </c>
      <c r="Q19" s="12">
        <f t="shared" si="6"/>
        <v>41.52</v>
      </c>
      <c r="R19" s="25">
        <f t="shared" si="7"/>
        <v>9219</v>
      </c>
      <c r="S19" s="12">
        <f t="shared" si="8"/>
        <v>1604.4299999999998</v>
      </c>
      <c r="T19" s="25">
        <f t="shared" si="9"/>
        <v>812785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256.36</v>
      </c>
      <c r="D20" s="25">
        <v>101304</v>
      </c>
      <c r="E20" s="12">
        <v>12.67</v>
      </c>
      <c r="F20" s="25">
        <v>2347</v>
      </c>
      <c r="G20" s="12">
        <f t="shared" si="0"/>
        <v>269.03000000000003</v>
      </c>
      <c r="H20" s="25">
        <f t="shared" si="1"/>
        <v>103651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256.36</v>
      </c>
      <c r="P20" s="25">
        <f t="shared" si="5"/>
        <v>101304</v>
      </c>
      <c r="Q20" s="12">
        <f t="shared" si="6"/>
        <v>12.67</v>
      </c>
      <c r="R20" s="25">
        <f t="shared" si="7"/>
        <v>2347</v>
      </c>
      <c r="S20" s="12">
        <f t="shared" si="8"/>
        <v>269.03000000000003</v>
      </c>
      <c r="T20" s="25">
        <f t="shared" si="9"/>
        <v>103651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256.36</v>
      </c>
      <c r="D22" s="25">
        <f>SUM(D20:D21)</f>
        <v>101304</v>
      </c>
      <c r="E22" s="12">
        <f>SUM(E20:E21)</f>
        <v>12.67</v>
      </c>
      <c r="F22" s="25">
        <f>SUM(F20:F21)</f>
        <v>2347</v>
      </c>
      <c r="G22" s="12">
        <f t="shared" si="0"/>
        <v>269.03000000000003</v>
      </c>
      <c r="H22" s="25">
        <f t="shared" si="1"/>
        <v>103651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256.36</v>
      </c>
      <c r="P22" s="25">
        <f t="shared" si="5"/>
        <v>101304</v>
      </c>
      <c r="Q22" s="12">
        <f t="shared" si="6"/>
        <v>12.67</v>
      </c>
      <c r="R22" s="25">
        <f t="shared" si="7"/>
        <v>2347</v>
      </c>
      <c r="S22" s="12">
        <f t="shared" si="8"/>
        <v>269.03000000000003</v>
      </c>
      <c r="T22" s="25">
        <f t="shared" si="9"/>
        <v>103651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166.17</v>
      </c>
      <c r="D24" s="25">
        <v>77357</v>
      </c>
      <c r="E24" s="12">
        <v>0</v>
      </c>
      <c r="F24" s="25">
        <v>0</v>
      </c>
      <c r="G24" s="12">
        <f t="shared" si="0"/>
        <v>166.17</v>
      </c>
      <c r="H24" s="25">
        <f t="shared" si="1"/>
        <v>77357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166.17</v>
      </c>
      <c r="P24" s="25">
        <f t="shared" si="5"/>
        <v>77357</v>
      </c>
      <c r="Q24" s="12">
        <f t="shared" si="6"/>
        <v>0</v>
      </c>
      <c r="R24" s="25">
        <f t="shared" si="7"/>
        <v>0</v>
      </c>
      <c r="S24" s="12">
        <f t="shared" si="8"/>
        <v>166.17</v>
      </c>
      <c r="T24" s="25">
        <f t="shared" si="9"/>
        <v>77357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3186.22</v>
      </c>
      <c r="D25" s="25">
        <v>1451777</v>
      </c>
      <c r="E25" s="12">
        <v>9.5299999999999994</v>
      </c>
      <c r="F25" s="25">
        <v>1727</v>
      </c>
      <c r="G25" s="12">
        <f t="shared" si="0"/>
        <v>3195.75</v>
      </c>
      <c r="H25" s="25">
        <f t="shared" si="1"/>
        <v>1453504</v>
      </c>
      <c r="I25" s="12">
        <v>15.45</v>
      </c>
      <c r="J25" s="25">
        <v>4726</v>
      </c>
      <c r="K25" s="12">
        <v>0.25</v>
      </c>
      <c r="L25" s="25">
        <v>15</v>
      </c>
      <c r="M25" s="12">
        <f t="shared" si="2"/>
        <v>15.7</v>
      </c>
      <c r="N25" s="25">
        <f t="shared" si="3"/>
        <v>4741</v>
      </c>
      <c r="O25" s="12">
        <f t="shared" si="4"/>
        <v>3201.6699999999996</v>
      </c>
      <c r="P25" s="25">
        <f t="shared" si="5"/>
        <v>1456503</v>
      </c>
      <c r="Q25" s="12">
        <f t="shared" si="6"/>
        <v>9.7799999999999994</v>
      </c>
      <c r="R25" s="25">
        <f t="shared" si="7"/>
        <v>1742</v>
      </c>
      <c r="S25" s="12">
        <f t="shared" si="8"/>
        <v>3211.45</v>
      </c>
      <c r="T25" s="25">
        <f t="shared" si="9"/>
        <v>1458245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0.04</v>
      </c>
      <c r="D26" s="25">
        <v>22</v>
      </c>
      <c r="E26" s="12">
        <v>0</v>
      </c>
      <c r="F26" s="25">
        <v>0</v>
      </c>
      <c r="G26" s="12">
        <f t="shared" si="0"/>
        <v>0.04</v>
      </c>
      <c r="H26" s="25">
        <f t="shared" si="1"/>
        <v>22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0.04</v>
      </c>
      <c r="P26" s="25">
        <f t="shared" si="5"/>
        <v>22</v>
      </c>
      <c r="Q26" s="12">
        <f t="shared" si="6"/>
        <v>0</v>
      </c>
      <c r="R26" s="25">
        <f t="shared" si="7"/>
        <v>0</v>
      </c>
      <c r="S26" s="12">
        <f t="shared" si="8"/>
        <v>0.04</v>
      </c>
      <c r="T26" s="25">
        <f t="shared" si="9"/>
        <v>22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12372.130000000001</v>
      </c>
      <c r="D27" s="26">
        <f t="shared" si="10"/>
        <v>5655024</v>
      </c>
      <c r="E27" s="19">
        <f t="shared" si="10"/>
        <v>632.81999999999994</v>
      </c>
      <c r="F27" s="26">
        <f t="shared" si="10"/>
        <v>138716</v>
      </c>
      <c r="G27" s="19">
        <f t="shared" si="10"/>
        <v>13004.950000000003</v>
      </c>
      <c r="H27" s="26">
        <f t="shared" si="10"/>
        <v>5793740</v>
      </c>
      <c r="I27" s="19">
        <f t="shared" si="10"/>
        <v>37.230000000000004</v>
      </c>
      <c r="J27" s="26">
        <f t="shared" si="10"/>
        <v>13612</v>
      </c>
      <c r="K27" s="19">
        <f t="shared" si="10"/>
        <v>3.25</v>
      </c>
      <c r="L27" s="26">
        <f t="shared" si="10"/>
        <v>523</v>
      </c>
      <c r="M27" s="19">
        <f t="shared" si="10"/>
        <v>40.480000000000004</v>
      </c>
      <c r="N27" s="26">
        <f t="shared" si="10"/>
        <v>14135</v>
      </c>
      <c r="O27" s="19">
        <f t="shared" si="10"/>
        <v>12409.36</v>
      </c>
      <c r="P27" s="26">
        <f t="shared" si="10"/>
        <v>5668636</v>
      </c>
      <c r="Q27" s="19">
        <f t="shared" si="10"/>
        <v>636.06999999999994</v>
      </c>
      <c r="R27" s="26">
        <f t="shared" si="10"/>
        <v>139239</v>
      </c>
      <c r="S27" s="19">
        <f t="shared" si="10"/>
        <v>13045.43</v>
      </c>
      <c r="T27" s="26">
        <f t="shared" si="10"/>
        <v>5807875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1.21</v>
      </c>
      <c r="D33" s="29">
        <v>350</v>
      </c>
      <c r="E33" s="12">
        <v>313.92</v>
      </c>
      <c r="F33" s="29">
        <v>67175</v>
      </c>
      <c r="G33" s="12">
        <f t="shared" ref="G33:G51" si="11">SUM(C33,E33)</f>
        <v>315.13</v>
      </c>
      <c r="H33" s="25">
        <f t="shared" ref="H33:H51" si="12">SUM(D33,F33)</f>
        <v>67525</v>
      </c>
      <c r="I33" s="12">
        <v>0</v>
      </c>
      <c r="J33" s="29">
        <v>0</v>
      </c>
      <c r="K33" s="12">
        <v>0</v>
      </c>
      <c r="L33" s="29">
        <v>0</v>
      </c>
      <c r="M33" s="12">
        <f t="shared" ref="M33:M51" si="13">SUM(I33,K33)</f>
        <v>0</v>
      </c>
      <c r="N33" s="25">
        <f t="shared" ref="N33:N51" si="14">SUM(J33,L33)</f>
        <v>0</v>
      </c>
      <c r="O33" s="12">
        <v>12.14</v>
      </c>
      <c r="P33" s="29">
        <v>3687</v>
      </c>
      <c r="Q33" s="12">
        <v>4366.08</v>
      </c>
      <c r="R33" s="29">
        <v>955245</v>
      </c>
      <c r="S33" s="12">
        <f t="shared" ref="S33:S51" si="15">SUM(O33,Q33)</f>
        <v>4378.22</v>
      </c>
      <c r="T33" s="25">
        <f t="shared" ref="T33:T51" si="16">SUM(P33,R33)</f>
        <v>958932</v>
      </c>
      <c r="U33" s="14">
        <f t="shared" ref="U33:U51" si="17">SUM(C33,I33,O33)</f>
        <v>13.350000000000001</v>
      </c>
      <c r="V33" s="25">
        <f t="shared" ref="V33:V51" si="18">SUM(D33,J33,P33)</f>
        <v>4037</v>
      </c>
      <c r="W33" s="14">
        <f t="shared" ref="W33:W51" si="19">SUM(E33,K33,Q33)</f>
        <v>4680</v>
      </c>
      <c r="X33" s="25">
        <f t="shared" ref="X33:X51" si="20">SUM(F33,L33,R33)</f>
        <v>1022420</v>
      </c>
      <c r="Y33" s="12">
        <f t="shared" ref="Y33:Y51" si="21">SUM(U33,W33)</f>
        <v>4693.3500000000004</v>
      </c>
      <c r="Z33" s="25">
        <f t="shared" ref="Z33:Z51" si="22">SUM(V33,X33)</f>
        <v>1026457</v>
      </c>
    </row>
    <row r="34" spans="1:26" ht="14.15" customHeight="1">
      <c r="A34" s="42"/>
      <c r="B34" s="6" t="s">
        <v>27</v>
      </c>
      <c r="C34" s="12">
        <v>0.02</v>
      </c>
      <c r="D34" s="29">
        <v>6</v>
      </c>
      <c r="E34" s="12">
        <v>49.78</v>
      </c>
      <c r="F34" s="29">
        <v>10165</v>
      </c>
      <c r="G34" s="12">
        <f t="shared" si="11"/>
        <v>49.800000000000004</v>
      </c>
      <c r="H34" s="25">
        <f t="shared" si="12"/>
        <v>10171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9.58</v>
      </c>
      <c r="P34" s="29">
        <v>2893</v>
      </c>
      <c r="Q34" s="12">
        <v>1717.34</v>
      </c>
      <c r="R34" s="29">
        <v>377656</v>
      </c>
      <c r="S34" s="12">
        <f t="shared" si="15"/>
        <v>1726.9199999999998</v>
      </c>
      <c r="T34" s="25">
        <f t="shared" si="16"/>
        <v>380549</v>
      </c>
      <c r="U34" s="14">
        <f t="shared" si="17"/>
        <v>9.6</v>
      </c>
      <c r="V34" s="25">
        <f t="shared" si="18"/>
        <v>2899</v>
      </c>
      <c r="W34" s="14">
        <f t="shared" si="19"/>
        <v>1767.12</v>
      </c>
      <c r="X34" s="25">
        <f t="shared" si="20"/>
        <v>387821</v>
      </c>
      <c r="Y34" s="12">
        <f t="shared" si="21"/>
        <v>1776.7199999999998</v>
      </c>
      <c r="Z34" s="25">
        <f t="shared" si="22"/>
        <v>390720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26.08</v>
      </c>
      <c r="F35" s="29">
        <v>4574</v>
      </c>
      <c r="G35" s="12">
        <f t="shared" si="11"/>
        <v>26.08</v>
      </c>
      <c r="H35" s="25">
        <f t="shared" si="12"/>
        <v>4574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279.89</v>
      </c>
      <c r="R35" s="29">
        <v>63235</v>
      </c>
      <c r="S35" s="12">
        <f t="shared" si="15"/>
        <v>279.89</v>
      </c>
      <c r="T35" s="25">
        <f t="shared" si="16"/>
        <v>63235</v>
      </c>
      <c r="U35" s="14">
        <f t="shared" si="17"/>
        <v>0</v>
      </c>
      <c r="V35" s="25">
        <f t="shared" si="18"/>
        <v>0</v>
      </c>
      <c r="W35" s="14">
        <f t="shared" si="19"/>
        <v>305.96999999999997</v>
      </c>
      <c r="X35" s="25">
        <f t="shared" si="20"/>
        <v>67809</v>
      </c>
      <c r="Y35" s="12">
        <f t="shared" si="21"/>
        <v>305.96999999999997</v>
      </c>
      <c r="Z35" s="25">
        <f t="shared" si="22"/>
        <v>67809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0.02</v>
      </c>
      <c r="R37" s="29">
        <v>0</v>
      </c>
      <c r="S37" s="12">
        <f t="shared" si="15"/>
        <v>0.02</v>
      </c>
      <c r="T37" s="25">
        <f t="shared" si="16"/>
        <v>0</v>
      </c>
      <c r="U37" s="14">
        <f t="shared" si="17"/>
        <v>0</v>
      </c>
      <c r="V37" s="25">
        <f t="shared" si="18"/>
        <v>0</v>
      </c>
      <c r="W37" s="14">
        <f t="shared" si="19"/>
        <v>0.02</v>
      </c>
      <c r="X37" s="25">
        <f t="shared" si="20"/>
        <v>0</v>
      </c>
      <c r="Y37" s="12">
        <f t="shared" si="21"/>
        <v>0.02</v>
      </c>
      <c r="Z37" s="25">
        <f t="shared" si="22"/>
        <v>0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3.44</v>
      </c>
      <c r="F38" s="29">
        <v>724</v>
      </c>
      <c r="G38" s="12">
        <f t="shared" si="11"/>
        <v>3.44</v>
      </c>
      <c r="H38" s="25">
        <f t="shared" si="12"/>
        <v>724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11.17</v>
      </c>
      <c r="R38" s="29">
        <v>2495</v>
      </c>
      <c r="S38" s="12">
        <f t="shared" si="15"/>
        <v>11.17</v>
      </c>
      <c r="T38" s="25">
        <f t="shared" si="16"/>
        <v>2495</v>
      </c>
      <c r="U38" s="14">
        <f t="shared" si="17"/>
        <v>0</v>
      </c>
      <c r="V38" s="25">
        <f t="shared" si="18"/>
        <v>0</v>
      </c>
      <c r="W38" s="14">
        <f t="shared" si="19"/>
        <v>14.61</v>
      </c>
      <c r="X38" s="25">
        <f t="shared" si="20"/>
        <v>3219</v>
      </c>
      <c r="Y38" s="12">
        <f t="shared" si="21"/>
        <v>14.61</v>
      </c>
      <c r="Z38" s="25">
        <f t="shared" si="22"/>
        <v>3219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1.23</v>
      </c>
      <c r="D40" s="25">
        <f>SUM(D33:D39)</f>
        <v>356</v>
      </c>
      <c r="E40" s="12">
        <f>SUM(E33:E39)</f>
        <v>393.22</v>
      </c>
      <c r="F40" s="25">
        <f>SUM(F33:F39)</f>
        <v>82638</v>
      </c>
      <c r="G40" s="12">
        <f t="shared" si="11"/>
        <v>394.45000000000005</v>
      </c>
      <c r="H40" s="25">
        <f t="shared" si="12"/>
        <v>82994</v>
      </c>
      <c r="I40" s="12">
        <f>SUM(I33:I39)</f>
        <v>0</v>
      </c>
      <c r="J40" s="25">
        <f>SUM(J33:J39)</f>
        <v>0</v>
      </c>
      <c r="K40" s="12">
        <f>SUM(K33:K39)</f>
        <v>0</v>
      </c>
      <c r="L40" s="25">
        <f>SUM(L33:L39)</f>
        <v>0</v>
      </c>
      <c r="M40" s="12">
        <f t="shared" si="13"/>
        <v>0</v>
      </c>
      <c r="N40" s="25">
        <f t="shared" si="14"/>
        <v>0</v>
      </c>
      <c r="O40" s="12">
        <f>SUM(O33:O39)</f>
        <v>21.72</v>
      </c>
      <c r="P40" s="25">
        <f>SUM(P33:P39)</f>
        <v>6580</v>
      </c>
      <c r="Q40" s="12">
        <f>SUM(Q33:Q39)</f>
        <v>6374.5000000000009</v>
      </c>
      <c r="R40" s="25">
        <f>SUM(R33:R39)</f>
        <v>1398631</v>
      </c>
      <c r="S40" s="12">
        <f t="shared" si="15"/>
        <v>6396.2200000000012</v>
      </c>
      <c r="T40" s="25">
        <f t="shared" si="16"/>
        <v>1405211</v>
      </c>
      <c r="U40" s="14">
        <f t="shared" si="17"/>
        <v>22.95</v>
      </c>
      <c r="V40" s="25">
        <f t="shared" si="18"/>
        <v>6936</v>
      </c>
      <c r="W40" s="14">
        <f t="shared" si="19"/>
        <v>6767.7200000000012</v>
      </c>
      <c r="X40" s="25">
        <f t="shared" si="20"/>
        <v>1481269</v>
      </c>
      <c r="Y40" s="12">
        <f t="shared" si="21"/>
        <v>6790.670000000001</v>
      </c>
      <c r="Z40" s="25">
        <f t="shared" si="22"/>
        <v>1488205</v>
      </c>
    </row>
    <row r="41" spans="1:26" ht="14.15" customHeight="1">
      <c r="A41" s="42" t="s">
        <v>34</v>
      </c>
      <c r="B41" s="6" t="s">
        <v>35</v>
      </c>
      <c r="C41" s="12">
        <v>6.32</v>
      </c>
      <c r="D41" s="25">
        <v>1939</v>
      </c>
      <c r="E41" s="12">
        <v>3.65</v>
      </c>
      <c r="F41" s="25">
        <v>408</v>
      </c>
      <c r="G41" s="12">
        <f t="shared" si="11"/>
        <v>9.9700000000000006</v>
      </c>
      <c r="H41" s="25">
        <f t="shared" si="12"/>
        <v>2347</v>
      </c>
      <c r="I41" s="12">
        <v>0</v>
      </c>
      <c r="J41" s="25">
        <v>0</v>
      </c>
      <c r="K41" s="12">
        <v>4.59</v>
      </c>
      <c r="L41" s="25">
        <v>1099</v>
      </c>
      <c r="M41" s="12">
        <f t="shared" si="13"/>
        <v>4.59</v>
      </c>
      <c r="N41" s="25">
        <f t="shared" si="14"/>
        <v>1099</v>
      </c>
      <c r="O41" s="12">
        <v>65.95</v>
      </c>
      <c r="P41" s="25">
        <v>21118</v>
      </c>
      <c r="Q41" s="12">
        <v>554.39</v>
      </c>
      <c r="R41" s="25">
        <v>129670</v>
      </c>
      <c r="S41" s="12">
        <f t="shared" si="15"/>
        <v>620.34</v>
      </c>
      <c r="T41" s="25">
        <f t="shared" si="16"/>
        <v>150788</v>
      </c>
      <c r="U41" s="14">
        <f t="shared" si="17"/>
        <v>72.27000000000001</v>
      </c>
      <c r="V41" s="25">
        <f t="shared" si="18"/>
        <v>23057</v>
      </c>
      <c r="W41" s="14">
        <f t="shared" si="19"/>
        <v>562.63</v>
      </c>
      <c r="X41" s="25">
        <f t="shared" si="20"/>
        <v>131177</v>
      </c>
      <c r="Y41" s="12">
        <f t="shared" si="21"/>
        <v>634.9</v>
      </c>
      <c r="Z41" s="25">
        <f t="shared" si="22"/>
        <v>154234</v>
      </c>
    </row>
    <row r="42" spans="1:26" ht="14.15" customHeight="1">
      <c r="A42" s="42"/>
      <c r="B42" s="6" t="s">
        <v>36</v>
      </c>
      <c r="C42" s="12">
        <v>0.42</v>
      </c>
      <c r="D42" s="25">
        <v>136</v>
      </c>
      <c r="E42" s="12">
        <v>0</v>
      </c>
      <c r="F42" s="25">
        <v>0</v>
      </c>
      <c r="G42" s="12">
        <f t="shared" si="11"/>
        <v>0.42</v>
      </c>
      <c r="H42" s="25">
        <f t="shared" si="12"/>
        <v>136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12.57</v>
      </c>
      <c r="R42" s="25">
        <v>2879</v>
      </c>
      <c r="S42" s="12">
        <f t="shared" si="15"/>
        <v>12.57</v>
      </c>
      <c r="T42" s="25">
        <f t="shared" si="16"/>
        <v>2879</v>
      </c>
      <c r="U42" s="14">
        <f t="shared" si="17"/>
        <v>0.42</v>
      </c>
      <c r="V42" s="25">
        <f t="shared" si="18"/>
        <v>136</v>
      </c>
      <c r="W42" s="14">
        <f t="shared" si="19"/>
        <v>12.57</v>
      </c>
      <c r="X42" s="25">
        <f t="shared" si="20"/>
        <v>2879</v>
      </c>
      <c r="Y42" s="12">
        <f t="shared" si="21"/>
        <v>12.99</v>
      </c>
      <c r="Z42" s="25">
        <f t="shared" si="22"/>
        <v>3015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6.74</v>
      </c>
      <c r="D44" s="25">
        <f>SUM(D41:D43)</f>
        <v>2075</v>
      </c>
      <c r="E44" s="12">
        <f>SUM(E41:E43)</f>
        <v>3.65</v>
      </c>
      <c r="F44" s="25">
        <f>SUM(F41:F43)</f>
        <v>408</v>
      </c>
      <c r="G44" s="12">
        <f t="shared" si="11"/>
        <v>10.39</v>
      </c>
      <c r="H44" s="25">
        <f t="shared" si="12"/>
        <v>2483</v>
      </c>
      <c r="I44" s="12">
        <f>SUM(I41:I43)</f>
        <v>0</v>
      </c>
      <c r="J44" s="25">
        <f>SUM(J41:J43)</f>
        <v>0</v>
      </c>
      <c r="K44" s="12">
        <f>SUM(K41:K43)</f>
        <v>4.59</v>
      </c>
      <c r="L44" s="25">
        <f>SUM(L41:L43)</f>
        <v>1099</v>
      </c>
      <c r="M44" s="12">
        <f t="shared" si="13"/>
        <v>4.59</v>
      </c>
      <c r="N44" s="25">
        <f t="shared" si="14"/>
        <v>1099</v>
      </c>
      <c r="O44" s="12">
        <f>SUM(O41:O43)</f>
        <v>65.95</v>
      </c>
      <c r="P44" s="25">
        <f>SUM(P41:P43)</f>
        <v>21118</v>
      </c>
      <c r="Q44" s="12">
        <f>SUM(Q41:Q43)</f>
        <v>566.96</v>
      </c>
      <c r="R44" s="25">
        <f>SUM(R41:R43)</f>
        <v>132549</v>
      </c>
      <c r="S44" s="12">
        <f t="shared" si="15"/>
        <v>632.91000000000008</v>
      </c>
      <c r="T44" s="25">
        <f t="shared" si="16"/>
        <v>153667</v>
      </c>
      <c r="U44" s="14">
        <f t="shared" si="17"/>
        <v>72.69</v>
      </c>
      <c r="V44" s="25">
        <f t="shared" si="18"/>
        <v>23193</v>
      </c>
      <c r="W44" s="14">
        <f t="shared" si="19"/>
        <v>575.20000000000005</v>
      </c>
      <c r="X44" s="25">
        <f t="shared" si="20"/>
        <v>134056</v>
      </c>
      <c r="Y44" s="12">
        <f t="shared" si="21"/>
        <v>647.8900000000001</v>
      </c>
      <c r="Z44" s="25">
        <f t="shared" si="22"/>
        <v>157249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1.4</v>
      </c>
      <c r="F45" s="25">
        <v>305</v>
      </c>
      <c r="G45" s="12">
        <f t="shared" si="11"/>
        <v>1.4</v>
      </c>
      <c r="H45" s="25">
        <f t="shared" si="12"/>
        <v>305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140.66</v>
      </c>
      <c r="R45" s="25">
        <v>29992</v>
      </c>
      <c r="S45" s="12">
        <f t="shared" si="15"/>
        <v>140.66</v>
      </c>
      <c r="T45" s="25">
        <f t="shared" si="16"/>
        <v>29992</v>
      </c>
      <c r="U45" s="14">
        <f t="shared" si="17"/>
        <v>0</v>
      </c>
      <c r="V45" s="25">
        <f t="shared" si="18"/>
        <v>0</v>
      </c>
      <c r="W45" s="14">
        <f t="shared" si="19"/>
        <v>142.06</v>
      </c>
      <c r="X45" s="25">
        <f t="shared" si="20"/>
        <v>30297</v>
      </c>
      <c r="Y45" s="12">
        <f t="shared" si="21"/>
        <v>142.06</v>
      </c>
      <c r="Z45" s="25">
        <f t="shared" si="22"/>
        <v>30297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1.4</v>
      </c>
      <c r="F47" s="25">
        <f>SUM(F45:F46)</f>
        <v>305</v>
      </c>
      <c r="G47" s="12">
        <f t="shared" si="11"/>
        <v>1.4</v>
      </c>
      <c r="H47" s="25">
        <f t="shared" si="12"/>
        <v>305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140.66</v>
      </c>
      <c r="R47" s="25">
        <f>SUM(R45:R46)</f>
        <v>29992</v>
      </c>
      <c r="S47" s="12">
        <f t="shared" si="15"/>
        <v>140.66</v>
      </c>
      <c r="T47" s="25">
        <f t="shared" si="16"/>
        <v>29992</v>
      </c>
      <c r="U47" s="14">
        <f t="shared" si="17"/>
        <v>0</v>
      </c>
      <c r="V47" s="25">
        <f t="shared" si="18"/>
        <v>0</v>
      </c>
      <c r="W47" s="14">
        <f t="shared" si="19"/>
        <v>142.06</v>
      </c>
      <c r="X47" s="25">
        <f t="shared" si="20"/>
        <v>30297</v>
      </c>
      <c r="Y47" s="12">
        <f t="shared" si="21"/>
        <v>142.06</v>
      </c>
      <c r="Z47" s="25">
        <f t="shared" si="22"/>
        <v>30297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1.33</v>
      </c>
      <c r="R49" s="29">
        <v>300</v>
      </c>
      <c r="S49" s="12">
        <f t="shared" si="15"/>
        <v>1.33</v>
      </c>
      <c r="T49" s="25">
        <f t="shared" si="16"/>
        <v>300</v>
      </c>
      <c r="U49" s="14">
        <f t="shared" si="17"/>
        <v>0</v>
      </c>
      <c r="V49" s="25">
        <f t="shared" si="18"/>
        <v>0</v>
      </c>
      <c r="W49" s="14">
        <f t="shared" si="19"/>
        <v>1.33</v>
      </c>
      <c r="X49" s="25">
        <f t="shared" si="20"/>
        <v>300</v>
      </c>
      <c r="Y49" s="12">
        <f t="shared" si="21"/>
        <v>1.33</v>
      </c>
      <c r="Z49" s="25">
        <f t="shared" si="22"/>
        <v>300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31.35</v>
      </c>
      <c r="F50" s="29">
        <v>6790</v>
      </c>
      <c r="G50" s="12">
        <f t="shared" si="11"/>
        <v>31.35</v>
      </c>
      <c r="H50" s="25">
        <f t="shared" si="12"/>
        <v>6790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117.68</v>
      </c>
      <c r="R50" s="29">
        <v>23134</v>
      </c>
      <c r="S50" s="12">
        <f t="shared" si="15"/>
        <v>117.68</v>
      </c>
      <c r="T50" s="25">
        <f t="shared" si="16"/>
        <v>23134</v>
      </c>
      <c r="U50" s="14">
        <f t="shared" si="17"/>
        <v>0</v>
      </c>
      <c r="V50" s="25">
        <f t="shared" si="18"/>
        <v>0</v>
      </c>
      <c r="W50" s="14">
        <f t="shared" si="19"/>
        <v>149.03</v>
      </c>
      <c r="X50" s="25">
        <f t="shared" si="20"/>
        <v>29924</v>
      </c>
      <c r="Y50" s="12">
        <f t="shared" si="21"/>
        <v>149.03</v>
      </c>
      <c r="Z50" s="25">
        <f t="shared" si="22"/>
        <v>29924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0.12</v>
      </c>
      <c r="R51" s="29">
        <v>28</v>
      </c>
      <c r="S51" s="12">
        <f t="shared" si="15"/>
        <v>0.12</v>
      </c>
      <c r="T51" s="25">
        <f t="shared" si="16"/>
        <v>28</v>
      </c>
      <c r="U51" s="14">
        <f t="shared" si="17"/>
        <v>0</v>
      </c>
      <c r="V51" s="25">
        <f t="shared" si="18"/>
        <v>0</v>
      </c>
      <c r="W51" s="14">
        <f t="shared" si="19"/>
        <v>0.12</v>
      </c>
      <c r="X51" s="25">
        <f t="shared" si="20"/>
        <v>28</v>
      </c>
      <c r="Y51" s="12">
        <f t="shared" si="21"/>
        <v>0.12</v>
      </c>
      <c r="Z51" s="25">
        <f t="shared" si="22"/>
        <v>28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7.9700000000000006</v>
      </c>
      <c r="D52" s="26">
        <f t="shared" si="23"/>
        <v>2431</v>
      </c>
      <c r="E52" s="19">
        <f t="shared" si="23"/>
        <v>429.62</v>
      </c>
      <c r="F52" s="26">
        <f t="shared" si="23"/>
        <v>90141</v>
      </c>
      <c r="G52" s="19">
        <f t="shared" si="23"/>
        <v>437.59000000000003</v>
      </c>
      <c r="H52" s="26">
        <f t="shared" si="23"/>
        <v>92572</v>
      </c>
      <c r="I52" s="19">
        <f t="shared" si="23"/>
        <v>0</v>
      </c>
      <c r="J52" s="26">
        <f t="shared" si="23"/>
        <v>0</v>
      </c>
      <c r="K52" s="19">
        <f t="shared" si="23"/>
        <v>4.59</v>
      </c>
      <c r="L52" s="26">
        <f t="shared" si="23"/>
        <v>1099</v>
      </c>
      <c r="M52" s="19">
        <f t="shared" si="23"/>
        <v>4.59</v>
      </c>
      <c r="N52" s="26">
        <f t="shared" si="23"/>
        <v>1099</v>
      </c>
      <c r="O52" s="19">
        <f t="shared" si="23"/>
        <v>87.67</v>
      </c>
      <c r="P52" s="26">
        <f t="shared" si="23"/>
        <v>27698</v>
      </c>
      <c r="Q52" s="19">
        <f t="shared" ref="Q52:Z52" si="24">SUM(Q40,Q44,Q47,Q48:Q51)</f>
        <v>7201.2500000000009</v>
      </c>
      <c r="R52" s="26">
        <f t="shared" si="24"/>
        <v>1584634</v>
      </c>
      <c r="S52" s="19">
        <f t="shared" si="24"/>
        <v>7288.920000000001</v>
      </c>
      <c r="T52" s="26">
        <f t="shared" si="24"/>
        <v>1612332</v>
      </c>
      <c r="U52" s="19">
        <f t="shared" si="24"/>
        <v>95.64</v>
      </c>
      <c r="V52" s="26">
        <f t="shared" si="24"/>
        <v>30129</v>
      </c>
      <c r="W52" s="19">
        <f t="shared" si="24"/>
        <v>7635.4600000000009</v>
      </c>
      <c r="X52" s="26">
        <f t="shared" si="24"/>
        <v>1675874</v>
      </c>
      <c r="Y52" s="19">
        <f t="shared" si="24"/>
        <v>7731.1000000000013</v>
      </c>
      <c r="Z52" s="26">
        <f t="shared" si="24"/>
        <v>1706003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4648.9100000000008</v>
      </c>
      <c r="D58" s="25">
        <f t="shared" ref="D58:D76" si="26">SUM(V33,P8)</f>
        <v>2106388</v>
      </c>
      <c r="E58" s="14">
        <f t="shared" ref="E58:E76" si="27">SUM(W33,Q8)</f>
        <v>5093.2</v>
      </c>
      <c r="F58" s="25">
        <f t="shared" ref="F58:F76" si="28">SUM(X33,R8)</f>
        <v>1113438</v>
      </c>
      <c r="G58" s="14">
        <f t="shared" ref="G58:G76" si="29">SUM(Y33,S8)</f>
        <v>9742.11</v>
      </c>
      <c r="H58" s="25">
        <f t="shared" ref="H58:H76" si="30">SUM(Z33,T8)</f>
        <v>3219826</v>
      </c>
      <c r="I58" s="15">
        <v>11.67</v>
      </c>
      <c r="J58" s="29">
        <v>96.23</v>
      </c>
      <c r="K58" s="17">
        <v>43.42</v>
      </c>
      <c r="L58" s="32">
        <v>131.22999999999999</v>
      </c>
      <c r="M58" s="18">
        <v>106511</v>
      </c>
      <c r="N58" s="25">
        <v>16.05</v>
      </c>
      <c r="O58" s="17">
        <f t="shared" ref="O58:O76" si="31">SUM(G58,I58,J58:L58,N58)</f>
        <v>10040.709999999999</v>
      </c>
    </row>
    <row r="59" spans="1:26" ht="14.15" customHeight="1">
      <c r="A59" s="42"/>
      <c r="B59" s="6" t="s">
        <v>27</v>
      </c>
      <c r="C59" s="14">
        <f t="shared" si="25"/>
        <v>1155.6299999999999</v>
      </c>
      <c r="D59" s="25">
        <f t="shared" si="26"/>
        <v>534284</v>
      </c>
      <c r="E59" s="14">
        <f t="shared" si="27"/>
        <v>1912.57</v>
      </c>
      <c r="F59" s="25">
        <f t="shared" si="28"/>
        <v>420759</v>
      </c>
      <c r="G59" s="14">
        <f t="shared" si="29"/>
        <v>3068.2</v>
      </c>
      <c r="H59" s="25">
        <f t="shared" si="30"/>
        <v>955043</v>
      </c>
      <c r="I59" s="15">
        <v>16.29</v>
      </c>
      <c r="J59" s="29">
        <v>25.27</v>
      </c>
      <c r="K59" s="17">
        <v>15.43</v>
      </c>
      <c r="L59" s="32">
        <v>36.229999999999997</v>
      </c>
      <c r="M59" s="18">
        <v>23909</v>
      </c>
      <c r="N59" s="25">
        <v>0</v>
      </c>
      <c r="O59" s="17">
        <f t="shared" si="31"/>
        <v>3161.4199999999996</v>
      </c>
    </row>
    <row r="60" spans="1:26" ht="14.15" customHeight="1">
      <c r="A60" s="42"/>
      <c r="B60" s="6" t="s">
        <v>28</v>
      </c>
      <c r="C60" s="14">
        <f t="shared" si="25"/>
        <v>1331.02</v>
      </c>
      <c r="D60" s="25">
        <f t="shared" si="26"/>
        <v>559391</v>
      </c>
      <c r="E60" s="14">
        <f t="shared" si="27"/>
        <v>317.82</v>
      </c>
      <c r="F60" s="25">
        <f t="shared" si="28"/>
        <v>69409</v>
      </c>
      <c r="G60" s="14">
        <f t="shared" si="29"/>
        <v>1648.84</v>
      </c>
      <c r="H60" s="25">
        <f t="shared" si="30"/>
        <v>628800</v>
      </c>
      <c r="I60" s="15">
        <v>0</v>
      </c>
      <c r="J60" s="29">
        <v>3.71</v>
      </c>
      <c r="K60" s="17">
        <v>10.31</v>
      </c>
      <c r="L60" s="32">
        <v>0.01</v>
      </c>
      <c r="M60" s="18">
        <v>8</v>
      </c>
      <c r="N60" s="25">
        <v>0</v>
      </c>
      <c r="O60" s="17">
        <f t="shared" si="31"/>
        <v>1662.87</v>
      </c>
    </row>
    <row r="61" spans="1:26" ht="14.15" customHeight="1">
      <c r="A61" s="42"/>
      <c r="B61" s="6" t="s">
        <v>29</v>
      </c>
      <c r="C61" s="14">
        <f t="shared" si="25"/>
        <v>0</v>
      </c>
      <c r="D61" s="25">
        <f t="shared" si="26"/>
        <v>0</v>
      </c>
      <c r="E61" s="14">
        <f t="shared" si="27"/>
        <v>0</v>
      </c>
      <c r="F61" s="25">
        <f t="shared" si="28"/>
        <v>0</v>
      </c>
      <c r="G61" s="14">
        <f t="shared" si="29"/>
        <v>0</v>
      </c>
      <c r="H61" s="25">
        <f t="shared" si="30"/>
        <v>0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</v>
      </c>
    </row>
    <row r="62" spans="1:26" ht="14.15" customHeight="1">
      <c r="A62" s="42"/>
      <c r="B62" s="6" t="s">
        <v>30</v>
      </c>
      <c r="C62" s="14">
        <f t="shared" si="25"/>
        <v>0</v>
      </c>
      <c r="D62" s="25">
        <f t="shared" si="26"/>
        <v>0</v>
      </c>
      <c r="E62" s="14">
        <f t="shared" si="27"/>
        <v>0.02</v>
      </c>
      <c r="F62" s="25">
        <f t="shared" si="28"/>
        <v>0</v>
      </c>
      <c r="G62" s="14">
        <f t="shared" si="29"/>
        <v>0.02</v>
      </c>
      <c r="H62" s="25">
        <f t="shared" si="30"/>
        <v>0</v>
      </c>
      <c r="I62" s="15">
        <v>0</v>
      </c>
      <c r="J62" s="29">
        <v>0</v>
      </c>
      <c r="K62" s="17">
        <v>0</v>
      </c>
      <c r="L62" s="32">
        <v>0.08</v>
      </c>
      <c r="M62" s="18">
        <v>96</v>
      </c>
      <c r="N62" s="25">
        <v>0</v>
      </c>
      <c r="O62" s="17">
        <f t="shared" si="31"/>
        <v>0.1</v>
      </c>
    </row>
    <row r="63" spans="1:26" ht="14.15" customHeight="1">
      <c r="A63" s="42"/>
      <c r="B63" s="6" t="s">
        <v>31</v>
      </c>
      <c r="C63" s="14">
        <f t="shared" si="25"/>
        <v>109.6</v>
      </c>
      <c r="D63" s="25">
        <f t="shared" si="26"/>
        <v>36757</v>
      </c>
      <c r="E63" s="14">
        <f t="shared" si="27"/>
        <v>16.21</v>
      </c>
      <c r="F63" s="25">
        <f t="shared" si="28"/>
        <v>3594</v>
      </c>
      <c r="G63" s="14">
        <f t="shared" si="29"/>
        <v>125.80999999999999</v>
      </c>
      <c r="H63" s="25">
        <f t="shared" si="30"/>
        <v>40351</v>
      </c>
      <c r="I63" s="15">
        <v>0</v>
      </c>
      <c r="J63" s="29">
        <v>0.46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126.26999999999998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</v>
      </c>
      <c r="F64" s="25">
        <f t="shared" si="28"/>
        <v>0</v>
      </c>
      <c r="G64" s="14">
        <f t="shared" si="29"/>
        <v>0</v>
      </c>
      <c r="H64" s="25">
        <f t="shared" si="30"/>
        <v>0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</v>
      </c>
    </row>
    <row r="65" spans="1:15" ht="14.15" customHeight="1">
      <c r="A65" s="42"/>
      <c r="B65" s="6" t="s">
        <v>33</v>
      </c>
      <c r="C65" s="14">
        <f t="shared" si="25"/>
        <v>7245.16</v>
      </c>
      <c r="D65" s="25">
        <f t="shared" si="26"/>
        <v>3236820</v>
      </c>
      <c r="E65" s="14">
        <f t="shared" si="27"/>
        <v>7339.8200000000015</v>
      </c>
      <c r="F65" s="25">
        <f t="shared" si="28"/>
        <v>1607200</v>
      </c>
      <c r="G65" s="14">
        <f t="shared" si="29"/>
        <v>14584.980000000001</v>
      </c>
      <c r="H65" s="25">
        <f t="shared" si="30"/>
        <v>4844020</v>
      </c>
      <c r="I65" s="12">
        <f t="shared" ref="I65:N65" si="32">SUM(I58:I64)</f>
        <v>27.96</v>
      </c>
      <c r="J65" s="32">
        <f t="shared" si="32"/>
        <v>125.66999999999999</v>
      </c>
      <c r="K65" s="12">
        <f t="shared" si="32"/>
        <v>69.16</v>
      </c>
      <c r="L65" s="32">
        <f t="shared" si="32"/>
        <v>167.54999999999998</v>
      </c>
      <c r="M65" s="18">
        <f t="shared" si="32"/>
        <v>130524</v>
      </c>
      <c r="N65" s="36">
        <f t="shared" si="32"/>
        <v>16.05</v>
      </c>
      <c r="O65" s="16">
        <f t="shared" si="31"/>
        <v>14991.369999999999</v>
      </c>
    </row>
    <row r="66" spans="1:15" ht="14.15" customHeight="1">
      <c r="A66" s="42" t="s">
        <v>34</v>
      </c>
      <c r="B66" s="6" t="s">
        <v>35</v>
      </c>
      <c r="C66" s="14">
        <f t="shared" si="25"/>
        <v>1513.8999999999999</v>
      </c>
      <c r="D66" s="25">
        <f t="shared" si="26"/>
        <v>761341</v>
      </c>
      <c r="E66" s="14">
        <f t="shared" si="27"/>
        <v>604.15</v>
      </c>
      <c r="F66" s="25">
        <f t="shared" si="28"/>
        <v>140396</v>
      </c>
      <c r="G66" s="14">
        <f t="shared" si="29"/>
        <v>2118.0499999999997</v>
      </c>
      <c r="H66" s="25">
        <f t="shared" si="30"/>
        <v>901737</v>
      </c>
      <c r="I66" s="12">
        <v>1.29</v>
      </c>
      <c r="J66" s="32">
        <v>66.55</v>
      </c>
      <c r="K66" s="12">
        <v>35.729999999999997</v>
      </c>
      <c r="L66" s="32">
        <v>2.2599999999999998</v>
      </c>
      <c r="M66" s="18">
        <v>1609</v>
      </c>
      <c r="N66" s="36">
        <v>0</v>
      </c>
      <c r="O66" s="16">
        <f t="shared" si="31"/>
        <v>2223.88</v>
      </c>
    </row>
    <row r="67" spans="1:15" ht="14.15" customHeight="1">
      <c r="A67" s="42"/>
      <c r="B67" s="6" t="s">
        <v>36</v>
      </c>
      <c r="C67" s="14">
        <f t="shared" si="25"/>
        <v>121.7</v>
      </c>
      <c r="D67" s="25">
        <f t="shared" si="26"/>
        <v>65418</v>
      </c>
      <c r="E67" s="14">
        <f t="shared" si="27"/>
        <v>12.57</v>
      </c>
      <c r="F67" s="25">
        <f t="shared" si="28"/>
        <v>2879</v>
      </c>
      <c r="G67" s="14">
        <f t="shared" si="29"/>
        <v>134.27000000000001</v>
      </c>
      <c r="H67" s="25">
        <f t="shared" si="30"/>
        <v>68297</v>
      </c>
      <c r="I67" s="12">
        <v>0</v>
      </c>
      <c r="J67" s="32">
        <v>0</v>
      </c>
      <c r="K67" s="12">
        <v>0.85</v>
      </c>
      <c r="L67" s="32">
        <v>0</v>
      </c>
      <c r="M67" s="18">
        <v>0</v>
      </c>
      <c r="N67" s="36">
        <v>0</v>
      </c>
      <c r="O67" s="16">
        <f t="shared" si="31"/>
        <v>135.12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1635.6</v>
      </c>
      <c r="D69" s="25">
        <f t="shared" si="26"/>
        <v>826759</v>
      </c>
      <c r="E69" s="14">
        <f t="shared" si="27"/>
        <v>616.72</v>
      </c>
      <c r="F69" s="25">
        <f t="shared" si="28"/>
        <v>143275</v>
      </c>
      <c r="G69" s="14">
        <f t="shared" si="29"/>
        <v>2252.3199999999997</v>
      </c>
      <c r="H69" s="25">
        <f t="shared" si="30"/>
        <v>970034</v>
      </c>
      <c r="I69" s="12">
        <f t="shared" ref="I69:N69" si="33">SUM(I66:I68)</f>
        <v>1.29</v>
      </c>
      <c r="J69" s="32">
        <f t="shared" si="33"/>
        <v>66.55</v>
      </c>
      <c r="K69" s="12">
        <f t="shared" si="33"/>
        <v>36.58</v>
      </c>
      <c r="L69" s="32">
        <f t="shared" si="33"/>
        <v>2.2599999999999998</v>
      </c>
      <c r="M69" s="18">
        <f t="shared" si="33"/>
        <v>1609</v>
      </c>
      <c r="N69" s="36">
        <f t="shared" si="33"/>
        <v>0</v>
      </c>
      <c r="O69" s="16">
        <f t="shared" si="31"/>
        <v>2359</v>
      </c>
    </row>
    <row r="70" spans="1:15" ht="14.15" customHeight="1">
      <c r="A70" s="43" t="s">
        <v>38</v>
      </c>
      <c r="B70" s="6" t="s">
        <v>39</v>
      </c>
      <c r="C70" s="14">
        <f t="shared" si="25"/>
        <v>256.36</v>
      </c>
      <c r="D70" s="25">
        <f t="shared" si="26"/>
        <v>101304</v>
      </c>
      <c r="E70" s="14">
        <f t="shared" si="27"/>
        <v>154.72999999999999</v>
      </c>
      <c r="F70" s="25">
        <f t="shared" si="28"/>
        <v>32644</v>
      </c>
      <c r="G70" s="14">
        <f t="shared" si="29"/>
        <v>411.09000000000003</v>
      </c>
      <c r="H70" s="25">
        <f t="shared" si="30"/>
        <v>133948</v>
      </c>
      <c r="I70" s="12">
        <v>0.85</v>
      </c>
      <c r="J70" s="32">
        <v>0.84</v>
      </c>
      <c r="K70" s="12">
        <v>1.4</v>
      </c>
      <c r="L70" s="32">
        <v>0.87</v>
      </c>
      <c r="M70" s="18">
        <v>696</v>
      </c>
      <c r="N70" s="36">
        <v>20</v>
      </c>
      <c r="O70" s="16">
        <f t="shared" si="31"/>
        <v>435.05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256.36</v>
      </c>
      <c r="D72" s="25">
        <f t="shared" si="26"/>
        <v>101304</v>
      </c>
      <c r="E72" s="14">
        <f t="shared" si="27"/>
        <v>154.72999999999999</v>
      </c>
      <c r="F72" s="25">
        <f t="shared" si="28"/>
        <v>32644</v>
      </c>
      <c r="G72" s="14">
        <f t="shared" si="29"/>
        <v>411.09000000000003</v>
      </c>
      <c r="H72" s="25">
        <f t="shared" si="30"/>
        <v>133948</v>
      </c>
      <c r="I72" s="12">
        <f t="shared" ref="I72:N72" si="34">SUM(I70:I71)</f>
        <v>0.85</v>
      </c>
      <c r="J72" s="32">
        <f t="shared" si="34"/>
        <v>0.84</v>
      </c>
      <c r="K72" s="12">
        <f t="shared" si="34"/>
        <v>1.4</v>
      </c>
      <c r="L72" s="32">
        <f t="shared" si="34"/>
        <v>0.87</v>
      </c>
      <c r="M72" s="18">
        <f t="shared" si="34"/>
        <v>696</v>
      </c>
      <c r="N72" s="36">
        <f t="shared" si="34"/>
        <v>20</v>
      </c>
      <c r="O72" s="16">
        <f t="shared" si="31"/>
        <v>435.05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166.17</v>
      </c>
      <c r="D74" s="25">
        <f t="shared" si="26"/>
        <v>77357</v>
      </c>
      <c r="E74" s="14">
        <f t="shared" si="27"/>
        <v>1.33</v>
      </c>
      <c r="F74" s="25">
        <f t="shared" si="28"/>
        <v>300</v>
      </c>
      <c r="G74" s="14">
        <f t="shared" si="29"/>
        <v>167.5</v>
      </c>
      <c r="H74" s="25">
        <f t="shared" si="30"/>
        <v>77657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167.5</v>
      </c>
    </row>
    <row r="75" spans="1:15" ht="14.15" customHeight="1">
      <c r="A75" s="44" t="s">
        <v>43</v>
      </c>
      <c r="B75" s="45"/>
      <c r="C75" s="14">
        <f t="shared" si="25"/>
        <v>3201.6699999999996</v>
      </c>
      <c r="D75" s="25">
        <f t="shared" si="26"/>
        <v>1456503</v>
      </c>
      <c r="E75" s="14">
        <f t="shared" si="27"/>
        <v>158.81</v>
      </c>
      <c r="F75" s="25">
        <f t="shared" si="28"/>
        <v>31666</v>
      </c>
      <c r="G75" s="14">
        <f t="shared" si="29"/>
        <v>3360.48</v>
      </c>
      <c r="H75" s="25">
        <f t="shared" si="30"/>
        <v>1488169</v>
      </c>
      <c r="I75" s="15">
        <v>0</v>
      </c>
      <c r="J75" s="29">
        <v>2.04</v>
      </c>
      <c r="K75" s="17">
        <v>35.18</v>
      </c>
      <c r="L75" s="32">
        <v>1.38</v>
      </c>
      <c r="M75" s="18">
        <v>1104</v>
      </c>
      <c r="N75" s="25">
        <v>0</v>
      </c>
      <c r="O75" s="17">
        <f t="shared" si="31"/>
        <v>3399.08</v>
      </c>
    </row>
    <row r="76" spans="1:15" ht="14.15" customHeight="1">
      <c r="A76" s="42" t="s">
        <v>44</v>
      </c>
      <c r="B76" s="42"/>
      <c r="C76" s="14">
        <f t="shared" si="25"/>
        <v>0.04</v>
      </c>
      <c r="D76" s="25">
        <f t="shared" si="26"/>
        <v>22</v>
      </c>
      <c r="E76" s="14">
        <f t="shared" si="27"/>
        <v>0.12</v>
      </c>
      <c r="F76" s="25">
        <f t="shared" si="28"/>
        <v>28</v>
      </c>
      <c r="G76" s="14">
        <f t="shared" si="29"/>
        <v>0.16</v>
      </c>
      <c r="H76" s="25">
        <f t="shared" si="30"/>
        <v>50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0.16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12505.000000000002</v>
      </c>
      <c r="D77" s="26">
        <f t="shared" si="35"/>
        <v>5698765</v>
      </c>
      <c r="E77" s="19">
        <f t="shared" si="35"/>
        <v>8271.5300000000025</v>
      </c>
      <c r="F77" s="26">
        <f t="shared" si="35"/>
        <v>1815113</v>
      </c>
      <c r="G77" s="19">
        <f t="shared" si="35"/>
        <v>20776.530000000002</v>
      </c>
      <c r="H77" s="26">
        <f t="shared" si="35"/>
        <v>7513878</v>
      </c>
      <c r="I77" s="15">
        <f t="shared" si="35"/>
        <v>30.1</v>
      </c>
      <c r="J77" s="33">
        <f t="shared" si="35"/>
        <v>195.09999999999997</v>
      </c>
      <c r="K77" s="20">
        <f t="shared" si="35"/>
        <v>142.32</v>
      </c>
      <c r="L77" s="35">
        <f t="shared" si="35"/>
        <v>172.05999999999997</v>
      </c>
      <c r="M77" s="21">
        <f t="shared" si="35"/>
        <v>133933</v>
      </c>
      <c r="N77" s="26">
        <f t="shared" si="35"/>
        <v>36.049999999999997</v>
      </c>
      <c r="O77" s="20">
        <f t="shared" si="35"/>
        <v>21352.16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B0F1-8FB3-40A8-A048-2DECD008915E}">
  <sheetPr codeName="Sheet53">
    <pageSetUpPr fitToPage="1"/>
  </sheetPr>
  <dimension ref="A1:BD77"/>
  <sheetViews>
    <sheetView showZeros="0" view="pageBreakPreview" topLeftCell="A34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97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1168.3900000000001</v>
      </c>
      <c r="D8" s="25">
        <v>569716</v>
      </c>
      <c r="E8" s="12">
        <v>146.13</v>
      </c>
      <c r="F8" s="25">
        <v>31634</v>
      </c>
      <c r="G8" s="12">
        <f t="shared" ref="G8:G26" si="0">SUM(C8,E8)</f>
        <v>1314.52</v>
      </c>
      <c r="H8" s="25">
        <f t="shared" ref="H8:H26" si="1">SUM(D8,F8)</f>
        <v>601350</v>
      </c>
      <c r="I8" s="12">
        <v>14.78</v>
      </c>
      <c r="J8" s="25">
        <v>6910</v>
      </c>
      <c r="K8" s="12">
        <v>0.31</v>
      </c>
      <c r="L8" s="25">
        <v>62</v>
      </c>
      <c r="M8" s="12">
        <f t="shared" ref="M8:M26" si="2">SUM(I8,K8)</f>
        <v>15.09</v>
      </c>
      <c r="N8" s="25">
        <f t="shared" ref="N8:N26" si="3">SUM(J8,L8)</f>
        <v>6972</v>
      </c>
      <c r="O8" s="12">
        <f t="shared" ref="O8:O26" si="4">SUM(C8,I8)</f>
        <v>1183.17</v>
      </c>
      <c r="P8" s="25">
        <f t="shared" ref="P8:P26" si="5">SUM(D8,J8)</f>
        <v>576626</v>
      </c>
      <c r="Q8" s="12">
        <f t="shared" ref="Q8:Q26" si="6">SUM(E8,K8)</f>
        <v>146.44</v>
      </c>
      <c r="R8" s="25">
        <f t="shared" ref="R8:R26" si="7">SUM(F8,L8)</f>
        <v>31696</v>
      </c>
      <c r="S8" s="12">
        <f t="shared" ref="S8:S26" si="8">SUM(O8,Q8)</f>
        <v>1329.6100000000001</v>
      </c>
      <c r="T8" s="25">
        <f t="shared" ref="T8:T26" si="9">SUM(P8,R8)</f>
        <v>608322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844.62</v>
      </c>
      <c r="D9" s="25">
        <v>425747</v>
      </c>
      <c r="E9" s="12">
        <v>58.61</v>
      </c>
      <c r="F9" s="25">
        <v>12911</v>
      </c>
      <c r="G9" s="12">
        <f t="shared" si="0"/>
        <v>903.23</v>
      </c>
      <c r="H9" s="25">
        <f t="shared" si="1"/>
        <v>438658</v>
      </c>
      <c r="I9" s="12">
        <v>2.68</v>
      </c>
      <c r="J9" s="25">
        <v>1479</v>
      </c>
      <c r="K9" s="12">
        <v>0</v>
      </c>
      <c r="L9" s="25">
        <v>0</v>
      </c>
      <c r="M9" s="12">
        <f t="shared" si="2"/>
        <v>2.68</v>
      </c>
      <c r="N9" s="25">
        <f t="shared" si="3"/>
        <v>1479</v>
      </c>
      <c r="O9" s="12">
        <f t="shared" si="4"/>
        <v>847.3</v>
      </c>
      <c r="P9" s="25">
        <f t="shared" si="5"/>
        <v>427226</v>
      </c>
      <c r="Q9" s="12">
        <f t="shared" si="6"/>
        <v>58.61</v>
      </c>
      <c r="R9" s="25">
        <f t="shared" si="7"/>
        <v>12911</v>
      </c>
      <c r="S9" s="12">
        <f t="shared" si="8"/>
        <v>905.91</v>
      </c>
      <c r="T9" s="25">
        <f t="shared" si="9"/>
        <v>440137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841.57</v>
      </c>
      <c r="D10" s="25">
        <v>390732</v>
      </c>
      <c r="E10" s="12">
        <v>2.37</v>
      </c>
      <c r="F10" s="25">
        <v>490</v>
      </c>
      <c r="G10" s="12">
        <f t="shared" si="0"/>
        <v>843.94</v>
      </c>
      <c r="H10" s="25">
        <f t="shared" si="1"/>
        <v>391222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841.57</v>
      </c>
      <c r="P10" s="25">
        <f t="shared" si="5"/>
        <v>390732</v>
      </c>
      <c r="Q10" s="12">
        <f t="shared" si="6"/>
        <v>2.37</v>
      </c>
      <c r="R10" s="25">
        <f t="shared" si="7"/>
        <v>490</v>
      </c>
      <c r="S10" s="12">
        <f t="shared" si="8"/>
        <v>843.94</v>
      </c>
      <c r="T10" s="25">
        <f t="shared" si="9"/>
        <v>391222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0.74</v>
      </c>
      <c r="D11" s="25">
        <v>397</v>
      </c>
      <c r="E11" s="12">
        <v>0</v>
      </c>
      <c r="F11" s="25">
        <v>0</v>
      </c>
      <c r="G11" s="12">
        <f t="shared" si="0"/>
        <v>0.74</v>
      </c>
      <c r="H11" s="25">
        <f t="shared" si="1"/>
        <v>397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0.74</v>
      </c>
      <c r="P11" s="25">
        <f t="shared" si="5"/>
        <v>397</v>
      </c>
      <c r="Q11" s="12">
        <f t="shared" si="6"/>
        <v>0</v>
      </c>
      <c r="R11" s="25">
        <f t="shared" si="7"/>
        <v>0</v>
      </c>
      <c r="S11" s="12">
        <f t="shared" si="8"/>
        <v>0.74</v>
      </c>
      <c r="T11" s="25">
        <f t="shared" si="9"/>
        <v>397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1.44</v>
      </c>
      <c r="D12" s="25">
        <v>848</v>
      </c>
      <c r="E12" s="12">
        <v>0</v>
      </c>
      <c r="F12" s="25">
        <v>0</v>
      </c>
      <c r="G12" s="12">
        <f t="shared" si="0"/>
        <v>1.44</v>
      </c>
      <c r="H12" s="25">
        <f t="shared" si="1"/>
        <v>848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1.44</v>
      </c>
      <c r="P12" s="25">
        <f t="shared" si="5"/>
        <v>848</v>
      </c>
      <c r="Q12" s="12">
        <f t="shared" si="6"/>
        <v>0</v>
      </c>
      <c r="R12" s="25">
        <f t="shared" si="7"/>
        <v>0</v>
      </c>
      <c r="S12" s="12">
        <f t="shared" si="8"/>
        <v>1.44</v>
      </c>
      <c r="T12" s="25">
        <f t="shared" si="9"/>
        <v>848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39.78</v>
      </c>
      <c r="D13" s="25">
        <v>17654</v>
      </c>
      <c r="E13" s="12">
        <v>1.6</v>
      </c>
      <c r="F13" s="25">
        <v>361</v>
      </c>
      <c r="G13" s="12">
        <f t="shared" si="0"/>
        <v>41.38</v>
      </c>
      <c r="H13" s="25">
        <f t="shared" si="1"/>
        <v>18015</v>
      </c>
      <c r="I13" s="12">
        <v>0.9</v>
      </c>
      <c r="J13" s="25">
        <v>0</v>
      </c>
      <c r="K13" s="12">
        <v>0</v>
      </c>
      <c r="L13" s="25">
        <v>0</v>
      </c>
      <c r="M13" s="12">
        <f t="shared" si="2"/>
        <v>0.9</v>
      </c>
      <c r="N13" s="25">
        <f t="shared" si="3"/>
        <v>0</v>
      </c>
      <c r="O13" s="12">
        <f t="shared" si="4"/>
        <v>40.68</v>
      </c>
      <c r="P13" s="25">
        <f t="shared" si="5"/>
        <v>17654</v>
      </c>
      <c r="Q13" s="12">
        <f t="shared" si="6"/>
        <v>1.6</v>
      </c>
      <c r="R13" s="25">
        <f t="shared" si="7"/>
        <v>361</v>
      </c>
      <c r="S13" s="12">
        <f t="shared" si="8"/>
        <v>42.28</v>
      </c>
      <c r="T13" s="25">
        <f t="shared" si="9"/>
        <v>18015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1.97</v>
      </c>
      <c r="D14" s="25">
        <v>1137</v>
      </c>
      <c r="E14" s="12">
        <v>0</v>
      </c>
      <c r="F14" s="25">
        <v>0</v>
      </c>
      <c r="G14" s="12">
        <f t="shared" si="0"/>
        <v>1.97</v>
      </c>
      <c r="H14" s="25">
        <f t="shared" si="1"/>
        <v>1137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1.97</v>
      </c>
      <c r="P14" s="25">
        <f t="shared" si="5"/>
        <v>1137</v>
      </c>
      <c r="Q14" s="12">
        <f t="shared" si="6"/>
        <v>0</v>
      </c>
      <c r="R14" s="25">
        <f t="shared" si="7"/>
        <v>0</v>
      </c>
      <c r="S14" s="12">
        <f t="shared" si="8"/>
        <v>1.97</v>
      </c>
      <c r="T14" s="25">
        <f t="shared" si="9"/>
        <v>1137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2898.51</v>
      </c>
      <c r="D15" s="25">
        <f>SUM(D8:D14)</f>
        <v>1406231</v>
      </c>
      <c r="E15" s="12">
        <f>SUM(E8:E14)</f>
        <v>208.71</v>
      </c>
      <c r="F15" s="25">
        <f>SUM(F8:F14)</f>
        <v>45396</v>
      </c>
      <c r="G15" s="12">
        <f t="shared" si="0"/>
        <v>3107.2200000000003</v>
      </c>
      <c r="H15" s="25">
        <f t="shared" si="1"/>
        <v>1451627</v>
      </c>
      <c r="I15" s="12">
        <f>SUM(I8:I14)</f>
        <v>18.36</v>
      </c>
      <c r="J15" s="25">
        <f>SUM(J8:J14)</f>
        <v>8389</v>
      </c>
      <c r="K15" s="12">
        <f>SUM(K8:K14)</f>
        <v>0.31</v>
      </c>
      <c r="L15" s="25">
        <f>SUM(L8:L14)</f>
        <v>62</v>
      </c>
      <c r="M15" s="12">
        <f t="shared" si="2"/>
        <v>18.669999999999998</v>
      </c>
      <c r="N15" s="25">
        <f t="shared" si="3"/>
        <v>8451</v>
      </c>
      <c r="O15" s="12">
        <f t="shared" si="4"/>
        <v>2916.8700000000003</v>
      </c>
      <c r="P15" s="25">
        <f t="shared" si="5"/>
        <v>1414620</v>
      </c>
      <c r="Q15" s="12">
        <f t="shared" si="6"/>
        <v>209.02</v>
      </c>
      <c r="R15" s="25">
        <f t="shared" si="7"/>
        <v>45458</v>
      </c>
      <c r="S15" s="12">
        <f t="shared" si="8"/>
        <v>3125.8900000000003</v>
      </c>
      <c r="T15" s="25">
        <f t="shared" si="9"/>
        <v>1460078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49.04</v>
      </c>
      <c r="D16" s="25">
        <v>24757</v>
      </c>
      <c r="E16" s="12">
        <v>0</v>
      </c>
      <c r="F16" s="25">
        <v>0</v>
      </c>
      <c r="G16" s="12">
        <f t="shared" si="0"/>
        <v>49.04</v>
      </c>
      <c r="H16" s="25">
        <f t="shared" si="1"/>
        <v>24757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49.04</v>
      </c>
      <c r="P16" s="25">
        <f t="shared" si="5"/>
        <v>24757</v>
      </c>
      <c r="Q16" s="12">
        <f t="shared" si="6"/>
        <v>0</v>
      </c>
      <c r="R16" s="25">
        <f t="shared" si="7"/>
        <v>0</v>
      </c>
      <c r="S16" s="12">
        <f t="shared" si="8"/>
        <v>49.04</v>
      </c>
      <c r="T16" s="25">
        <f t="shared" si="9"/>
        <v>24757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0.22</v>
      </c>
      <c r="D17" s="25">
        <v>135</v>
      </c>
      <c r="E17" s="12">
        <v>0</v>
      </c>
      <c r="F17" s="25">
        <v>0</v>
      </c>
      <c r="G17" s="12">
        <f t="shared" si="0"/>
        <v>0.22</v>
      </c>
      <c r="H17" s="25">
        <f t="shared" si="1"/>
        <v>135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0.22</v>
      </c>
      <c r="P17" s="25">
        <f t="shared" si="5"/>
        <v>135</v>
      </c>
      <c r="Q17" s="12">
        <f t="shared" si="6"/>
        <v>0</v>
      </c>
      <c r="R17" s="25">
        <f t="shared" si="7"/>
        <v>0</v>
      </c>
      <c r="S17" s="12">
        <f t="shared" si="8"/>
        <v>0.22</v>
      </c>
      <c r="T17" s="25">
        <f t="shared" si="9"/>
        <v>135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49.26</v>
      </c>
      <c r="D19" s="25">
        <f>SUM(D16:D18)</f>
        <v>24892</v>
      </c>
      <c r="E19" s="12">
        <f>SUM(E16:E18)</f>
        <v>0</v>
      </c>
      <c r="F19" s="25">
        <f>SUM(F16:F18)</f>
        <v>0</v>
      </c>
      <c r="G19" s="12">
        <f t="shared" si="0"/>
        <v>49.26</v>
      </c>
      <c r="H19" s="25">
        <f t="shared" si="1"/>
        <v>24892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49.26</v>
      </c>
      <c r="P19" s="25">
        <f t="shared" si="5"/>
        <v>24892</v>
      </c>
      <c r="Q19" s="12">
        <f t="shared" si="6"/>
        <v>0</v>
      </c>
      <c r="R19" s="25">
        <f t="shared" si="7"/>
        <v>0</v>
      </c>
      <c r="S19" s="12">
        <f t="shared" si="8"/>
        <v>49.26</v>
      </c>
      <c r="T19" s="25">
        <f t="shared" si="9"/>
        <v>24892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522.92999999999995</v>
      </c>
      <c r="D20" s="25">
        <v>255720</v>
      </c>
      <c r="E20" s="12">
        <v>55.24</v>
      </c>
      <c r="F20" s="25">
        <v>10178</v>
      </c>
      <c r="G20" s="12">
        <f t="shared" si="0"/>
        <v>578.16999999999996</v>
      </c>
      <c r="H20" s="25">
        <f t="shared" si="1"/>
        <v>265898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522.92999999999995</v>
      </c>
      <c r="P20" s="25">
        <f t="shared" si="5"/>
        <v>255720</v>
      </c>
      <c r="Q20" s="12">
        <f t="shared" si="6"/>
        <v>55.24</v>
      </c>
      <c r="R20" s="25">
        <f t="shared" si="7"/>
        <v>10178</v>
      </c>
      <c r="S20" s="12">
        <f t="shared" si="8"/>
        <v>578.16999999999996</v>
      </c>
      <c r="T20" s="25">
        <f t="shared" si="9"/>
        <v>265898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522.92999999999995</v>
      </c>
      <c r="D22" s="25">
        <f>SUM(D20:D21)</f>
        <v>255720</v>
      </c>
      <c r="E22" s="12">
        <f>SUM(E20:E21)</f>
        <v>55.24</v>
      </c>
      <c r="F22" s="25">
        <f>SUM(F20:F21)</f>
        <v>10178</v>
      </c>
      <c r="G22" s="12">
        <f t="shared" si="0"/>
        <v>578.16999999999996</v>
      </c>
      <c r="H22" s="25">
        <f t="shared" si="1"/>
        <v>265898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522.92999999999995</v>
      </c>
      <c r="P22" s="25">
        <f t="shared" si="5"/>
        <v>255720</v>
      </c>
      <c r="Q22" s="12">
        <f t="shared" si="6"/>
        <v>55.24</v>
      </c>
      <c r="R22" s="25">
        <f t="shared" si="7"/>
        <v>10178</v>
      </c>
      <c r="S22" s="12">
        <f t="shared" si="8"/>
        <v>578.16999999999996</v>
      </c>
      <c r="T22" s="25">
        <f t="shared" si="9"/>
        <v>265898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241.85</v>
      </c>
      <c r="D24" s="25">
        <v>108484</v>
      </c>
      <c r="E24" s="12">
        <v>1.0900000000000001</v>
      </c>
      <c r="F24" s="25">
        <v>242</v>
      </c>
      <c r="G24" s="12">
        <f t="shared" si="0"/>
        <v>242.94</v>
      </c>
      <c r="H24" s="25">
        <f t="shared" si="1"/>
        <v>108726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241.85</v>
      </c>
      <c r="P24" s="25">
        <f t="shared" si="5"/>
        <v>108484</v>
      </c>
      <c r="Q24" s="12">
        <f t="shared" si="6"/>
        <v>1.0900000000000001</v>
      </c>
      <c r="R24" s="25">
        <f t="shared" si="7"/>
        <v>242</v>
      </c>
      <c r="S24" s="12">
        <f t="shared" si="8"/>
        <v>242.94</v>
      </c>
      <c r="T24" s="25">
        <f t="shared" si="9"/>
        <v>108726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1254.82</v>
      </c>
      <c r="D25" s="25">
        <v>557396</v>
      </c>
      <c r="E25" s="12">
        <v>6.48</v>
      </c>
      <c r="F25" s="25">
        <v>699</v>
      </c>
      <c r="G25" s="12">
        <f t="shared" si="0"/>
        <v>1261.3</v>
      </c>
      <c r="H25" s="25">
        <f t="shared" si="1"/>
        <v>558095</v>
      </c>
      <c r="I25" s="12">
        <v>19.010000000000002</v>
      </c>
      <c r="J25" s="25">
        <v>5208</v>
      </c>
      <c r="K25" s="12">
        <v>0</v>
      </c>
      <c r="L25" s="25">
        <v>0</v>
      </c>
      <c r="M25" s="12">
        <f t="shared" si="2"/>
        <v>19.010000000000002</v>
      </c>
      <c r="N25" s="25">
        <f t="shared" si="3"/>
        <v>5208</v>
      </c>
      <c r="O25" s="12">
        <f t="shared" si="4"/>
        <v>1273.83</v>
      </c>
      <c r="P25" s="25">
        <f t="shared" si="5"/>
        <v>562604</v>
      </c>
      <c r="Q25" s="12">
        <f t="shared" si="6"/>
        <v>6.48</v>
      </c>
      <c r="R25" s="25">
        <f t="shared" si="7"/>
        <v>699</v>
      </c>
      <c r="S25" s="12">
        <f t="shared" si="8"/>
        <v>1280.31</v>
      </c>
      <c r="T25" s="25">
        <f t="shared" si="9"/>
        <v>563303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0.78</v>
      </c>
      <c r="D26" s="25">
        <v>421</v>
      </c>
      <c r="E26" s="12">
        <v>0</v>
      </c>
      <c r="F26" s="25">
        <v>0</v>
      </c>
      <c r="G26" s="12">
        <f t="shared" si="0"/>
        <v>0.78</v>
      </c>
      <c r="H26" s="25">
        <f t="shared" si="1"/>
        <v>421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0.78</v>
      </c>
      <c r="P26" s="25">
        <f t="shared" si="5"/>
        <v>421</v>
      </c>
      <c r="Q26" s="12">
        <f t="shared" si="6"/>
        <v>0</v>
      </c>
      <c r="R26" s="25">
        <f t="shared" si="7"/>
        <v>0</v>
      </c>
      <c r="S26" s="12">
        <f t="shared" si="8"/>
        <v>0.78</v>
      </c>
      <c r="T26" s="25">
        <f t="shared" si="9"/>
        <v>421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4968.1499999999996</v>
      </c>
      <c r="D27" s="26">
        <f t="shared" si="10"/>
        <v>2353144</v>
      </c>
      <c r="E27" s="19">
        <f t="shared" si="10"/>
        <v>271.52</v>
      </c>
      <c r="F27" s="26">
        <f t="shared" si="10"/>
        <v>56515</v>
      </c>
      <c r="G27" s="19">
        <f t="shared" si="10"/>
        <v>5239.67</v>
      </c>
      <c r="H27" s="26">
        <f t="shared" si="10"/>
        <v>2409659</v>
      </c>
      <c r="I27" s="19">
        <f t="shared" si="10"/>
        <v>37.370000000000005</v>
      </c>
      <c r="J27" s="26">
        <f t="shared" si="10"/>
        <v>13597</v>
      </c>
      <c r="K27" s="19">
        <f t="shared" si="10"/>
        <v>0.31</v>
      </c>
      <c r="L27" s="26">
        <f t="shared" si="10"/>
        <v>62</v>
      </c>
      <c r="M27" s="19">
        <f t="shared" si="10"/>
        <v>37.68</v>
      </c>
      <c r="N27" s="26">
        <f t="shared" si="10"/>
        <v>13659</v>
      </c>
      <c r="O27" s="19">
        <f t="shared" si="10"/>
        <v>5005.5199999999995</v>
      </c>
      <c r="P27" s="26">
        <f t="shared" si="10"/>
        <v>2366741</v>
      </c>
      <c r="Q27" s="19">
        <f t="shared" si="10"/>
        <v>271.83</v>
      </c>
      <c r="R27" s="26">
        <f t="shared" si="10"/>
        <v>56577</v>
      </c>
      <c r="S27" s="19">
        <f t="shared" si="10"/>
        <v>5277.35</v>
      </c>
      <c r="T27" s="26">
        <f t="shared" si="10"/>
        <v>2423318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0.25</v>
      </c>
      <c r="D33" s="29">
        <v>75</v>
      </c>
      <c r="E33" s="12">
        <v>76.39</v>
      </c>
      <c r="F33" s="29">
        <v>15153</v>
      </c>
      <c r="G33" s="12">
        <f t="shared" ref="G33:G51" si="11">SUM(C33,E33)</f>
        <v>76.64</v>
      </c>
      <c r="H33" s="25">
        <f t="shared" ref="H33:H51" si="12">SUM(D33,F33)</f>
        <v>15228</v>
      </c>
      <c r="I33" s="12">
        <v>0</v>
      </c>
      <c r="J33" s="29">
        <v>0</v>
      </c>
      <c r="K33" s="12">
        <v>1.59</v>
      </c>
      <c r="L33" s="29">
        <v>67</v>
      </c>
      <c r="M33" s="12">
        <f t="shared" ref="M33:M51" si="13">SUM(I33,K33)</f>
        <v>1.59</v>
      </c>
      <c r="N33" s="25">
        <f t="shared" ref="N33:N51" si="14">SUM(J33,L33)</f>
        <v>67</v>
      </c>
      <c r="O33" s="12">
        <v>0.94</v>
      </c>
      <c r="P33" s="29">
        <v>274</v>
      </c>
      <c r="Q33" s="12">
        <v>1943.37</v>
      </c>
      <c r="R33" s="29">
        <v>419552</v>
      </c>
      <c r="S33" s="12">
        <f t="shared" ref="S33:S51" si="15">SUM(O33,Q33)</f>
        <v>1944.31</v>
      </c>
      <c r="T33" s="25">
        <f t="shared" ref="T33:T51" si="16">SUM(P33,R33)</f>
        <v>419826</v>
      </c>
      <c r="U33" s="14">
        <f t="shared" ref="U33:U51" si="17">SUM(C33,I33,O33)</f>
        <v>1.19</v>
      </c>
      <c r="V33" s="25">
        <f t="shared" ref="V33:V51" si="18">SUM(D33,J33,P33)</f>
        <v>349</v>
      </c>
      <c r="W33" s="14">
        <f t="shared" ref="W33:W51" si="19">SUM(E33,K33,Q33)</f>
        <v>2021.35</v>
      </c>
      <c r="X33" s="25">
        <f t="shared" ref="X33:X51" si="20">SUM(F33,L33,R33)</f>
        <v>434772</v>
      </c>
      <c r="Y33" s="12">
        <f t="shared" ref="Y33:Y51" si="21">SUM(U33,W33)</f>
        <v>2022.54</v>
      </c>
      <c r="Z33" s="25">
        <f t="shared" ref="Z33:Z51" si="22">SUM(V33,X33)</f>
        <v>435121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24.57</v>
      </c>
      <c r="F34" s="29">
        <v>4476</v>
      </c>
      <c r="G34" s="12">
        <f t="shared" si="11"/>
        <v>24.57</v>
      </c>
      <c r="H34" s="25">
        <f t="shared" si="12"/>
        <v>4476</v>
      </c>
      <c r="I34" s="12">
        <v>0</v>
      </c>
      <c r="J34" s="29">
        <v>0</v>
      </c>
      <c r="K34" s="12">
        <v>0.3</v>
      </c>
      <c r="L34" s="29">
        <v>14</v>
      </c>
      <c r="M34" s="12">
        <f t="shared" si="13"/>
        <v>0.3</v>
      </c>
      <c r="N34" s="25">
        <f t="shared" si="14"/>
        <v>14</v>
      </c>
      <c r="O34" s="12">
        <v>0</v>
      </c>
      <c r="P34" s="29">
        <v>0</v>
      </c>
      <c r="Q34" s="12">
        <v>960.54</v>
      </c>
      <c r="R34" s="29">
        <v>207158</v>
      </c>
      <c r="S34" s="12">
        <f t="shared" si="15"/>
        <v>960.54</v>
      </c>
      <c r="T34" s="25">
        <f t="shared" si="16"/>
        <v>207158</v>
      </c>
      <c r="U34" s="14">
        <f t="shared" si="17"/>
        <v>0</v>
      </c>
      <c r="V34" s="25">
        <f t="shared" si="18"/>
        <v>0</v>
      </c>
      <c r="W34" s="14">
        <f t="shared" si="19"/>
        <v>985.41</v>
      </c>
      <c r="X34" s="25">
        <f t="shared" si="20"/>
        <v>211648</v>
      </c>
      <c r="Y34" s="12">
        <f t="shared" si="21"/>
        <v>985.41</v>
      </c>
      <c r="Z34" s="25">
        <f t="shared" si="22"/>
        <v>211648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6.22</v>
      </c>
      <c r="F35" s="29">
        <v>1163</v>
      </c>
      <c r="G35" s="12">
        <f t="shared" si="11"/>
        <v>6.22</v>
      </c>
      <c r="H35" s="25">
        <f t="shared" si="12"/>
        <v>1163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</v>
      </c>
      <c r="P35" s="29">
        <v>0</v>
      </c>
      <c r="Q35" s="12">
        <v>210.48</v>
      </c>
      <c r="R35" s="29">
        <v>40829</v>
      </c>
      <c r="S35" s="12">
        <f t="shared" si="15"/>
        <v>210.48</v>
      </c>
      <c r="T35" s="25">
        <f t="shared" si="16"/>
        <v>40829</v>
      </c>
      <c r="U35" s="14">
        <f t="shared" si="17"/>
        <v>0</v>
      </c>
      <c r="V35" s="25">
        <f t="shared" si="18"/>
        <v>0</v>
      </c>
      <c r="W35" s="14">
        <f t="shared" si="19"/>
        <v>216.7</v>
      </c>
      <c r="X35" s="25">
        <f t="shared" si="20"/>
        <v>41992</v>
      </c>
      <c r="Y35" s="12">
        <f t="shared" si="21"/>
        <v>216.7</v>
      </c>
      <c r="Z35" s="25">
        <f t="shared" si="22"/>
        <v>41992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0.11</v>
      </c>
      <c r="R36" s="29">
        <v>24</v>
      </c>
      <c r="S36" s="12">
        <f t="shared" si="15"/>
        <v>0.11</v>
      </c>
      <c r="T36" s="25">
        <f t="shared" si="16"/>
        <v>24</v>
      </c>
      <c r="U36" s="14">
        <f t="shared" si="17"/>
        <v>0</v>
      </c>
      <c r="V36" s="25">
        <f t="shared" si="18"/>
        <v>0</v>
      </c>
      <c r="W36" s="14">
        <f t="shared" si="19"/>
        <v>0.11</v>
      </c>
      <c r="X36" s="25">
        <f t="shared" si="20"/>
        <v>24</v>
      </c>
      <c r="Y36" s="12">
        <f t="shared" si="21"/>
        <v>0.11</v>
      </c>
      <c r="Z36" s="25">
        <f t="shared" si="22"/>
        <v>24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0.65</v>
      </c>
      <c r="R37" s="29">
        <v>162</v>
      </c>
      <c r="S37" s="12">
        <f t="shared" si="15"/>
        <v>0.65</v>
      </c>
      <c r="T37" s="25">
        <f t="shared" si="16"/>
        <v>162</v>
      </c>
      <c r="U37" s="14">
        <f t="shared" si="17"/>
        <v>0</v>
      </c>
      <c r="V37" s="25">
        <f t="shared" si="18"/>
        <v>0</v>
      </c>
      <c r="W37" s="14">
        <f t="shared" si="19"/>
        <v>0.65</v>
      </c>
      <c r="X37" s="25">
        <f t="shared" si="20"/>
        <v>162</v>
      </c>
      <c r="Y37" s="12">
        <f t="shared" si="21"/>
        <v>0.65</v>
      </c>
      <c r="Z37" s="25">
        <f t="shared" si="22"/>
        <v>162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0.37</v>
      </c>
      <c r="F38" s="29">
        <v>82</v>
      </c>
      <c r="G38" s="12">
        <f t="shared" si="11"/>
        <v>0.37</v>
      </c>
      <c r="H38" s="25">
        <f t="shared" si="12"/>
        <v>82</v>
      </c>
      <c r="I38" s="12">
        <v>0</v>
      </c>
      <c r="J38" s="29">
        <v>0</v>
      </c>
      <c r="K38" s="12">
        <v>4.72</v>
      </c>
      <c r="L38" s="29">
        <v>1076</v>
      </c>
      <c r="M38" s="12">
        <f t="shared" si="13"/>
        <v>4.72</v>
      </c>
      <c r="N38" s="25">
        <f t="shared" si="14"/>
        <v>1076</v>
      </c>
      <c r="O38" s="12">
        <v>0</v>
      </c>
      <c r="P38" s="29">
        <v>0</v>
      </c>
      <c r="Q38" s="12">
        <v>40.840000000000003</v>
      </c>
      <c r="R38" s="29">
        <v>8959</v>
      </c>
      <c r="S38" s="12">
        <f t="shared" si="15"/>
        <v>40.840000000000003</v>
      </c>
      <c r="T38" s="25">
        <f t="shared" si="16"/>
        <v>8959</v>
      </c>
      <c r="U38" s="14">
        <f t="shared" si="17"/>
        <v>0</v>
      </c>
      <c r="V38" s="25">
        <f t="shared" si="18"/>
        <v>0</v>
      </c>
      <c r="W38" s="14">
        <f t="shared" si="19"/>
        <v>45.930000000000007</v>
      </c>
      <c r="X38" s="25">
        <f t="shared" si="20"/>
        <v>10117</v>
      </c>
      <c r="Y38" s="12">
        <f t="shared" si="21"/>
        <v>45.930000000000007</v>
      </c>
      <c r="Z38" s="25">
        <f t="shared" si="22"/>
        <v>10117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0.25</v>
      </c>
      <c r="D40" s="25">
        <f>SUM(D33:D39)</f>
        <v>75</v>
      </c>
      <c r="E40" s="12">
        <f>SUM(E33:E39)</f>
        <v>107.55000000000001</v>
      </c>
      <c r="F40" s="25">
        <f>SUM(F33:F39)</f>
        <v>20874</v>
      </c>
      <c r="G40" s="12">
        <f t="shared" si="11"/>
        <v>107.80000000000001</v>
      </c>
      <c r="H40" s="25">
        <f t="shared" si="12"/>
        <v>20949</v>
      </c>
      <c r="I40" s="12">
        <f>SUM(I33:I39)</f>
        <v>0</v>
      </c>
      <c r="J40" s="25">
        <f>SUM(J33:J39)</f>
        <v>0</v>
      </c>
      <c r="K40" s="12">
        <f>SUM(K33:K39)</f>
        <v>6.6099999999999994</v>
      </c>
      <c r="L40" s="25">
        <f>SUM(L33:L39)</f>
        <v>1157</v>
      </c>
      <c r="M40" s="12">
        <f t="shared" si="13"/>
        <v>6.6099999999999994</v>
      </c>
      <c r="N40" s="25">
        <f t="shared" si="14"/>
        <v>1157</v>
      </c>
      <c r="O40" s="12">
        <f>SUM(O33:O39)</f>
        <v>0.94</v>
      </c>
      <c r="P40" s="25">
        <f>SUM(P33:P39)</f>
        <v>274</v>
      </c>
      <c r="Q40" s="12">
        <f>SUM(Q33:Q39)</f>
        <v>3155.9900000000002</v>
      </c>
      <c r="R40" s="25">
        <f>SUM(R33:R39)</f>
        <v>676684</v>
      </c>
      <c r="S40" s="12">
        <f t="shared" si="15"/>
        <v>3156.9300000000003</v>
      </c>
      <c r="T40" s="25">
        <f t="shared" si="16"/>
        <v>676958</v>
      </c>
      <c r="U40" s="14">
        <f t="shared" si="17"/>
        <v>1.19</v>
      </c>
      <c r="V40" s="25">
        <f t="shared" si="18"/>
        <v>349</v>
      </c>
      <c r="W40" s="14">
        <f t="shared" si="19"/>
        <v>3270.15</v>
      </c>
      <c r="X40" s="25">
        <f t="shared" si="20"/>
        <v>698715</v>
      </c>
      <c r="Y40" s="12">
        <f t="shared" si="21"/>
        <v>3271.34</v>
      </c>
      <c r="Z40" s="25">
        <f t="shared" si="22"/>
        <v>699064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2.61</v>
      </c>
      <c r="R41" s="25">
        <v>543</v>
      </c>
      <c r="S41" s="12">
        <f t="shared" si="15"/>
        <v>2.61</v>
      </c>
      <c r="T41" s="25">
        <f t="shared" si="16"/>
        <v>543</v>
      </c>
      <c r="U41" s="14">
        <f t="shared" si="17"/>
        <v>0</v>
      </c>
      <c r="V41" s="25">
        <f t="shared" si="18"/>
        <v>0</v>
      </c>
      <c r="W41" s="14">
        <f t="shared" si="19"/>
        <v>2.61</v>
      </c>
      <c r="X41" s="25">
        <f t="shared" si="20"/>
        <v>543</v>
      </c>
      <c r="Y41" s="12">
        <f t="shared" si="21"/>
        <v>2.61</v>
      </c>
      <c r="Z41" s="25">
        <f t="shared" si="22"/>
        <v>543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2.61</v>
      </c>
      <c r="R44" s="25">
        <f>SUM(R41:R43)</f>
        <v>543</v>
      </c>
      <c r="S44" s="12">
        <f t="shared" si="15"/>
        <v>2.61</v>
      </c>
      <c r="T44" s="25">
        <f t="shared" si="16"/>
        <v>543</v>
      </c>
      <c r="U44" s="14">
        <f t="shared" si="17"/>
        <v>0</v>
      </c>
      <c r="V44" s="25">
        <f t="shared" si="18"/>
        <v>0</v>
      </c>
      <c r="W44" s="14">
        <f t="shared" si="19"/>
        <v>2.61</v>
      </c>
      <c r="X44" s="25">
        <f t="shared" si="20"/>
        <v>543</v>
      </c>
      <c r="Y44" s="12">
        <f t="shared" si="21"/>
        <v>2.61</v>
      </c>
      <c r="Z44" s="25">
        <f t="shared" si="22"/>
        <v>543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12.64</v>
      </c>
      <c r="F45" s="25">
        <v>2746</v>
      </c>
      <c r="G45" s="12">
        <f t="shared" si="11"/>
        <v>12.64</v>
      </c>
      <c r="H45" s="25">
        <f t="shared" si="12"/>
        <v>2746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123.25</v>
      </c>
      <c r="R45" s="25">
        <v>26543</v>
      </c>
      <c r="S45" s="12">
        <f t="shared" si="15"/>
        <v>123.25</v>
      </c>
      <c r="T45" s="25">
        <f t="shared" si="16"/>
        <v>26543</v>
      </c>
      <c r="U45" s="14">
        <f t="shared" si="17"/>
        <v>0</v>
      </c>
      <c r="V45" s="25">
        <f t="shared" si="18"/>
        <v>0</v>
      </c>
      <c r="W45" s="14">
        <f t="shared" si="19"/>
        <v>135.88999999999999</v>
      </c>
      <c r="X45" s="25">
        <f t="shared" si="20"/>
        <v>29289</v>
      </c>
      <c r="Y45" s="12">
        <f t="shared" si="21"/>
        <v>135.88999999999999</v>
      </c>
      <c r="Z45" s="25">
        <f t="shared" si="22"/>
        <v>29289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12.64</v>
      </c>
      <c r="F47" s="25">
        <f>SUM(F45:F46)</f>
        <v>2746</v>
      </c>
      <c r="G47" s="12">
        <f t="shared" si="11"/>
        <v>12.64</v>
      </c>
      <c r="H47" s="25">
        <f t="shared" si="12"/>
        <v>2746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123.25</v>
      </c>
      <c r="R47" s="25">
        <f>SUM(R45:R46)</f>
        <v>26543</v>
      </c>
      <c r="S47" s="12">
        <f t="shared" si="15"/>
        <v>123.25</v>
      </c>
      <c r="T47" s="25">
        <f t="shared" si="16"/>
        <v>26543</v>
      </c>
      <c r="U47" s="14">
        <f t="shared" si="17"/>
        <v>0</v>
      </c>
      <c r="V47" s="25">
        <f t="shared" si="18"/>
        <v>0</v>
      </c>
      <c r="W47" s="14">
        <f t="shared" si="19"/>
        <v>135.88999999999999</v>
      </c>
      <c r="X47" s="25">
        <f t="shared" si="20"/>
        <v>29289</v>
      </c>
      <c r="Y47" s="12">
        <f t="shared" si="21"/>
        <v>135.88999999999999</v>
      </c>
      <c r="Z47" s="25">
        <f t="shared" si="22"/>
        <v>29289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1.64</v>
      </c>
      <c r="P49" s="29">
        <v>531</v>
      </c>
      <c r="Q49" s="12">
        <v>7.12</v>
      </c>
      <c r="R49" s="29">
        <v>1605</v>
      </c>
      <c r="S49" s="12">
        <f t="shared" si="15"/>
        <v>8.76</v>
      </c>
      <c r="T49" s="25">
        <f t="shared" si="16"/>
        <v>2136</v>
      </c>
      <c r="U49" s="14">
        <f t="shared" si="17"/>
        <v>1.64</v>
      </c>
      <c r="V49" s="25">
        <f t="shared" si="18"/>
        <v>531</v>
      </c>
      <c r="W49" s="14">
        <f t="shared" si="19"/>
        <v>7.12</v>
      </c>
      <c r="X49" s="25">
        <f t="shared" si="20"/>
        <v>1605</v>
      </c>
      <c r="Y49" s="12">
        <f t="shared" si="21"/>
        <v>8.76</v>
      </c>
      <c r="Z49" s="25">
        <f t="shared" si="22"/>
        <v>2136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4.47</v>
      </c>
      <c r="F50" s="29">
        <v>189</v>
      </c>
      <c r="G50" s="12">
        <f t="shared" si="11"/>
        <v>4.47</v>
      </c>
      <c r="H50" s="25">
        <f t="shared" si="12"/>
        <v>189</v>
      </c>
      <c r="I50" s="12">
        <v>0</v>
      </c>
      <c r="J50" s="29">
        <v>0</v>
      </c>
      <c r="K50" s="12">
        <v>0.1</v>
      </c>
      <c r="L50" s="29">
        <v>0</v>
      </c>
      <c r="M50" s="12">
        <f t="shared" si="13"/>
        <v>0.1</v>
      </c>
      <c r="N50" s="25">
        <f t="shared" si="14"/>
        <v>0</v>
      </c>
      <c r="O50" s="12">
        <v>0</v>
      </c>
      <c r="P50" s="29">
        <v>0</v>
      </c>
      <c r="Q50" s="12">
        <v>106.97</v>
      </c>
      <c r="R50" s="29">
        <v>20034</v>
      </c>
      <c r="S50" s="12">
        <f t="shared" si="15"/>
        <v>106.97</v>
      </c>
      <c r="T50" s="25">
        <f t="shared" si="16"/>
        <v>20034</v>
      </c>
      <c r="U50" s="14">
        <f t="shared" si="17"/>
        <v>0</v>
      </c>
      <c r="V50" s="25">
        <f t="shared" si="18"/>
        <v>0</v>
      </c>
      <c r="W50" s="14">
        <f t="shared" si="19"/>
        <v>111.53999999999999</v>
      </c>
      <c r="X50" s="25">
        <f t="shared" si="20"/>
        <v>20223</v>
      </c>
      <c r="Y50" s="12">
        <f t="shared" si="21"/>
        <v>111.53999999999999</v>
      </c>
      <c r="Z50" s="25">
        <f t="shared" si="22"/>
        <v>20223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0.23</v>
      </c>
      <c r="F51" s="29">
        <v>53</v>
      </c>
      <c r="G51" s="12">
        <f t="shared" si="11"/>
        <v>0.23</v>
      </c>
      <c r="H51" s="25">
        <f t="shared" si="12"/>
        <v>53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</v>
      </c>
      <c r="R51" s="29">
        <v>0</v>
      </c>
      <c r="S51" s="12">
        <f t="shared" si="15"/>
        <v>0</v>
      </c>
      <c r="T51" s="25">
        <f t="shared" si="16"/>
        <v>0</v>
      </c>
      <c r="U51" s="14">
        <f t="shared" si="17"/>
        <v>0</v>
      </c>
      <c r="V51" s="25">
        <f t="shared" si="18"/>
        <v>0</v>
      </c>
      <c r="W51" s="14">
        <f t="shared" si="19"/>
        <v>0.23</v>
      </c>
      <c r="X51" s="25">
        <f t="shared" si="20"/>
        <v>53</v>
      </c>
      <c r="Y51" s="12">
        <f t="shared" si="21"/>
        <v>0.23</v>
      </c>
      <c r="Z51" s="25">
        <f t="shared" si="22"/>
        <v>53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0.25</v>
      </c>
      <c r="D52" s="26">
        <f t="shared" si="23"/>
        <v>75</v>
      </c>
      <c r="E52" s="19">
        <f t="shared" si="23"/>
        <v>124.89000000000001</v>
      </c>
      <c r="F52" s="26">
        <f t="shared" si="23"/>
        <v>23862</v>
      </c>
      <c r="G52" s="19">
        <f t="shared" si="23"/>
        <v>125.14000000000001</v>
      </c>
      <c r="H52" s="26">
        <f t="shared" si="23"/>
        <v>23937</v>
      </c>
      <c r="I52" s="19">
        <f t="shared" si="23"/>
        <v>0</v>
      </c>
      <c r="J52" s="26">
        <f t="shared" si="23"/>
        <v>0</v>
      </c>
      <c r="K52" s="19">
        <f t="shared" si="23"/>
        <v>6.7099999999999991</v>
      </c>
      <c r="L52" s="26">
        <f t="shared" si="23"/>
        <v>1157</v>
      </c>
      <c r="M52" s="19">
        <f t="shared" si="23"/>
        <v>6.7099999999999991</v>
      </c>
      <c r="N52" s="26">
        <f t="shared" si="23"/>
        <v>1157</v>
      </c>
      <c r="O52" s="19">
        <f t="shared" si="23"/>
        <v>2.58</v>
      </c>
      <c r="P52" s="26">
        <f t="shared" si="23"/>
        <v>805</v>
      </c>
      <c r="Q52" s="19">
        <f t="shared" ref="Q52:Z52" si="24">SUM(Q40,Q44,Q47,Q48:Q51)</f>
        <v>3395.94</v>
      </c>
      <c r="R52" s="26">
        <f t="shared" si="24"/>
        <v>725409</v>
      </c>
      <c r="S52" s="19">
        <f t="shared" si="24"/>
        <v>3398.5200000000004</v>
      </c>
      <c r="T52" s="26">
        <f t="shared" si="24"/>
        <v>726214</v>
      </c>
      <c r="U52" s="19">
        <f t="shared" si="24"/>
        <v>2.83</v>
      </c>
      <c r="V52" s="26">
        <f t="shared" si="24"/>
        <v>880</v>
      </c>
      <c r="W52" s="19">
        <f t="shared" si="24"/>
        <v>3527.54</v>
      </c>
      <c r="X52" s="26">
        <f t="shared" si="24"/>
        <v>750428</v>
      </c>
      <c r="Y52" s="19">
        <f t="shared" si="24"/>
        <v>3530.3700000000003</v>
      </c>
      <c r="Z52" s="26">
        <f t="shared" si="24"/>
        <v>751308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1184.3600000000001</v>
      </c>
      <c r="D58" s="25">
        <f t="shared" ref="D58:D76" si="26">SUM(V33,P8)</f>
        <v>576975</v>
      </c>
      <c r="E58" s="14">
        <f t="shared" ref="E58:E76" si="27">SUM(W33,Q8)</f>
        <v>2167.79</v>
      </c>
      <c r="F58" s="25">
        <f t="shared" ref="F58:F76" si="28">SUM(X33,R8)</f>
        <v>466468</v>
      </c>
      <c r="G58" s="14">
        <f t="shared" ref="G58:G76" si="29">SUM(Y33,S8)</f>
        <v>3352.15</v>
      </c>
      <c r="H58" s="25">
        <f t="shared" ref="H58:H76" si="30">SUM(Z33,T8)</f>
        <v>1043443</v>
      </c>
      <c r="I58" s="15">
        <v>9.0299999999999994</v>
      </c>
      <c r="J58" s="29">
        <v>27.95</v>
      </c>
      <c r="K58" s="17">
        <v>13.02</v>
      </c>
      <c r="L58" s="32">
        <v>263.83999999999997</v>
      </c>
      <c r="M58" s="18">
        <v>185662</v>
      </c>
      <c r="N58" s="25">
        <v>1.07</v>
      </c>
      <c r="O58" s="17">
        <f t="shared" ref="O58:O76" si="31">SUM(G58,I58,J58:L58,N58)</f>
        <v>3667.0600000000004</v>
      </c>
    </row>
    <row r="59" spans="1:26" ht="14.15" customHeight="1">
      <c r="A59" s="42"/>
      <c r="B59" s="6" t="s">
        <v>27</v>
      </c>
      <c r="C59" s="14">
        <f t="shared" si="25"/>
        <v>847.3</v>
      </c>
      <c r="D59" s="25">
        <f t="shared" si="26"/>
        <v>427226</v>
      </c>
      <c r="E59" s="14">
        <f t="shared" si="27"/>
        <v>1044.02</v>
      </c>
      <c r="F59" s="25">
        <f t="shared" si="28"/>
        <v>224559</v>
      </c>
      <c r="G59" s="14">
        <f t="shared" si="29"/>
        <v>1891.32</v>
      </c>
      <c r="H59" s="25">
        <f t="shared" si="30"/>
        <v>651785</v>
      </c>
      <c r="I59" s="15">
        <v>4.08</v>
      </c>
      <c r="J59" s="29">
        <v>16.28</v>
      </c>
      <c r="K59" s="17">
        <v>2.81</v>
      </c>
      <c r="L59" s="32">
        <v>103.98</v>
      </c>
      <c r="M59" s="18">
        <v>65414</v>
      </c>
      <c r="N59" s="25">
        <v>0.63</v>
      </c>
      <c r="O59" s="17">
        <f t="shared" si="31"/>
        <v>2019.1</v>
      </c>
    </row>
    <row r="60" spans="1:26" ht="14.15" customHeight="1">
      <c r="A60" s="42"/>
      <c r="B60" s="6" t="s">
        <v>28</v>
      </c>
      <c r="C60" s="14">
        <f t="shared" si="25"/>
        <v>841.57</v>
      </c>
      <c r="D60" s="25">
        <f t="shared" si="26"/>
        <v>390732</v>
      </c>
      <c r="E60" s="14">
        <f t="shared" si="27"/>
        <v>219.07</v>
      </c>
      <c r="F60" s="25">
        <f t="shared" si="28"/>
        <v>42482</v>
      </c>
      <c r="G60" s="14">
        <f t="shared" si="29"/>
        <v>1060.6400000000001</v>
      </c>
      <c r="H60" s="25">
        <f t="shared" si="30"/>
        <v>433214</v>
      </c>
      <c r="I60" s="15">
        <v>3.98</v>
      </c>
      <c r="J60" s="29">
        <v>10.87</v>
      </c>
      <c r="K60" s="17">
        <v>1.82</v>
      </c>
      <c r="L60" s="32">
        <v>10.25</v>
      </c>
      <c r="M60" s="18">
        <v>7001</v>
      </c>
      <c r="N60" s="25">
        <v>0</v>
      </c>
      <c r="O60" s="17">
        <f t="shared" si="31"/>
        <v>1087.56</v>
      </c>
    </row>
    <row r="61" spans="1:26" ht="14.15" customHeight="1">
      <c r="A61" s="42"/>
      <c r="B61" s="6" t="s">
        <v>29</v>
      </c>
      <c r="C61" s="14">
        <f t="shared" si="25"/>
        <v>0.74</v>
      </c>
      <c r="D61" s="25">
        <f t="shared" si="26"/>
        <v>397</v>
      </c>
      <c r="E61" s="14">
        <f t="shared" si="27"/>
        <v>0.11</v>
      </c>
      <c r="F61" s="25">
        <f t="shared" si="28"/>
        <v>24</v>
      </c>
      <c r="G61" s="14">
        <f t="shared" si="29"/>
        <v>0.85</v>
      </c>
      <c r="H61" s="25">
        <f t="shared" si="30"/>
        <v>421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0.85</v>
      </c>
    </row>
    <row r="62" spans="1:26" ht="14.15" customHeight="1">
      <c r="A62" s="42"/>
      <c r="B62" s="6" t="s">
        <v>30</v>
      </c>
      <c r="C62" s="14">
        <f t="shared" si="25"/>
        <v>1.44</v>
      </c>
      <c r="D62" s="25">
        <f t="shared" si="26"/>
        <v>848</v>
      </c>
      <c r="E62" s="14">
        <f t="shared" si="27"/>
        <v>0.65</v>
      </c>
      <c r="F62" s="25">
        <f t="shared" si="28"/>
        <v>162</v>
      </c>
      <c r="G62" s="14">
        <f t="shared" si="29"/>
        <v>2.09</v>
      </c>
      <c r="H62" s="25">
        <f t="shared" si="30"/>
        <v>1010</v>
      </c>
      <c r="I62" s="15">
        <v>0</v>
      </c>
      <c r="J62" s="29">
        <v>0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2.09</v>
      </c>
    </row>
    <row r="63" spans="1:26" ht="14.15" customHeight="1">
      <c r="A63" s="42"/>
      <c r="B63" s="6" t="s">
        <v>31</v>
      </c>
      <c r="C63" s="14">
        <f t="shared" si="25"/>
        <v>40.68</v>
      </c>
      <c r="D63" s="25">
        <f t="shared" si="26"/>
        <v>17654</v>
      </c>
      <c r="E63" s="14">
        <f t="shared" si="27"/>
        <v>47.530000000000008</v>
      </c>
      <c r="F63" s="25">
        <f t="shared" si="28"/>
        <v>10478</v>
      </c>
      <c r="G63" s="14">
        <f t="shared" si="29"/>
        <v>88.210000000000008</v>
      </c>
      <c r="H63" s="25">
        <f t="shared" si="30"/>
        <v>28132</v>
      </c>
      <c r="I63" s="15">
        <v>0.11</v>
      </c>
      <c r="J63" s="29">
        <v>0.08</v>
      </c>
      <c r="K63" s="17">
        <v>8.18</v>
      </c>
      <c r="L63" s="32">
        <v>0.68</v>
      </c>
      <c r="M63" s="18">
        <v>340</v>
      </c>
      <c r="N63" s="25">
        <v>0</v>
      </c>
      <c r="O63" s="17">
        <f t="shared" si="31"/>
        <v>97.260000000000019</v>
      </c>
    </row>
    <row r="64" spans="1:26" ht="14.15" customHeight="1">
      <c r="A64" s="42"/>
      <c r="B64" s="6" t="s">
        <v>32</v>
      </c>
      <c r="C64" s="14">
        <f t="shared" si="25"/>
        <v>1.97</v>
      </c>
      <c r="D64" s="25">
        <f t="shared" si="26"/>
        <v>1137</v>
      </c>
      <c r="E64" s="14">
        <f t="shared" si="27"/>
        <v>0</v>
      </c>
      <c r="F64" s="25">
        <f t="shared" si="28"/>
        <v>0</v>
      </c>
      <c r="G64" s="14">
        <f t="shared" si="29"/>
        <v>1.97</v>
      </c>
      <c r="H64" s="25">
        <f t="shared" si="30"/>
        <v>1137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1.97</v>
      </c>
    </row>
    <row r="65" spans="1:15" ht="14.15" customHeight="1">
      <c r="A65" s="42"/>
      <c r="B65" s="6" t="s">
        <v>33</v>
      </c>
      <c r="C65" s="14">
        <f t="shared" si="25"/>
        <v>2918.0600000000004</v>
      </c>
      <c r="D65" s="25">
        <f t="shared" si="26"/>
        <v>1414969</v>
      </c>
      <c r="E65" s="14">
        <f t="shared" si="27"/>
        <v>3479.17</v>
      </c>
      <c r="F65" s="25">
        <f t="shared" si="28"/>
        <v>744173</v>
      </c>
      <c r="G65" s="14">
        <f t="shared" si="29"/>
        <v>6397.2300000000005</v>
      </c>
      <c r="H65" s="25">
        <f t="shared" si="30"/>
        <v>2159142</v>
      </c>
      <c r="I65" s="12">
        <f t="shared" ref="I65:N65" si="32">SUM(I58:I64)</f>
        <v>17.2</v>
      </c>
      <c r="J65" s="32">
        <f t="shared" si="32"/>
        <v>55.18</v>
      </c>
      <c r="K65" s="12">
        <f t="shared" si="32"/>
        <v>25.83</v>
      </c>
      <c r="L65" s="32">
        <f t="shared" si="32"/>
        <v>378.75</v>
      </c>
      <c r="M65" s="18">
        <f t="shared" si="32"/>
        <v>258417</v>
      </c>
      <c r="N65" s="36">
        <f t="shared" si="32"/>
        <v>1.7000000000000002</v>
      </c>
      <c r="O65" s="16">
        <f t="shared" si="31"/>
        <v>6875.89</v>
      </c>
    </row>
    <row r="66" spans="1:15" ht="14.15" customHeight="1">
      <c r="A66" s="42" t="s">
        <v>34</v>
      </c>
      <c r="B66" s="6" t="s">
        <v>35</v>
      </c>
      <c r="C66" s="14">
        <f t="shared" si="25"/>
        <v>49.04</v>
      </c>
      <c r="D66" s="25">
        <f t="shared" si="26"/>
        <v>24757</v>
      </c>
      <c r="E66" s="14">
        <f t="shared" si="27"/>
        <v>2.61</v>
      </c>
      <c r="F66" s="25">
        <f t="shared" si="28"/>
        <v>543</v>
      </c>
      <c r="G66" s="14">
        <f t="shared" si="29"/>
        <v>51.65</v>
      </c>
      <c r="H66" s="25">
        <f t="shared" si="30"/>
        <v>25300</v>
      </c>
      <c r="I66" s="12">
        <v>0</v>
      </c>
      <c r="J66" s="32">
        <v>0.35</v>
      </c>
      <c r="K66" s="12">
        <v>5.25</v>
      </c>
      <c r="L66" s="32">
        <v>0.1</v>
      </c>
      <c r="M66" s="18">
        <v>50</v>
      </c>
      <c r="N66" s="36">
        <v>0</v>
      </c>
      <c r="O66" s="16">
        <f t="shared" si="31"/>
        <v>57.35</v>
      </c>
    </row>
    <row r="67" spans="1:15" ht="14.15" customHeight="1">
      <c r="A67" s="42"/>
      <c r="B67" s="6" t="s">
        <v>36</v>
      </c>
      <c r="C67" s="14">
        <f t="shared" si="25"/>
        <v>0.22</v>
      </c>
      <c r="D67" s="25">
        <f t="shared" si="26"/>
        <v>135</v>
      </c>
      <c r="E67" s="14">
        <f t="shared" si="27"/>
        <v>0</v>
      </c>
      <c r="F67" s="25">
        <f t="shared" si="28"/>
        <v>0</v>
      </c>
      <c r="G67" s="14">
        <f t="shared" si="29"/>
        <v>0.22</v>
      </c>
      <c r="H67" s="25">
        <f t="shared" si="30"/>
        <v>135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0.22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49.26</v>
      </c>
      <c r="D69" s="25">
        <f t="shared" si="26"/>
        <v>24892</v>
      </c>
      <c r="E69" s="14">
        <f t="shared" si="27"/>
        <v>2.61</v>
      </c>
      <c r="F69" s="25">
        <f t="shared" si="28"/>
        <v>543</v>
      </c>
      <c r="G69" s="14">
        <f t="shared" si="29"/>
        <v>51.87</v>
      </c>
      <c r="H69" s="25">
        <f t="shared" si="30"/>
        <v>25435</v>
      </c>
      <c r="I69" s="12">
        <f t="shared" ref="I69:N69" si="33">SUM(I66:I68)</f>
        <v>0</v>
      </c>
      <c r="J69" s="32">
        <f t="shared" si="33"/>
        <v>0.35</v>
      </c>
      <c r="K69" s="12">
        <f t="shared" si="33"/>
        <v>5.25</v>
      </c>
      <c r="L69" s="32">
        <f t="shared" si="33"/>
        <v>0.1</v>
      </c>
      <c r="M69" s="18">
        <f t="shared" si="33"/>
        <v>50</v>
      </c>
      <c r="N69" s="36">
        <f t="shared" si="33"/>
        <v>0</v>
      </c>
      <c r="O69" s="16">
        <f t="shared" si="31"/>
        <v>57.57</v>
      </c>
    </row>
    <row r="70" spans="1:15" ht="14.15" customHeight="1">
      <c r="A70" s="43" t="s">
        <v>38</v>
      </c>
      <c r="B70" s="6" t="s">
        <v>39</v>
      </c>
      <c r="C70" s="14">
        <f t="shared" si="25"/>
        <v>522.92999999999995</v>
      </c>
      <c r="D70" s="25">
        <f t="shared" si="26"/>
        <v>255720</v>
      </c>
      <c r="E70" s="14">
        <f t="shared" si="27"/>
        <v>191.13</v>
      </c>
      <c r="F70" s="25">
        <f t="shared" si="28"/>
        <v>39467</v>
      </c>
      <c r="G70" s="14">
        <f t="shared" si="29"/>
        <v>714.06</v>
      </c>
      <c r="H70" s="25">
        <f t="shared" si="30"/>
        <v>295187</v>
      </c>
      <c r="I70" s="12">
        <v>0.03</v>
      </c>
      <c r="J70" s="32">
        <v>0.78</v>
      </c>
      <c r="K70" s="12">
        <v>0</v>
      </c>
      <c r="L70" s="32">
        <v>2.62</v>
      </c>
      <c r="M70" s="18">
        <v>1855</v>
      </c>
      <c r="N70" s="36">
        <v>0</v>
      </c>
      <c r="O70" s="16">
        <f t="shared" si="31"/>
        <v>717.4899999999999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522.92999999999995</v>
      </c>
      <c r="D72" s="25">
        <f t="shared" si="26"/>
        <v>255720</v>
      </c>
      <c r="E72" s="14">
        <f t="shared" si="27"/>
        <v>191.13</v>
      </c>
      <c r="F72" s="25">
        <f t="shared" si="28"/>
        <v>39467</v>
      </c>
      <c r="G72" s="14">
        <f t="shared" si="29"/>
        <v>714.06</v>
      </c>
      <c r="H72" s="25">
        <f t="shared" si="30"/>
        <v>295187</v>
      </c>
      <c r="I72" s="12">
        <f t="shared" ref="I72:N72" si="34">SUM(I70:I71)</f>
        <v>0.03</v>
      </c>
      <c r="J72" s="32">
        <f t="shared" si="34"/>
        <v>0.78</v>
      </c>
      <c r="K72" s="12">
        <f t="shared" si="34"/>
        <v>0</v>
      </c>
      <c r="L72" s="32">
        <f t="shared" si="34"/>
        <v>2.62</v>
      </c>
      <c r="M72" s="18">
        <f t="shared" si="34"/>
        <v>1855</v>
      </c>
      <c r="N72" s="36">
        <f t="shared" si="34"/>
        <v>0</v>
      </c>
      <c r="O72" s="16">
        <f t="shared" si="31"/>
        <v>717.4899999999999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243.48999999999998</v>
      </c>
      <c r="D74" s="25">
        <f t="shared" si="26"/>
        <v>109015</v>
      </c>
      <c r="E74" s="14">
        <f t="shared" si="27"/>
        <v>8.2100000000000009</v>
      </c>
      <c r="F74" s="25">
        <f t="shared" si="28"/>
        <v>1847</v>
      </c>
      <c r="G74" s="14">
        <f t="shared" si="29"/>
        <v>251.7</v>
      </c>
      <c r="H74" s="25">
        <f t="shared" si="30"/>
        <v>110862</v>
      </c>
      <c r="I74" s="15">
        <v>0</v>
      </c>
      <c r="J74" s="29">
        <v>0.57999999999999996</v>
      </c>
      <c r="K74" s="17">
        <v>0.11</v>
      </c>
      <c r="L74" s="32">
        <v>0</v>
      </c>
      <c r="M74" s="18">
        <v>0</v>
      </c>
      <c r="N74" s="25">
        <v>0</v>
      </c>
      <c r="O74" s="17">
        <f t="shared" si="31"/>
        <v>252.39000000000001</v>
      </c>
    </row>
    <row r="75" spans="1:15" ht="14.15" customHeight="1">
      <c r="A75" s="44" t="s">
        <v>43</v>
      </c>
      <c r="B75" s="45"/>
      <c r="C75" s="14">
        <f t="shared" si="25"/>
        <v>1273.83</v>
      </c>
      <c r="D75" s="25">
        <f t="shared" si="26"/>
        <v>562604</v>
      </c>
      <c r="E75" s="14">
        <f t="shared" si="27"/>
        <v>118.02</v>
      </c>
      <c r="F75" s="25">
        <f t="shared" si="28"/>
        <v>20922</v>
      </c>
      <c r="G75" s="14">
        <f t="shared" si="29"/>
        <v>1391.85</v>
      </c>
      <c r="H75" s="25">
        <f t="shared" si="30"/>
        <v>583526</v>
      </c>
      <c r="I75" s="15">
        <v>0</v>
      </c>
      <c r="J75" s="29">
        <v>0.81</v>
      </c>
      <c r="K75" s="17">
        <v>60.89</v>
      </c>
      <c r="L75" s="32">
        <v>0</v>
      </c>
      <c r="M75" s="18">
        <v>0</v>
      </c>
      <c r="N75" s="25">
        <v>0</v>
      </c>
      <c r="O75" s="17">
        <f t="shared" si="31"/>
        <v>1453.55</v>
      </c>
    </row>
    <row r="76" spans="1:15" ht="14.15" customHeight="1">
      <c r="A76" s="42" t="s">
        <v>44</v>
      </c>
      <c r="B76" s="42"/>
      <c r="C76" s="14">
        <f t="shared" si="25"/>
        <v>0.78</v>
      </c>
      <c r="D76" s="25">
        <f t="shared" si="26"/>
        <v>421</v>
      </c>
      <c r="E76" s="14">
        <f t="shared" si="27"/>
        <v>0.23</v>
      </c>
      <c r="F76" s="25">
        <f t="shared" si="28"/>
        <v>53</v>
      </c>
      <c r="G76" s="14">
        <f t="shared" si="29"/>
        <v>1.01</v>
      </c>
      <c r="H76" s="25">
        <f t="shared" si="30"/>
        <v>474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1.01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5008.3499999999995</v>
      </c>
      <c r="D77" s="26">
        <f t="shared" si="35"/>
        <v>2367621</v>
      </c>
      <c r="E77" s="19">
        <f t="shared" si="35"/>
        <v>3799.3700000000003</v>
      </c>
      <c r="F77" s="26">
        <f t="shared" si="35"/>
        <v>807005</v>
      </c>
      <c r="G77" s="19">
        <f t="shared" si="35"/>
        <v>8807.7199999999993</v>
      </c>
      <c r="H77" s="26">
        <f t="shared" si="35"/>
        <v>3174626</v>
      </c>
      <c r="I77" s="15">
        <f t="shared" si="35"/>
        <v>17.23</v>
      </c>
      <c r="J77" s="33">
        <f t="shared" si="35"/>
        <v>57.7</v>
      </c>
      <c r="K77" s="20">
        <f t="shared" si="35"/>
        <v>92.08</v>
      </c>
      <c r="L77" s="35">
        <f t="shared" si="35"/>
        <v>381.47</v>
      </c>
      <c r="M77" s="21">
        <f t="shared" si="35"/>
        <v>260322</v>
      </c>
      <c r="N77" s="26">
        <f t="shared" si="35"/>
        <v>1.7000000000000002</v>
      </c>
      <c r="O77" s="20">
        <f t="shared" si="35"/>
        <v>9357.9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8B44-B8DF-4DFA-BB5E-B5532FE7C85E}">
  <sheetPr codeName="Sheet54">
    <pageSetUpPr fitToPage="1"/>
  </sheetPr>
  <dimension ref="A1:BD77"/>
  <sheetViews>
    <sheetView showZeros="0" view="pageBreakPreview" topLeftCell="A32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98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3650.22</v>
      </c>
      <c r="D8" s="25">
        <v>1452988</v>
      </c>
      <c r="E8" s="12">
        <v>125.19</v>
      </c>
      <c r="F8" s="25">
        <v>26845</v>
      </c>
      <c r="G8" s="12">
        <f t="shared" ref="G8:G26" si="0">SUM(C8,E8)</f>
        <v>3775.41</v>
      </c>
      <c r="H8" s="25">
        <f t="shared" ref="H8:H26" si="1">SUM(D8,F8)</f>
        <v>1479833</v>
      </c>
      <c r="I8" s="12">
        <v>42.87</v>
      </c>
      <c r="J8" s="25">
        <v>11652</v>
      </c>
      <c r="K8" s="12">
        <v>0</v>
      </c>
      <c r="L8" s="25">
        <v>0</v>
      </c>
      <c r="M8" s="12">
        <f t="shared" ref="M8:M26" si="2">SUM(I8,K8)</f>
        <v>42.87</v>
      </c>
      <c r="N8" s="25">
        <f t="shared" ref="N8:N26" si="3">SUM(J8,L8)</f>
        <v>11652</v>
      </c>
      <c r="O8" s="12">
        <f t="shared" ref="O8:O26" si="4">SUM(C8,I8)</f>
        <v>3693.0899999999997</v>
      </c>
      <c r="P8" s="25">
        <f t="shared" ref="P8:P26" si="5">SUM(D8,J8)</f>
        <v>1464640</v>
      </c>
      <c r="Q8" s="12">
        <f t="shared" ref="Q8:Q26" si="6">SUM(E8,K8)</f>
        <v>125.19</v>
      </c>
      <c r="R8" s="25">
        <f t="shared" ref="R8:R26" si="7">SUM(F8,L8)</f>
        <v>26845</v>
      </c>
      <c r="S8" s="12">
        <f t="shared" ref="S8:S26" si="8">SUM(O8,Q8)</f>
        <v>3818.2799999999997</v>
      </c>
      <c r="T8" s="25">
        <f t="shared" ref="T8:T26" si="9">SUM(P8,R8)</f>
        <v>1491485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3532.67</v>
      </c>
      <c r="D9" s="25">
        <v>1562963</v>
      </c>
      <c r="E9" s="12">
        <v>83.65</v>
      </c>
      <c r="F9" s="25">
        <v>15226</v>
      </c>
      <c r="G9" s="12">
        <f t="shared" si="0"/>
        <v>3616.32</v>
      </c>
      <c r="H9" s="25">
        <f t="shared" si="1"/>
        <v>1578189</v>
      </c>
      <c r="I9" s="12">
        <v>35.049999999999997</v>
      </c>
      <c r="J9" s="25">
        <v>13631</v>
      </c>
      <c r="K9" s="12">
        <v>0</v>
      </c>
      <c r="L9" s="25">
        <v>0</v>
      </c>
      <c r="M9" s="12">
        <f t="shared" si="2"/>
        <v>35.049999999999997</v>
      </c>
      <c r="N9" s="25">
        <f t="shared" si="3"/>
        <v>13631</v>
      </c>
      <c r="O9" s="12">
        <f t="shared" si="4"/>
        <v>3567.7200000000003</v>
      </c>
      <c r="P9" s="25">
        <f t="shared" si="5"/>
        <v>1576594</v>
      </c>
      <c r="Q9" s="12">
        <f t="shared" si="6"/>
        <v>83.65</v>
      </c>
      <c r="R9" s="25">
        <f t="shared" si="7"/>
        <v>15226</v>
      </c>
      <c r="S9" s="12">
        <f t="shared" si="8"/>
        <v>3651.3700000000003</v>
      </c>
      <c r="T9" s="25">
        <f t="shared" si="9"/>
        <v>1591820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804.88</v>
      </c>
      <c r="D10" s="25">
        <v>289804</v>
      </c>
      <c r="E10" s="12">
        <v>0.82</v>
      </c>
      <c r="F10" s="25">
        <v>137</v>
      </c>
      <c r="G10" s="12">
        <f t="shared" si="0"/>
        <v>805.7</v>
      </c>
      <c r="H10" s="25">
        <f t="shared" si="1"/>
        <v>289941</v>
      </c>
      <c r="I10" s="12">
        <v>9.98</v>
      </c>
      <c r="J10" s="25">
        <v>2025</v>
      </c>
      <c r="K10" s="12">
        <v>0</v>
      </c>
      <c r="L10" s="25">
        <v>0</v>
      </c>
      <c r="M10" s="12">
        <f t="shared" si="2"/>
        <v>9.98</v>
      </c>
      <c r="N10" s="25">
        <f t="shared" si="3"/>
        <v>2025</v>
      </c>
      <c r="O10" s="12">
        <f t="shared" si="4"/>
        <v>814.86</v>
      </c>
      <c r="P10" s="25">
        <f t="shared" si="5"/>
        <v>291829</v>
      </c>
      <c r="Q10" s="12">
        <f t="shared" si="6"/>
        <v>0.82</v>
      </c>
      <c r="R10" s="25">
        <f t="shared" si="7"/>
        <v>137</v>
      </c>
      <c r="S10" s="12">
        <f t="shared" si="8"/>
        <v>815.68000000000006</v>
      </c>
      <c r="T10" s="25">
        <f t="shared" si="9"/>
        <v>291966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0.82</v>
      </c>
      <c r="D11" s="25">
        <v>292</v>
      </c>
      <c r="E11" s="12">
        <v>0.41</v>
      </c>
      <c r="F11" s="25">
        <v>97</v>
      </c>
      <c r="G11" s="12">
        <f t="shared" si="0"/>
        <v>1.23</v>
      </c>
      <c r="H11" s="25">
        <f t="shared" si="1"/>
        <v>389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0.82</v>
      </c>
      <c r="P11" s="25">
        <f t="shared" si="5"/>
        <v>292</v>
      </c>
      <c r="Q11" s="12">
        <f t="shared" si="6"/>
        <v>0.41</v>
      </c>
      <c r="R11" s="25">
        <f t="shared" si="7"/>
        <v>97</v>
      </c>
      <c r="S11" s="12">
        <f t="shared" si="8"/>
        <v>1.23</v>
      </c>
      <c r="T11" s="25">
        <f t="shared" si="9"/>
        <v>389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251.77</v>
      </c>
      <c r="D12" s="25">
        <v>100330</v>
      </c>
      <c r="E12" s="12">
        <v>3.04</v>
      </c>
      <c r="F12" s="25">
        <v>2</v>
      </c>
      <c r="G12" s="12">
        <f t="shared" si="0"/>
        <v>254.81</v>
      </c>
      <c r="H12" s="25">
        <f t="shared" si="1"/>
        <v>100332</v>
      </c>
      <c r="I12" s="12">
        <v>2.76</v>
      </c>
      <c r="J12" s="25">
        <v>1055</v>
      </c>
      <c r="K12" s="12">
        <v>0</v>
      </c>
      <c r="L12" s="25">
        <v>0</v>
      </c>
      <c r="M12" s="12">
        <f t="shared" si="2"/>
        <v>2.76</v>
      </c>
      <c r="N12" s="25">
        <f t="shared" si="3"/>
        <v>1055</v>
      </c>
      <c r="O12" s="12">
        <f t="shared" si="4"/>
        <v>254.53</v>
      </c>
      <c r="P12" s="25">
        <f t="shared" si="5"/>
        <v>101385</v>
      </c>
      <c r="Q12" s="12">
        <f t="shared" si="6"/>
        <v>3.04</v>
      </c>
      <c r="R12" s="25">
        <f t="shared" si="7"/>
        <v>2</v>
      </c>
      <c r="S12" s="12">
        <f t="shared" si="8"/>
        <v>257.57</v>
      </c>
      <c r="T12" s="25">
        <f t="shared" si="9"/>
        <v>101387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252.67</v>
      </c>
      <c r="D13" s="25">
        <v>133771</v>
      </c>
      <c r="E13" s="12">
        <v>10.1</v>
      </c>
      <c r="F13" s="25">
        <v>2219</v>
      </c>
      <c r="G13" s="12">
        <f t="shared" si="0"/>
        <v>262.77</v>
      </c>
      <c r="H13" s="25">
        <f t="shared" si="1"/>
        <v>135990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252.67</v>
      </c>
      <c r="P13" s="25">
        <f t="shared" si="5"/>
        <v>133771</v>
      </c>
      <c r="Q13" s="12">
        <f t="shared" si="6"/>
        <v>10.1</v>
      </c>
      <c r="R13" s="25">
        <f t="shared" si="7"/>
        <v>2219</v>
      </c>
      <c r="S13" s="12">
        <f t="shared" si="8"/>
        <v>262.77</v>
      </c>
      <c r="T13" s="25">
        <f t="shared" si="9"/>
        <v>135990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5.47</v>
      </c>
      <c r="D14" s="25">
        <v>2578</v>
      </c>
      <c r="E14" s="12">
        <v>0</v>
      </c>
      <c r="F14" s="25">
        <v>0</v>
      </c>
      <c r="G14" s="12">
        <f t="shared" si="0"/>
        <v>5.47</v>
      </c>
      <c r="H14" s="25">
        <f t="shared" si="1"/>
        <v>2578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5.47</v>
      </c>
      <c r="P14" s="25">
        <f t="shared" si="5"/>
        <v>2578</v>
      </c>
      <c r="Q14" s="12">
        <f t="shared" si="6"/>
        <v>0</v>
      </c>
      <c r="R14" s="25">
        <f t="shared" si="7"/>
        <v>0</v>
      </c>
      <c r="S14" s="12">
        <f t="shared" si="8"/>
        <v>5.47</v>
      </c>
      <c r="T14" s="25">
        <f t="shared" si="9"/>
        <v>2578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8498.4999999999982</v>
      </c>
      <c r="D15" s="25">
        <f>SUM(D8:D14)</f>
        <v>3542726</v>
      </c>
      <c r="E15" s="12">
        <f>SUM(E8:E14)</f>
        <v>223.20999999999998</v>
      </c>
      <c r="F15" s="25">
        <f>SUM(F8:F14)</f>
        <v>44526</v>
      </c>
      <c r="G15" s="12">
        <f t="shared" si="0"/>
        <v>8721.7099999999973</v>
      </c>
      <c r="H15" s="25">
        <f t="shared" si="1"/>
        <v>3587252</v>
      </c>
      <c r="I15" s="12">
        <f>SUM(I8:I14)</f>
        <v>90.66</v>
      </c>
      <c r="J15" s="25">
        <f>SUM(J8:J14)</f>
        <v>28363</v>
      </c>
      <c r="K15" s="12">
        <f>SUM(K8:K14)</f>
        <v>0</v>
      </c>
      <c r="L15" s="25">
        <f>SUM(L8:L14)</f>
        <v>0</v>
      </c>
      <c r="M15" s="12">
        <f t="shared" si="2"/>
        <v>90.66</v>
      </c>
      <c r="N15" s="25">
        <f t="shared" si="3"/>
        <v>28363</v>
      </c>
      <c r="O15" s="12">
        <f t="shared" si="4"/>
        <v>8589.159999999998</v>
      </c>
      <c r="P15" s="25">
        <f t="shared" si="5"/>
        <v>3571089</v>
      </c>
      <c r="Q15" s="12">
        <f t="shared" si="6"/>
        <v>223.20999999999998</v>
      </c>
      <c r="R15" s="25">
        <f t="shared" si="7"/>
        <v>44526</v>
      </c>
      <c r="S15" s="12">
        <f t="shared" si="8"/>
        <v>8812.3699999999972</v>
      </c>
      <c r="T15" s="25">
        <f t="shared" si="9"/>
        <v>3615615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44.8</v>
      </c>
      <c r="D16" s="25">
        <v>21485</v>
      </c>
      <c r="E16" s="12">
        <v>0</v>
      </c>
      <c r="F16" s="25">
        <v>0</v>
      </c>
      <c r="G16" s="12">
        <f t="shared" si="0"/>
        <v>44.8</v>
      </c>
      <c r="H16" s="25">
        <f t="shared" si="1"/>
        <v>21485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44.8</v>
      </c>
      <c r="P16" s="25">
        <f t="shared" si="5"/>
        <v>21485</v>
      </c>
      <c r="Q16" s="12">
        <f t="shared" si="6"/>
        <v>0</v>
      </c>
      <c r="R16" s="25">
        <f t="shared" si="7"/>
        <v>0</v>
      </c>
      <c r="S16" s="12">
        <f t="shared" si="8"/>
        <v>44.8</v>
      </c>
      <c r="T16" s="25">
        <f t="shared" si="9"/>
        <v>21485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146.62</v>
      </c>
      <c r="D17" s="25">
        <v>81322</v>
      </c>
      <c r="E17" s="12">
        <v>2.44</v>
      </c>
      <c r="F17" s="25">
        <v>506</v>
      </c>
      <c r="G17" s="12">
        <f t="shared" si="0"/>
        <v>149.06</v>
      </c>
      <c r="H17" s="25">
        <f t="shared" si="1"/>
        <v>81828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146.62</v>
      </c>
      <c r="P17" s="25">
        <f t="shared" si="5"/>
        <v>81322</v>
      </c>
      <c r="Q17" s="12">
        <f t="shared" si="6"/>
        <v>2.44</v>
      </c>
      <c r="R17" s="25">
        <f t="shared" si="7"/>
        <v>506</v>
      </c>
      <c r="S17" s="12">
        <f t="shared" si="8"/>
        <v>149.06</v>
      </c>
      <c r="T17" s="25">
        <f t="shared" si="9"/>
        <v>81828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191.42000000000002</v>
      </c>
      <c r="D19" s="25">
        <f>SUM(D16:D18)</f>
        <v>102807</v>
      </c>
      <c r="E19" s="12">
        <f>SUM(E16:E18)</f>
        <v>2.44</v>
      </c>
      <c r="F19" s="25">
        <f>SUM(F16:F18)</f>
        <v>506</v>
      </c>
      <c r="G19" s="12">
        <f t="shared" si="0"/>
        <v>193.86</v>
      </c>
      <c r="H19" s="25">
        <f t="shared" si="1"/>
        <v>103313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191.42000000000002</v>
      </c>
      <c r="P19" s="25">
        <f t="shared" si="5"/>
        <v>102807</v>
      </c>
      <c r="Q19" s="12">
        <f t="shared" si="6"/>
        <v>2.44</v>
      </c>
      <c r="R19" s="25">
        <f t="shared" si="7"/>
        <v>506</v>
      </c>
      <c r="S19" s="12">
        <f t="shared" si="8"/>
        <v>193.86</v>
      </c>
      <c r="T19" s="25">
        <f t="shared" si="9"/>
        <v>103313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980.8</v>
      </c>
      <c r="D20" s="25">
        <v>458530</v>
      </c>
      <c r="E20" s="12">
        <v>14.06</v>
      </c>
      <c r="F20" s="25">
        <v>3293</v>
      </c>
      <c r="G20" s="12">
        <f t="shared" si="0"/>
        <v>994.8599999999999</v>
      </c>
      <c r="H20" s="25">
        <f t="shared" si="1"/>
        <v>461823</v>
      </c>
      <c r="I20" s="12">
        <v>12.57</v>
      </c>
      <c r="J20" s="25">
        <v>5126</v>
      </c>
      <c r="K20" s="12">
        <v>0</v>
      </c>
      <c r="L20" s="25">
        <v>0</v>
      </c>
      <c r="M20" s="12">
        <f t="shared" si="2"/>
        <v>12.57</v>
      </c>
      <c r="N20" s="25">
        <f t="shared" si="3"/>
        <v>5126</v>
      </c>
      <c r="O20" s="12">
        <f t="shared" si="4"/>
        <v>993.37</v>
      </c>
      <c r="P20" s="25">
        <f t="shared" si="5"/>
        <v>463656</v>
      </c>
      <c r="Q20" s="12">
        <f t="shared" si="6"/>
        <v>14.06</v>
      </c>
      <c r="R20" s="25">
        <f t="shared" si="7"/>
        <v>3293</v>
      </c>
      <c r="S20" s="12">
        <f t="shared" si="8"/>
        <v>1007.43</v>
      </c>
      <c r="T20" s="25">
        <f t="shared" si="9"/>
        <v>466949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0.24</v>
      </c>
      <c r="D21" s="25">
        <v>137</v>
      </c>
      <c r="E21" s="12">
        <v>0</v>
      </c>
      <c r="F21" s="25">
        <v>0</v>
      </c>
      <c r="G21" s="12">
        <f t="shared" si="0"/>
        <v>0.24</v>
      </c>
      <c r="H21" s="25">
        <f t="shared" si="1"/>
        <v>137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0.24</v>
      </c>
      <c r="P21" s="25">
        <f t="shared" si="5"/>
        <v>137</v>
      </c>
      <c r="Q21" s="12">
        <f t="shared" si="6"/>
        <v>0</v>
      </c>
      <c r="R21" s="25">
        <f t="shared" si="7"/>
        <v>0</v>
      </c>
      <c r="S21" s="12">
        <f t="shared" si="8"/>
        <v>0.24</v>
      </c>
      <c r="T21" s="25">
        <f t="shared" si="9"/>
        <v>137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981.04</v>
      </c>
      <c r="D22" s="25">
        <f>SUM(D20:D21)</f>
        <v>458667</v>
      </c>
      <c r="E22" s="12">
        <f>SUM(E20:E21)</f>
        <v>14.06</v>
      </c>
      <c r="F22" s="25">
        <f>SUM(F20:F21)</f>
        <v>3293</v>
      </c>
      <c r="G22" s="12">
        <f t="shared" si="0"/>
        <v>995.09999999999991</v>
      </c>
      <c r="H22" s="25">
        <f t="shared" si="1"/>
        <v>461960</v>
      </c>
      <c r="I22" s="12">
        <f>SUM(I20:I21)</f>
        <v>12.57</v>
      </c>
      <c r="J22" s="25">
        <f>SUM(J20:J21)</f>
        <v>5126</v>
      </c>
      <c r="K22" s="12">
        <f>SUM(K20:K21)</f>
        <v>0</v>
      </c>
      <c r="L22" s="25">
        <f>SUM(L20:L21)</f>
        <v>0</v>
      </c>
      <c r="M22" s="12">
        <f t="shared" si="2"/>
        <v>12.57</v>
      </c>
      <c r="N22" s="25">
        <f t="shared" si="3"/>
        <v>5126</v>
      </c>
      <c r="O22" s="12">
        <f t="shared" si="4"/>
        <v>993.61</v>
      </c>
      <c r="P22" s="25">
        <f t="shared" si="5"/>
        <v>463793</v>
      </c>
      <c r="Q22" s="12">
        <f t="shared" si="6"/>
        <v>14.06</v>
      </c>
      <c r="R22" s="25">
        <f t="shared" si="7"/>
        <v>3293</v>
      </c>
      <c r="S22" s="12">
        <f t="shared" si="8"/>
        <v>1007.67</v>
      </c>
      <c r="T22" s="25">
        <f t="shared" si="9"/>
        <v>467086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0</v>
      </c>
      <c r="D23" s="25">
        <v>0</v>
      </c>
      <c r="E23" s="12">
        <v>0</v>
      </c>
      <c r="F23" s="25">
        <v>0</v>
      </c>
      <c r="G23" s="12">
        <f t="shared" si="0"/>
        <v>0</v>
      </c>
      <c r="H23" s="25">
        <f t="shared" si="1"/>
        <v>0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0</v>
      </c>
      <c r="P23" s="25">
        <f t="shared" si="5"/>
        <v>0</v>
      </c>
      <c r="Q23" s="12">
        <f t="shared" si="6"/>
        <v>0</v>
      </c>
      <c r="R23" s="25">
        <f t="shared" si="7"/>
        <v>0</v>
      </c>
      <c r="S23" s="12">
        <f t="shared" si="8"/>
        <v>0</v>
      </c>
      <c r="T23" s="25">
        <f t="shared" si="9"/>
        <v>0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467.51</v>
      </c>
      <c r="D24" s="25">
        <v>199498</v>
      </c>
      <c r="E24" s="12">
        <v>0.75</v>
      </c>
      <c r="F24" s="25">
        <v>25</v>
      </c>
      <c r="G24" s="12">
        <f t="shared" si="0"/>
        <v>468.26</v>
      </c>
      <c r="H24" s="25">
        <f t="shared" si="1"/>
        <v>199523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467.51</v>
      </c>
      <c r="P24" s="25">
        <f t="shared" si="5"/>
        <v>199498</v>
      </c>
      <c r="Q24" s="12">
        <f t="shared" si="6"/>
        <v>0.75</v>
      </c>
      <c r="R24" s="25">
        <f t="shared" si="7"/>
        <v>25</v>
      </c>
      <c r="S24" s="12">
        <f t="shared" si="8"/>
        <v>468.26</v>
      </c>
      <c r="T24" s="25">
        <f t="shared" si="9"/>
        <v>199523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747.3</v>
      </c>
      <c r="D25" s="25">
        <v>164173</v>
      </c>
      <c r="E25" s="12">
        <v>79.48</v>
      </c>
      <c r="F25" s="25">
        <v>4974</v>
      </c>
      <c r="G25" s="12">
        <f t="shared" si="0"/>
        <v>826.78</v>
      </c>
      <c r="H25" s="25">
        <f t="shared" si="1"/>
        <v>169147</v>
      </c>
      <c r="I25" s="12">
        <v>8.7100000000000009</v>
      </c>
      <c r="J25" s="25">
        <v>2296</v>
      </c>
      <c r="K25" s="12">
        <v>0</v>
      </c>
      <c r="L25" s="25">
        <v>0</v>
      </c>
      <c r="M25" s="12">
        <f t="shared" si="2"/>
        <v>8.7100000000000009</v>
      </c>
      <c r="N25" s="25">
        <f t="shared" si="3"/>
        <v>2296</v>
      </c>
      <c r="O25" s="12">
        <f t="shared" si="4"/>
        <v>756.01</v>
      </c>
      <c r="P25" s="25">
        <f t="shared" si="5"/>
        <v>166469</v>
      </c>
      <c r="Q25" s="12">
        <f t="shared" si="6"/>
        <v>79.48</v>
      </c>
      <c r="R25" s="25">
        <f t="shared" si="7"/>
        <v>4974</v>
      </c>
      <c r="S25" s="12">
        <f t="shared" si="8"/>
        <v>835.49</v>
      </c>
      <c r="T25" s="25">
        <f t="shared" si="9"/>
        <v>171443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1.59</v>
      </c>
      <c r="D26" s="25">
        <v>947</v>
      </c>
      <c r="E26" s="12">
        <v>0</v>
      </c>
      <c r="F26" s="25">
        <v>0</v>
      </c>
      <c r="G26" s="12">
        <f t="shared" si="0"/>
        <v>1.59</v>
      </c>
      <c r="H26" s="25">
        <f t="shared" si="1"/>
        <v>947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1.59</v>
      </c>
      <c r="P26" s="25">
        <f t="shared" si="5"/>
        <v>947</v>
      </c>
      <c r="Q26" s="12">
        <f t="shared" si="6"/>
        <v>0</v>
      </c>
      <c r="R26" s="25">
        <f t="shared" si="7"/>
        <v>0</v>
      </c>
      <c r="S26" s="12">
        <f t="shared" si="8"/>
        <v>1.59</v>
      </c>
      <c r="T26" s="25">
        <f t="shared" si="9"/>
        <v>947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10887.359999999999</v>
      </c>
      <c r="D27" s="26">
        <f t="shared" si="10"/>
        <v>4468818</v>
      </c>
      <c r="E27" s="19">
        <f t="shared" si="10"/>
        <v>319.94</v>
      </c>
      <c r="F27" s="26">
        <f t="shared" si="10"/>
        <v>53324</v>
      </c>
      <c r="G27" s="19">
        <f t="shared" si="10"/>
        <v>11207.3</v>
      </c>
      <c r="H27" s="26">
        <f t="shared" si="10"/>
        <v>4522142</v>
      </c>
      <c r="I27" s="19">
        <f t="shared" si="10"/>
        <v>111.94</v>
      </c>
      <c r="J27" s="26">
        <f t="shared" si="10"/>
        <v>35785</v>
      </c>
      <c r="K27" s="19">
        <f t="shared" si="10"/>
        <v>0</v>
      </c>
      <c r="L27" s="26">
        <f t="shared" si="10"/>
        <v>0</v>
      </c>
      <c r="M27" s="19">
        <f t="shared" si="10"/>
        <v>111.94</v>
      </c>
      <c r="N27" s="26">
        <f t="shared" si="10"/>
        <v>35785</v>
      </c>
      <c r="O27" s="19">
        <f t="shared" si="10"/>
        <v>10999.3</v>
      </c>
      <c r="P27" s="26">
        <f t="shared" si="10"/>
        <v>4504603</v>
      </c>
      <c r="Q27" s="19">
        <f t="shared" si="10"/>
        <v>319.94</v>
      </c>
      <c r="R27" s="26">
        <f t="shared" si="10"/>
        <v>53324</v>
      </c>
      <c r="S27" s="19">
        <f t="shared" si="10"/>
        <v>11319.239999999998</v>
      </c>
      <c r="T27" s="26">
        <f t="shared" si="10"/>
        <v>4557927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0.23</v>
      </c>
      <c r="D33" s="29">
        <v>66</v>
      </c>
      <c r="E33" s="12">
        <v>140.99</v>
      </c>
      <c r="F33" s="29">
        <v>23628</v>
      </c>
      <c r="G33" s="12">
        <f t="shared" ref="G33:G51" si="11">SUM(C33,E33)</f>
        <v>141.22</v>
      </c>
      <c r="H33" s="25">
        <f t="shared" ref="H33:H51" si="12">SUM(D33,F33)</f>
        <v>23694</v>
      </c>
      <c r="I33" s="12">
        <v>0</v>
      </c>
      <c r="J33" s="29">
        <v>0</v>
      </c>
      <c r="K33" s="12">
        <v>4.42</v>
      </c>
      <c r="L33" s="29">
        <v>208</v>
      </c>
      <c r="M33" s="12">
        <f t="shared" ref="M33:M51" si="13">SUM(I33,K33)</f>
        <v>4.42</v>
      </c>
      <c r="N33" s="25">
        <f t="shared" ref="N33:N51" si="14">SUM(J33,L33)</f>
        <v>208</v>
      </c>
      <c r="O33" s="12">
        <v>1.53</v>
      </c>
      <c r="P33" s="29">
        <v>403</v>
      </c>
      <c r="Q33" s="12">
        <v>1285.8699999999999</v>
      </c>
      <c r="R33" s="29">
        <v>258513</v>
      </c>
      <c r="S33" s="12">
        <f t="shared" ref="S33:S51" si="15">SUM(O33,Q33)</f>
        <v>1287.3999999999999</v>
      </c>
      <c r="T33" s="25">
        <f t="shared" ref="T33:T51" si="16">SUM(P33,R33)</f>
        <v>258916</v>
      </c>
      <c r="U33" s="14">
        <f t="shared" ref="U33:U51" si="17">SUM(C33,I33,O33)</f>
        <v>1.76</v>
      </c>
      <c r="V33" s="25">
        <f t="shared" ref="V33:V51" si="18">SUM(D33,J33,P33)</f>
        <v>469</v>
      </c>
      <c r="W33" s="14">
        <f t="shared" ref="W33:W51" si="19">SUM(E33,K33,Q33)</f>
        <v>1431.28</v>
      </c>
      <c r="X33" s="25">
        <f t="shared" ref="X33:X51" si="20">SUM(F33,L33,R33)</f>
        <v>282349</v>
      </c>
      <c r="Y33" s="12">
        <f t="shared" ref="Y33:Y51" si="21">SUM(U33,W33)</f>
        <v>1433.04</v>
      </c>
      <c r="Z33" s="25">
        <f t="shared" ref="Z33:Z51" si="22">SUM(V33,X33)</f>
        <v>282818</v>
      </c>
    </row>
    <row r="34" spans="1:26" ht="14.15" customHeight="1">
      <c r="A34" s="42"/>
      <c r="B34" s="6" t="s">
        <v>27</v>
      </c>
      <c r="C34" s="12">
        <v>0.52</v>
      </c>
      <c r="D34" s="29">
        <v>140</v>
      </c>
      <c r="E34" s="12">
        <v>167.5</v>
      </c>
      <c r="F34" s="29">
        <v>31731</v>
      </c>
      <c r="G34" s="12">
        <f t="shared" si="11"/>
        <v>168.02</v>
      </c>
      <c r="H34" s="25">
        <f t="shared" si="12"/>
        <v>31871</v>
      </c>
      <c r="I34" s="12">
        <v>0</v>
      </c>
      <c r="J34" s="29">
        <v>0</v>
      </c>
      <c r="K34" s="12">
        <v>3.46</v>
      </c>
      <c r="L34" s="29">
        <v>174</v>
      </c>
      <c r="M34" s="12">
        <f t="shared" si="13"/>
        <v>3.46</v>
      </c>
      <c r="N34" s="25">
        <f t="shared" si="14"/>
        <v>174</v>
      </c>
      <c r="O34" s="12">
        <v>0.42</v>
      </c>
      <c r="P34" s="29">
        <v>125</v>
      </c>
      <c r="Q34" s="12">
        <v>2065.92</v>
      </c>
      <c r="R34" s="29">
        <v>425358</v>
      </c>
      <c r="S34" s="12">
        <f t="shared" si="15"/>
        <v>2066.34</v>
      </c>
      <c r="T34" s="25">
        <f t="shared" si="16"/>
        <v>425483</v>
      </c>
      <c r="U34" s="14">
        <f t="shared" si="17"/>
        <v>0.94</v>
      </c>
      <c r="V34" s="25">
        <f t="shared" si="18"/>
        <v>265</v>
      </c>
      <c r="W34" s="14">
        <f t="shared" si="19"/>
        <v>2236.88</v>
      </c>
      <c r="X34" s="25">
        <f t="shared" si="20"/>
        <v>457263</v>
      </c>
      <c r="Y34" s="12">
        <f t="shared" si="21"/>
        <v>2237.8200000000002</v>
      </c>
      <c r="Z34" s="25">
        <f t="shared" si="22"/>
        <v>457528</v>
      </c>
    </row>
    <row r="35" spans="1:26" ht="14.15" customHeight="1">
      <c r="A35" s="42"/>
      <c r="B35" s="6" t="s">
        <v>28</v>
      </c>
      <c r="C35" s="12">
        <v>1.1399999999999999</v>
      </c>
      <c r="D35" s="29">
        <v>282</v>
      </c>
      <c r="E35" s="12">
        <v>36.119999999999997</v>
      </c>
      <c r="F35" s="29">
        <v>6953</v>
      </c>
      <c r="G35" s="12">
        <f t="shared" si="11"/>
        <v>37.26</v>
      </c>
      <c r="H35" s="25">
        <f t="shared" si="12"/>
        <v>7235</v>
      </c>
      <c r="I35" s="12">
        <v>0</v>
      </c>
      <c r="J35" s="29">
        <v>0</v>
      </c>
      <c r="K35" s="12">
        <v>1.1100000000000001</v>
      </c>
      <c r="L35" s="29">
        <v>46</v>
      </c>
      <c r="M35" s="12">
        <f t="shared" si="13"/>
        <v>1.1100000000000001</v>
      </c>
      <c r="N35" s="25">
        <f t="shared" si="14"/>
        <v>46</v>
      </c>
      <c r="O35" s="12">
        <v>0</v>
      </c>
      <c r="P35" s="29">
        <v>0</v>
      </c>
      <c r="Q35" s="12">
        <v>307.31</v>
      </c>
      <c r="R35" s="29">
        <v>57078</v>
      </c>
      <c r="S35" s="12">
        <f t="shared" si="15"/>
        <v>307.31</v>
      </c>
      <c r="T35" s="25">
        <f t="shared" si="16"/>
        <v>57078</v>
      </c>
      <c r="U35" s="14">
        <f t="shared" si="17"/>
        <v>1.1399999999999999</v>
      </c>
      <c r="V35" s="25">
        <f t="shared" si="18"/>
        <v>282</v>
      </c>
      <c r="W35" s="14">
        <f t="shared" si="19"/>
        <v>344.54</v>
      </c>
      <c r="X35" s="25">
        <f t="shared" si="20"/>
        <v>64077</v>
      </c>
      <c r="Y35" s="12">
        <f t="shared" si="21"/>
        <v>345.68</v>
      </c>
      <c r="Z35" s="25">
        <f t="shared" si="22"/>
        <v>64359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0.63</v>
      </c>
      <c r="R36" s="29">
        <v>122</v>
      </c>
      <c r="S36" s="12">
        <f t="shared" si="15"/>
        <v>0.63</v>
      </c>
      <c r="T36" s="25">
        <f t="shared" si="16"/>
        <v>122</v>
      </c>
      <c r="U36" s="14">
        <f t="shared" si="17"/>
        <v>0</v>
      </c>
      <c r="V36" s="25">
        <f t="shared" si="18"/>
        <v>0</v>
      </c>
      <c r="W36" s="14">
        <f t="shared" si="19"/>
        <v>0.63</v>
      </c>
      <c r="X36" s="25">
        <f t="shared" si="20"/>
        <v>122</v>
      </c>
      <c r="Y36" s="12">
        <f t="shared" si="21"/>
        <v>0.63</v>
      </c>
      <c r="Z36" s="25">
        <f t="shared" si="22"/>
        <v>122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0.52</v>
      </c>
      <c r="F37" s="29">
        <v>97</v>
      </c>
      <c r="G37" s="12">
        <f t="shared" si="11"/>
        <v>0.52</v>
      </c>
      <c r="H37" s="25">
        <f t="shared" si="12"/>
        <v>97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6.43</v>
      </c>
      <c r="R37" s="29">
        <v>1426</v>
      </c>
      <c r="S37" s="12">
        <f t="shared" si="15"/>
        <v>6.43</v>
      </c>
      <c r="T37" s="25">
        <f t="shared" si="16"/>
        <v>1426</v>
      </c>
      <c r="U37" s="14">
        <f t="shared" si="17"/>
        <v>0</v>
      </c>
      <c r="V37" s="25">
        <f t="shared" si="18"/>
        <v>0</v>
      </c>
      <c r="W37" s="14">
        <f t="shared" si="19"/>
        <v>6.9499999999999993</v>
      </c>
      <c r="X37" s="25">
        <f t="shared" si="20"/>
        <v>1523</v>
      </c>
      <c r="Y37" s="12">
        <f t="shared" si="21"/>
        <v>6.9499999999999993</v>
      </c>
      <c r="Z37" s="25">
        <f t="shared" si="22"/>
        <v>1523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1.2</v>
      </c>
      <c r="F38" s="29">
        <v>262</v>
      </c>
      <c r="G38" s="12">
        <f t="shared" si="11"/>
        <v>1.2</v>
      </c>
      <c r="H38" s="25">
        <f t="shared" si="12"/>
        <v>262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27.68</v>
      </c>
      <c r="R38" s="29">
        <v>5558</v>
      </c>
      <c r="S38" s="12">
        <f t="shared" si="15"/>
        <v>27.68</v>
      </c>
      <c r="T38" s="25">
        <f t="shared" si="16"/>
        <v>5558</v>
      </c>
      <c r="U38" s="14">
        <f t="shared" si="17"/>
        <v>0</v>
      </c>
      <c r="V38" s="25">
        <f t="shared" si="18"/>
        <v>0</v>
      </c>
      <c r="W38" s="14">
        <f t="shared" si="19"/>
        <v>28.88</v>
      </c>
      <c r="X38" s="25">
        <f t="shared" si="20"/>
        <v>5820</v>
      </c>
      <c r="Y38" s="12">
        <f t="shared" si="21"/>
        <v>28.88</v>
      </c>
      <c r="Z38" s="25">
        <f t="shared" si="22"/>
        <v>5820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0.01</v>
      </c>
      <c r="F39" s="29">
        <v>2</v>
      </c>
      <c r="G39" s="12">
        <f t="shared" si="11"/>
        <v>0.01</v>
      </c>
      <c r="H39" s="25">
        <f t="shared" si="12"/>
        <v>2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0.54</v>
      </c>
      <c r="R39" s="29">
        <v>119</v>
      </c>
      <c r="S39" s="12">
        <f t="shared" si="15"/>
        <v>0.54</v>
      </c>
      <c r="T39" s="25">
        <f t="shared" si="16"/>
        <v>119</v>
      </c>
      <c r="U39" s="14">
        <f t="shared" si="17"/>
        <v>0</v>
      </c>
      <c r="V39" s="25">
        <f t="shared" si="18"/>
        <v>0</v>
      </c>
      <c r="W39" s="14">
        <f t="shared" si="19"/>
        <v>0.55000000000000004</v>
      </c>
      <c r="X39" s="25">
        <f t="shared" si="20"/>
        <v>121</v>
      </c>
      <c r="Y39" s="12">
        <f t="shared" si="21"/>
        <v>0.55000000000000004</v>
      </c>
      <c r="Z39" s="25">
        <f t="shared" si="22"/>
        <v>121</v>
      </c>
    </row>
    <row r="40" spans="1:26" ht="14.15" customHeight="1">
      <c r="A40" s="42"/>
      <c r="B40" s="6" t="s">
        <v>33</v>
      </c>
      <c r="C40" s="12">
        <f>SUM(C33:C39)</f>
        <v>1.89</v>
      </c>
      <c r="D40" s="25">
        <f>SUM(D33:D39)</f>
        <v>488</v>
      </c>
      <c r="E40" s="12">
        <f>SUM(E33:E39)</f>
        <v>346.34</v>
      </c>
      <c r="F40" s="25">
        <f>SUM(F33:F39)</f>
        <v>62673</v>
      </c>
      <c r="G40" s="12">
        <f t="shared" si="11"/>
        <v>348.22999999999996</v>
      </c>
      <c r="H40" s="25">
        <f t="shared" si="12"/>
        <v>63161</v>
      </c>
      <c r="I40" s="12">
        <f>SUM(I33:I39)</f>
        <v>0</v>
      </c>
      <c r="J40" s="25">
        <f>SUM(J33:J39)</f>
        <v>0</v>
      </c>
      <c r="K40" s="12">
        <f>SUM(K33:K39)</f>
        <v>8.99</v>
      </c>
      <c r="L40" s="25">
        <f>SUM(L33:L39)</f>
        <v>428</v>
      </c>
      <c r="M40" s="12">
        <f t="shared" si="13"/>
        <v>8.99</v>
      </c>
      <c r="N40" s="25">
        <f t="shared" si="14"/>
        <v>428</v>
      </c>
      <c r="O40" s="12">
        <f>SUM(O33:O39)</f>
        <v>1.95</v>
      </c>
      <c r="P40" s="25">
        <f>SUM(P33:P39)</f>
        <v>528</v>
      </c>
      <c r="Q40" s="12">
        <f>SUM(Q33:Q39)</f>
        <v>3694.3799999999997</v>
      </c>
      <c r="R40" s="25">
        <f>SUM(R33:R39)</f>
        <v>748174</v>
      </c>
      <c r="S40" s="12">
        <f t="shared" si="15"/>
        <v>3696.3299999999995</v>
      </c>
      <c r="T40" s="25">
        <f t="shared" si="16"/>
        <v>748702</v>
      </c>
      <c r="U40" s="14">
        <f t="shared" si="17"/>
        <v>3.84</v>
      </c>
      <c r="V40" s="25">
        <f t="shared" si="18"/>
        <v>1016</v>
      </c>
      <c r="W40" s="14">
        <f t="shared" si="19"/>
        <v>4049.7099999999996</v>
      </c>
      <c r="X40" s="25">
        <f t="shared" si="20"/>
        <v>811275</v>
      </c>
      <c r="Y40" s="12">
        <f t="shared" si="21"/>
        <v>4053.5499999999997</v>
      </c>
      <c r="Z40" s="25">
        <f t="shared" si="22"/>
        <v>812291</v>
      </c>
    </row>
    <row r="41" spans="1:26" ht="14.15" customHeight="1">
      <c r="A41" s="42" t="s">
        <v>34</v>
      </c>
      <c r="B41" s="6" t="s">
        <v>35</v>
      </c>
      <c r="C41" s="12">
        <v>0.26</v>
      </c>
      <c r="D41" s="25">
        <v>76</v>
      </c>
      <c r="E41" s="12">
        <v>16.23</v>
      </c>
      <c r="F41" s="25">
        <v>3563</v>
      </c>
      <c r="G41" s="12">
        <f t="shared" si="11"/>
        <v>16.490000000000002</v>
      </c>
      <c r="H41" s="25">
        <f t="shared" si="12"/>
        <v>3639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1.38</v>
      </c>
      <c r="P41" s="25">
        <v>394</v>
      </c>
      <c r="Q41" s="12">
        <v>40.14</v>
      </c>
      <c r="R41" s="25">
        <v>8241</v>
      </c>
      <c r="S41" s="12">
        <f t="shared" si="15"/>
        <v>41.52</v>
      </c>
      <c r="T41" s="25">
        <f t="shared" si="16"/>
        <v>8635</v>
      </c>
      <c r="U41" s="14">
        <f t="shared" si="17"/>
        <v>1.64</v>
      </c>
      <c r="V41" s="25">
        <f t="shared" si="18"/>
        <v>470</v>
      </c>
      <c r="W41" s="14">
        <f t="shared" si="19"/>
        <v>56.370000000000005</v>
      </c>
      <c r="X41" s="25">
        <f t="shared" si="20"/>
        <v>11804</v>
      </c>
      <c r="Y41" s="12">
        <f t="shared" si="21"/>
        <v>58.010000000000005</v>
      </c>
      <c r="Z41" s="25">
        <f t="shared" si="22"/>
        <v>12274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10.59</v>
      </c>
      <c r="R42" s="25">
        <v>2541</v>
      </c>
      <c r="S42" s="12">
        <f t="shared" si="15"/>
        <v>10.59</v>
      </c>
      <c r="T42" s="25">
        <f t="shared" si="16"/>
        <v>2541</v>
      </c>
      <c r="U42" s="14">
        <f t="shared" si="17"/>
        <v>0</v>
      </c>
      <c r="V42" s="25">
        <f t="shared" si="18"/>
        <v>0</v>
      </c>
      <c r="W42" s="14">
        <f t="shared" si="19"/>
        <v>10.59</v>
      </c>
      <c r="X42" s="25">
        <f t="shared" si="20"/>
        <v>2541</v>
      </c>
      <c r="Y42" s="12">
        <f t="shared" si="21"/>
        <v>10.59</v>
      </c>
      <c r="Z42" s="25">
        <f t="shared" si="22"/>
        <v>2541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0.26</v>
      </c>
      <c r="D44" s="25">
        <f>SUM(D41:D43)</f>
        <v>76</v>
      </c>
      <c r="E44" s="12">
        <f>SUM(E41:E43)</f>
        <v>16.23</v>
      </c>
      <c r="F44" s="25">
        <f>SUM(F41:F43)</f>
        <v>3563</v>
      </c>
      <c r="G44" s="12">
        <f t="shared" si="11"/>
        <v>16.490000000000002</v>
      </c>
      <c r="H44" s="25">
        <f t="shared" si="12"/>
        <v>3639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1.38</v>
      </c>
      <c r="P44" s="25">
        <f>SUM(P41:P43)</f>
        <v>394</v>
      </c>
      <c r="Q44" s="12">
        <f>SUM(Q41:Q43)</f>
        <v>50.730000000000004</v>
      </c>
      <c r="R44" s="25">
        <f>SUM(R41:R43)</f>
        <v>10782</v>
      </c>
      <c r="S44" s="12">
        <f t="shared" si="15"/>
        <v>52.110000000000007</v>
      </c>
      <c r="T44" s="25">
        <f t="shared" si="16"/>
        <v>11176</v>
      </c>
      <c r="U44" s="14">
        <f t="shared" si="17"/>
        <v>1.64</v>
      </c>
      <c r="V44" s="25">
        <f t="shared" si="18"/>
        <v>470</v>
      </c>
      <c r="W44" s="14">
        <f t="shared" si="19"/>
        <v>66.960000000000008</v>
      </c>
      <c r="X44" s="25">
        <f t="shared" si="20"/>
        <v>14345</v>
      </c>
      <c r="Y44" s="12">
        <f t="shared" si="21"/>
        <v>68.600000000000009</v>
      </c>
      <c r="Z44" s="25">
        <f t="shared" si="22"/>
        <v>14815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4.33</v>
      </c>
      <c r="F45" s="25">
        <v>858</v>
      </c>
      <c r="G45" s="12">
        <f t="shared" si="11"/>
        <v>4.33</v>
      </c>
      <c r="H45" s="25">
        <f t="shared" si="12"/>
        <v>858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0</v>
      </c>
      <c r="P45" s="25">
        <v>0</v>
      </c>
      <c r="Q45" s="12">
        <v>143.69</v>
      </c>
      <c r="R45" s="25">
        <v>32073</v>
      </c>
      <c r="S45" s="12">
        <f t="shared" si="15"/>
        <v>143.69</v>
      </c>
      <c r="T45" s="25">
        <f t="shared" si="16"/>
        <v>32073</v>
      </c>
      <c r="U45" s="14">
        <f t="shared" si="17"/>
        <v>0</v>
      </c>
      <c r="V45" s="25">
        <f t="shared" si="18"/>
        <v>0</v>
      </c>
      <c r="W45" s="14">
        <f t="shared" si="19"/>
        <v>148.02000000000001</v>
      </c>
      <c r="X45" s="25">
        <f t="shared" si="20"/>
        <v>32931</v>
      </c>
      <c r="Y45" s="12">
        <f t="shared" si="21"/>
        <v>148.02000000000001</v>
      </c>
      <c r="Z45" s="25">
        <f t="shared" si="22"/>
        <v>32931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4.33</v>
      </c>
      <c r="F47" s="25">
        <f>SUM(F45:F46)</f>
        <v>858</v>
      </c>
      <c r="G47" s="12">
        <f t="shared" si="11"/>
        <v>4.33</v>
      </c>
      <c r="H47" s="25">
        <f t="shared" si="12"/>
        <v>858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0</v>
      </c>
      <c r="P47" s="25">
        <f>SUM(P45:P46)</f>
        <v>0</v>
      </c>
      <c r="Q47" s="12">
        <f>SUM(Q45:Q46)</f>
        <v>143.69</v>
      </c>
      <c r="R47" s="25">
        <f>SUM(R45:R46)</f>
        <v>32073</v>
      </c>
      <c r="S47" s="12">
        <f t="shared" si="15"/>
        <v>143.69</v>
      </c>
      <c r="T47" s="25">
        <f t="shared" si="16"/>
        <v>32073</v>
      </c>
      <c r="U47" s="14">
        <f t="shared" si="17"/>
        <v>0</v>
      </c>
      <c r="V47" s="25">
        <f t="shared" si="18"/>
        <v>0</v>
      </c>
      <c r="W47" s="14">
        <f t="shared" si="19"/>
        <v>148.02000000000001</v>
      </c>
      <c r="X47" s="25">
        <f t="shared" si="20"/>
        <v>32931</v>
      </c>
      <c r="Y47" s="12">
        <f t="shared" si="21"/>
        <v>148.02000000000001</v>
      </c>
      <c r="Z47" s="25">
        <f t="shared" si="22"/>
        <v>32931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0</v>
      </c>
      <c r="R48" s="29">
        <v>0</v>
      </c>
      <c r="S48" s="12">
        <f t="shared" si="15"/>
        <v>0</v>
      </c>
      <c r="T48" s="25">
        <f t="shared" si="16"/>
        <v>0</v>
      </c>
      <c r="U48" s="14">
        <f t="shared" si="17"/>
        <v>0</v>
      </c>
      <c r="V48" s="25">
        <f t="shared" si="18"/>
        <v>0</v>
      </c>
      <c r="W48" s="14">
        <f t="shared" si="19"/>
        <v>0</v>
      </c>
      <c r="X48" s="25">
        <f t="shared" si="20"/>
        <v>0</v>
      </c>
      <c r="Y48" s="12">
        <f t="shared" si="21"/>
        <v>0</v>
      </c>
      <c r="Z48" s="25">
        <f t="shared" si="22"/>
        <v>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9.27</v>
      </c>
      <c r="R49" s="29">
        <v>2074</v>
      </c>
      <c r="S49" s="12">
        <f t="shared" si="15"/>
        <v>9.27</v>
      </c>
      <c r="T49" s="25">
        <f t="shared" si="16"/>
        <v>2074</v>
      </c>
      <c r="U49" s="14">
        <f t="shared" si="17"/>
        <v>0</v>
      </c>
      <c r="V49" s="25">
        <f t="shared" si="18"/>
        <v>0</v>
      </c>
      <c r="W49" s="14">
        <f t="shared" si="19"/>
        <v>9.27</v>
      </c>
      <c r="X49" s="25">
        <f t="shared" si="20"/>
        <v>2074</v>
      </c>
      <c r="Y49" s="12">
        <f t="shared" si="21"/>
        <v>9.27</v>
      </c>
      <c r="Z49" s="25">
        <f t="shared" si="22"/>
        <v>2074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39.01</v>
      </c>
      <c r="F50" s="29">
        <v>2515</v>
      </c>
      <c r="G50" s="12">
        <f t="shared" si="11"/>
        <v>39.01</v>
      </c>
      <c r="H50" s="25">
        <f t="shared" si="12"/>
        <v>2515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148.1</v>
      </c>
      <c r="R50" s="29">
        <v>20985</v>
      </c>
      <c r="S50" s="12">
        <f t="shared" si="15"/>
        <v>148.1</v>
      </c>
      <c r="T50" s="25">
        <f t="shared" si="16"/>
        <v>20985</v>
      </c>
      <c r="U50" s="14">
        <f t="shared" si="17"/>
        <v>0</v>
      </c>
      <c r="V50" s="25">
        <f t="shared" si="18"/>
        <v>0</v>
      </c>
      <c r="W50" s="14">
        <f t="shared" si="19"/>
        <v>187.10999999999999</v>
      </c>
      <c r="X50" s="25">
        <f t="shared" si="20"/>
        <v>23500</v>
      </c>
      <c r="Y50" s="12">
        <f t="shared" si="21"/>
        <v>187.10999999999999</v>
      </c>
      <c r="Z50" s="25">
        <f t="shared" si="22"/>
        <v>23500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0.28999999999999998</v>
      </c>
      <c r="F51" s="29">
        <v>64</v>
      </c>
      <c r="G51" s="12">
        <f t="shared" si="11"/>
        <v>0.28999999999999998</v>
      </c>
      <c r="H51" s="25">
        <f t="shared" si="12"/>
        <v>64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0.66</v>
      </c>
      <c r="R51" s="29">
        <v>127</v>
      </c>
      <c r="S51" s="12">
        <f t="shared" si="15"/>
        <v>0.66</v>
      </c>
      <c r="T51" s="25">
        <f t="shared" si="16"/>
        <v>127</v>
      </c>
      <c r="U51" s="14">
        <f t="shared" si="17"/>
        <v>0</v>
      </c>
      <c r="V51" s="25">
        <f t="shared" si="18"/>
        <v>0</v>
      </c>
      <c r="W51" s="14">
        <f t="shared" si="19"/>
        <v>0.95</v>
      </c>
      <c r="X51" s="25">
        <f t="shared" si="20"/>
        <v>191</v>
      </c>
      <c r="Y51" s="12">
        <f t="shared" si="21"/>
        <v>0.95</v>
      </c>
      <c r="Z51" s="25">
        <f t="shared" si="22"/>
        <v>191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2.15</v>
      </c>
      <c r="D52" s="26">
        <f t="shared" si="23"/>
        <v>564</v>
      </c>
      <c r="E52" s="19">
        <f t="shared" si="23"/>
        <v>406.2</v>
      </c>
      <c r="F52" s="26">
        <f t="shared" si="23"/>
        <v>69673</v>
      </c>
      <c r="G52" s="19">
        <f t="shared" si="23"/>
        <v>408.34999999999997</v>
      </c>
      <c r="H52" s="26">
        <f t="shared" si="23"/>
        <v>70237</v>
      </c>
      <c r="I52" s="19">
        <f t="shared" si="23"/>
        <v>0</v>
      </c>
      <c r="J52" s="26">
        <f t="shared" si="23"/>
        <v>0</v>
      </c>
      <c r="K52" s="19">
        <f t="shared" si="23"/>
        <v>8.99</v>
      </c>
      <c r="L52" s="26">
        <f t="shared" si="23"/>
        <v>428</v>
      </c>
      <c r="M52" s="19">
        <f t="shared" si="23"/>
        <v>8.99</v>
      </c>
      <c r="N52" s="26">
        <f t="shared" si="23"/>
        <v>428</v>
      </c>
      <c r="O52" s="19">
        <f t="shared" si="23"/>
        <v>3.33</v>
      </c>
      <c r="P52" s="26">
        <f t="shared" si="23"/>
        <v>922</v>
      </c>
      <c r="Q52" s="19">
        <f t="shared" ref="Q52:Z52" si="24">SUM(Q40,Q44,Q47,Q48:Q51)</f>
        <v>4046.8299999999995</v>
      </c>
      <c r="R52" s="26">
        <f t="shared" si="24"/>
        <v>814215</v>
      </c>
      <c r="S52" s="19">
        <f t="shared" si="24"/>
        <v>4050.1599999999994</v>
      </c>
      <c r="T52" s="26">
        <f t="shared" si="24"/>
        <v>815137</v>
      </c>
      <c r="U52" s="19">
        <f t="shared" si="24"/>
        <v>5.4799999999999995</v>
      </c>
      <c r="V52" s="26">
        <f t="shared" si="24"/>
        <v>1486</v>
      </c>
      <c r="W52" s="19">
        <f t="shared" si="24"/>
        <v>4462.0199999999995</v>
      </c>
      <c r="X52" s="26">
        <f t="shared" si="24"/>
        <v>884316</v>
      </c>
      <c r="Y52" s="19">
        <f t="shared" si="24"/>
        <v>4467.5</v>
      </c>
      <c r="Z52" s="26">
        <f t="shared" si="24"/>
        <v>885802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3694.85</v>
      </c>
      <c r="D58" s="25">
        <f t="shared" ref="D58:D76" si="26">SUM(V33,P8)</f>
        <v>1465109</v>
      </c>
      <c r="E58" s="14">
        <f t="shared" ref="E58:E76" si="27">SUM(W33,Q8)</f>
        <v>1556.47</v>
      </c>
      <c r="F58" s="25">
        <f t="shared" ref="F58:F76" si="28">SUM(X33,R8)</f>
        <v>309194</v>
      </c>
      <c r="G58" s="14">
        <f t="shared" ref="G58:G76" si="29">SUM(Y33,S8)</f>
        <v>5251.32</v>
      </c>
      <c r="H58" s="25">
        <f t="shared" ref="H58:H76" si="30">SUM(Z33,T8)</f>
        <v>1774303</v>
      </c>
      <c r="I58" s="15">
        <v>25.46</v>
      </c>
      <c r="J58" s="29">
        <v>46.85</v>
      </c>
      <c r="K58" s="17">
        <v>0.28999999999999998</v>
      </c>
      <c r="L58" s="32">
        <v>201.08</v>
      </c>
      <c r="M58" s="18">
        <v>192871</v>
      </c>
      <c r="N58" s="25">
        <v>0.28999999999999998</v>
      </c>
      <c r="O58" s="17">
        <f t="shared" ref="O58:O76" si="31">SUM(G58,I58,J58:L58,N58)</f>
        <v>5525.29</v>
      </c>
    </row>
    <row r="59" spans="1:26" ht="14.15" customHeight="1">
      <c r="A59" s="42"/>
      <c r="B59" s="6" t="s">
        <v>27</v>
      </c>
      <c r="C59" s="14">
        <f t="shared" si="25"/>
        <v>3568.6600000000003</v>
      </c>
      <c r="D59" s="25">
        <f t="shared" si="26"/>
        <v>1576859</v>
      </c>
      <c r="E59" s="14">
        <f t="shared" si="27"/>
        <v>2320.5300000000002</v>
      </c>
      <c r="F59" s="25">
        <f t="shared" si="28"/>
        <v>472489</v>
      </c>
      <c r="G59" s="14">
        <f t="shared" si="29"/>
        <v>5889.1900000000005</v>
      </c>
      <c r="H59" s="25">
        <f t="shared" si="30"/>
        <v>2049348</v>
      </c>
      <c r="I59" s="15">
        <v>31.14</v>
      </c>
      <c r="J59" s="29">
        <v>71.17</v>
      </c>
      <c r="K59" s="17">
        <v>1.1100000000000001</v>
      </c>
      <c r="L59" s="32">
        <v>199.83</v>
      </c>
      <c r="M59" s="18">
        <v>195145</v>
      </c>
      <c r="N59" s="25">
        <v>0</v>
      </c>
      <c r="O59" s="17">
        <f t="shared" si="31"/>
        <v>6192.4400000000005</v>
      </c>
    </row>
    <row r="60" spans="1:26" ht="14.15" customHeight="1">
      <c r="A60" s="42"/>
      <c r="B60" s="6" t="s">
        <v>28</v>
      </c>
      <c r="C60" s="14">
        <f t="shared" si="25"/>
        <v>816</v>
      </c>
      <c r="D60" s="25">
        <f t="shared" si="26"/>
        <v>292111</v>
      </c>
      <c r="E60" s="14">
        <f t="shared" si="27"/>
        <v>345.36</v>
      </c>
      <c r="F60" s="25">
        <f t="shared" si="28"/>
        <v>64214</v>
      </c>
      <c r="G60" s="14">
        <f t="shared" si="29"/>
        <v>1161.3600000000001</v>
      </c>
      <c r="H60" s="25">
        <f t="shared" si="30"/>
        <v>356325</v>
      </c>
      <c r="I60" s="15">
        <v>2.2999999999999998</v>
      </c>
      <c r="J60" s="29">
        <v>65.39</v>
      </c>
      <c r="K60" s="17">
        <v>1.92</v>
      </c>
      <c r="L60" s="32">
        <v>9.5</v>
      </c>
      <c r="M60" s="18">
        <v>7648</v>
      </c>
      <c r="N60" s="25">
        <v>0</v>
      </c>
      <c r="O60" s="17">
        <f t="shared" si="31"/>
        <v>1240.4700000000003</v>
      </c>
    </row>
    <row r="61" spans="1:26" ht="14.15" customHeight="1">
      <c r="A61" s="42"/>
      <c r="B61" s="6" t="s">
        <v>29</v>
      </c>
      <c r="C61" s="14">
        <f t="shared" si="25"/>
        <v>0.82</v>
      </c>
      <c r="D61" s="25">
        <f t="shared" si="26"/>
        <v>292</v>
      </c>
      <c r="E61" s="14">
        <f t="shared" si="27"/>
        <v>1.04</v>
      </c>
      <c r="F61" s="25">
        <f t="shared" si="28"/>
        <v>219</v>
      </c>
      <c r="G61" s="14">
        <f t="shared" si="29"/>
        <v>1.8599999999999999</v>
      </c>
      <c r="H61" s="25">
        <f t="shared" si="30"/>
        <v>511</v>
      </c>
      <c r="I61" s="15">
        <v>0</v>
      </c>
      <c r="J61" s="29">
        <v>0</v>
      </c>
      <c r="K61" s="17">
        <v>0</v>
      </c>
      <c r="L61" s="32">
        <v>0.25</v>
      </c>
      <c r="M61" s="18">
        <v>125</v>
      </c>
      <c r="N61" s="25">
        <v>0</v>
      </c>
      <c r="O61" s="17">
        <f t="shared" si="31"/>
        <v>2.11</v>
      </c>
    </row>
    <row r="62" spans="1:26" ht="14.15" customHeight="1">
      <c r="A62" s="42"/>
      <c r="B62" s="6" t="s">
        <v>30</v>
      </c>
      <c r="C62" s="14">
        <f t="shared" si="25"/>
        <v>254.53</v>
      </c>
      <c r="D62" s="25">
        <f t="shared" si="26"/>
        <v>101385</v>
      </c>
      <c r="E62" s="14">
        <f t="shared" si="27"/>
        <v>9.9899999999999984</v>
      </c>
      <c r="F62" s="25">
        <f t="shared" si="28"/>
        <v>1525</v>
      </c>
      <c r="G62" s="14">
        <f t="shared" si="29"/>
        <v>264.52</v>
      </c>
      <c r="H62" s="25">
        <f t="shared" si="30"/>
        <v>102910</v>
      </c>
      <c r="I62" s="15">
        <v>0</v>
      </c>
      <c r="J62" s="29">
        <v>0</v>
      </c>
      <c r="K62" s="17">
        <v>0</v>
      </c>
      <c r="L62" s="32">
        <v>0.2</v>
      </c>
      <c r="M62" s="18">
        <v>173</v>
      </c>
      <c r="N62" s="25">
        <v>0</v>
      </c>
      <c r="O62" s="17">
        <f t="shared" si="31"/>
        <v>264.71999999999997</v>
      </c>
    </row>
    <row r="63" spans="1:26" ht="14.15" customHeight="1">
      <c r="A63" s="42"/>
      <c r="B63" s="6" t="s">
        <v>31</v>
      </c>
      <c r="C63" s="14">
        <f t="shared" si="25"/>
        <v>252.67</v>
      </c>
      <c r="D63" s="25">
        <f t="shared" si="26"/>
        <v>133771</v>
      </c>
      <c r="E63" s="14">
        <f t="shared" si="27"/>
        <v>38.979999999999997</v>
      </c>
      <c r="F63" s="25">
        <f t="shared" si="28"/>
        <v>8039</v>
      </c>
      <c r="G63" s="14">
        <f t="shared" si="29"/>
        <v>291.64999999999998</v>
      </c>
      <c r="H63" s="25">
        <f t="shared" si="30"/>
        <v>141810</v>
      </c>
      <c r="I63" s="15">
        <v>0</v>
      </c>
      <c r="J63" s="29">
        <v>0.11</v>
      </c>
      <c r="K63" s="17">
        <v>0.23</v>
      </c>
      <c r="L63" s="32">
        <v>0.61</v>
      </c>
      <c r="M63" s="18">
        <v>434</v>
      </c>
      <c r="N63" s="25">
        <v>0</v>
      </c>
      <c r="O63" s="17">
        <f t="shared" si="31"/>
        <v>292.60000000000002</v>
      </c>
    </row>
    <row r="64" spans="1:26" ht="14.15" customHeight="1">
      <c r="A64" s="42"/>
      <c r="B64" s="6" t="s">
        <v>32</v>
      </c>
      <c r="C64" s="14">
        <f t="shared" si="25"/>
        <v>5.47</v>
      </c>
      <c r="D64" s="25">
        <f t="shared" si="26"/>
        <v>2578</v>
      </c>
      <c r="E64" s="14">
        <f t="shared" si="27"/>
        <v>0.55000000000000004</v>
      </c>
      <c r="F64" s="25">
        <f t="shared" si="28"/>
        <v>121</v>
      </c>
      <c r="G64" s="14">
        <f t="shared" si="29"/>
        <v>6.02</v>
      </c>
      <c r="H64" s="25">
        <f t="shared" si="30"/>
        <v>2699</v>
      </c>
      <c r="I64" s="15">
        <v>0</v>
      </c>
      <c r="J64" s="29">
        <v>0</v>
      </c>
      <c r="K64" s="17">
        <v>0</v>
      </c>
      <c r="L64" s="32">
        <v>0.05</v>
      </c>
      <c r="M64" s="18">
        <v>49</v>
      </c>
      <c r="N64" s="36">
        <v>0</v>
      </c>
      <c r="O64" s="16">
        <f t="shared" si="31"/>
        <v>6.0699999999999994</v>
      </c>
    </row>
    <row r="65" spans="1:15" ht="14.15" customHeight="1">
      <c r="A65" s="42"/>
      <c r="B65" s="6" t="s">
        <v>33</v>
      </c>
      <c r="C65" s="14">
        <f t="shared" si="25"/>
        <v>8592.9999999999982</v>
      </c>
      <c r="D65" s="25">
        <f t="shared" si="26"/>
        <v>3572105</v>
      </c>
      <c r="E65" s="14">
        <f t="shared" si="27"/>
        <v>4272.9199999999992</v>
      </c>
      <c r="F65" s="25">
        <f t="shared" si="28"/>
        <v>855801</v>
      </c>
      <c r="G65" s="14">
        <f t="shared" si="29"/>
        <v>12865.919999999996</v>
      </c>
      <c r="H65" s="25">
        <f t="shared" si="30"/>
        <v>4427906</v>
      </c>
      <c r="I65" s="12">
        <f t="shared" ref="I65:N65" si="32">SUM(I58:I64)</f>
        <v>58.9</v>
      </c>
      <c r="J65" s="32">
        <f t="shared" si="32"/>
        <v>183.52000000000004</v>
      </c>
      <c r="K65" s="12">
        <f t="shared" si="32"/>
        <v>3.5500000000000003</v>
      </c>
      <c r="L65" s="32">
        <f t="shared" si="32"/>
        <v>411.52000000000004</v>
      </c>
      <c r="M65" s="18">
        <f t="shared" si="32"/>
        <v>396445</v>
      </c>
      <c r="N65" s="36">
        <f t="shared" si="32"/>
        <v>0.28999999999999998</v>
      </c>
      <c r="O65" s="16">
        <f t="shared" si="31"/>
        <v>13523.699999999997</v>
      </c>
    </row>
    <row r="66" spans="1:15" ht="14.15" customHeight="1">
      <c r="A66" s="42" t="s">
        <v>34</v>
      </c>
      <c r="B66" s="6" t="s">
        <v>35</v>
      </c>
      <c r="C66" s="14">
        <f t="shared" si="25"/>
        <v>46.44</v>
      </c>
      <c r="D66" s="25">
        <f t="shared" si="26"/>
        <v>21955</v>
      </c>
      <c r="E66" s="14">
        <f t="shared" si="27"/>
        <v>56.370000000000005</v>
      </c>
      <c r="F66" s="25">
        <f t="shared" si="28"/>
        <v>11804</v>
      </c>
      <c r="G66" s="14">
        <f t="shared" si="29"/>
        <v>102.81</v>
      </c>
      <c r="H66" s="25">
        <f t="shared" si="30"/>
        <v>33759</v>
      </c>
      <c r="I66" s="12">
        <v>0</v>
      </c>
      <c r="J66" s="32">
        <v>0.06</v>
      </c>
      <c r="K66" s="12">
        <v>0</v>
      </c>
      <c r="L66" s="32">
        <v>0.78</v>
      </c>
      <c r="M66" s="18">
        <v>418</v>
      </c>
      <c r="N66" s="36">
        <v>0</v>
      </c>
      <c r="O66" s="16">
        <f t="shared" si="31"/>
        <v>103.65</v>
      </c>
    </row>
    <row r="67" spans="1:15" ht="14.15" customHeight="1">
      <c r="A67" s="42"/>
      <c r="B67" s="6" t="s">
        <v>36</v>
      </c>
      <c r="C67" s="14">
        <f t="shared" si="25"/>
        <v>146.62</v>
      </c>
      <c r="D67" s="25">
        <f t="shared" si="26"/>
        <v>81322</v>
      </c>
      <c r="E67" s="14">
        <f t="shared" si="27"/>
        <v>13.03</v>
      </c>
      <c r="F67" s="25">
        <f t="shared" si="28"/>
        <v>3047</v>
      </c>
      <c r="G67" s="14">
        <f t="shared" si="29"/>
        <v>159.65</v>
      </c>
      <c r="H67" s="25">
        <f t="shared" si="30"/>
        <v>84369</v>
      </c>
      <c r="I67" s="12">
        <v>0</v>
      </c>
      <c r="J67" s="32">
        <v>1.48</v>
      </c>
      <c r="K67" s="12">
        <v>0.56999999999999995</v>
      </c>
      <c r="L67" s="32">
        <v>0</v>
      </c>
      <c r="M67" s="18">
        <v>0</v>
      </c>
      <c r="N67" s="36">
        <v>0</v>
      </c>
      <c r="O67" s="16">
        <f t="shared" si="31"/>
        <v>161.69999999999999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193.06</v>
      </c>
      <c r="D69" s="25">
        <f t="shared" si="26"/>
        <v>103277</v>
      </c>
      <c r="E69" s="14">
        <f t="shared" si="27"/>
        <v>69.400000000000006</v>
      </c>
      <c r="F69" s="25">
        <f t="shared" si="28"/>
        <v>14851</v>
      </c>
      <c r="G69" s="14">
        <f t="shared" si="29"/>
        <v>262.46000000000004</v>
      </c>
      <c r="H69" s="25">
        <f t="shared" si="30"/>
        <v>118128</v>
      </c>
      <c r="I69" s="12">
        <f t="shared" ref="I69:N69" si="33">SUM(I66:I68)</f>
        <v>0</v>
      </c>
      <c r="J69" s="32">
        <f t="shared" si="33"/>
        <v>1.54</v>
      </c>
      <c r="K69" s="12">
        <f t="shared" si="33"/>
        <v>0.56999999999999995</v>
      </c>
      <c r="L69" s="32">
        <f t="shared" si="33"/>
        <v>0.78</v>
      </c>
      <c r="M69" s="18">
        <f t="shared" si="33"/>
        <v>418</v>
      </c>
      <c r="N69" s="36">
        <f t="shared" si="33"/>
        <v>0</v>
      </c>
      <c r="O69" s="16">
        <f t="shared" si="31"/>
        <v>265.35000000000002</v>
      </c>
    </row>
    <row r="70" spans="1:15" ht="14.15" customHeight="1">
      <c r="A70" s="43" t="s">
        <v>38</v>
      </c>
      <c r="B70" s="6" t="s">
        <v>39</v>
      </c>
      <c r="C70" s="14">
        <f t="shared" si="25"/>
        <v>993.37</v>
      </c>
      <c r="D70" s="25">
        <f t="shared" si="26"/>
        <v>463656</v>
      </c>
      <c r="E70" s="14">
        <f t="shared" si="27"/>
        <v>162.08000000000001</v>
      </c>
      <c r="F70" s="25">
        <f t="shared" si="28"/>
        <v>36224</v>
      </c>
      <c r="G70" s="14">
        <f t="shared" si="29"/>
        <v>1155.45</v>
      </c>
      <c r="H70" s="25">
        <f t="shared" si="30"/>
        <v>499880</v>
      </c>
      <c r="I70" s="12">
        <v>19.5</v>
      </c>
      <c r="J70" s="32">
        <v>4.09</v>
      </c>
      <c r="K70" s="12">
        <v>0.09</v>
      </c>
      <c r="L70" s="32">
        <v>1.5</v>
      </c>
      <c r="M70" s="18">
        <v>1148</v>
      </c>
      <c r="N70" s="36">
        <v>0</v>
      </c>
      <c r="O70" s="16">
        <f t="shared" si="31"/>
        <v>1180.6299999999999</v>
      </c>
    </row>
    <row r="71" spans="1:15" ht="14.15" customHeight="1">
      <c r="A71" s="42"/>
      <c r="B71" s="6" t="s">
        <v>40</v>
      </c>
      <c r="C71" s="14">
        <f t="shared" si="25"/>
        <v>0.24</v>
      </c>
      <c r="D71" s="25">
        <f t="shared" si="26"/>
        <v>137</v>
      </c>
      <c r="E71" s="14">
        <f t="shared" si="27"/>
        <v>0</v>
      </c>
      <c r="F71" s="25">
        <f t="shared" si="28"/>
        <v>0</v>
      </c>
      <c r="G71" s="14">
        <f t="shared" si="29"/>
        <v>0.24</v>
      </c>
      <c r="H71" s="25">
        <f t="shared" si="30"/>
        <v>137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0.24</v>
      </c>
    </row>
    <row r="72" spans="1:15" ht="14.15" customHeight="1">
      <c r="A72" s="42"/>
      <c r="B72" s="6" t="s">
        <v>33</v>
      </c>
      <c r="C72" s="14">
        <f t="shared" si="25"/>
        <v>993.61</v>
      </c>
      <c r="D72" s="25">
        <f t="shared" si="26"/>
        <v>463793</v>
      </c>
      <c r="E72" s="14">
        <f t="shared" si="27"/>
        <v>162.08000000000001</v>
      </c>
      <c r="F72" s="25">
        <f t="shared" si="28"/>
        <v>36224</v>
      </c>
      <c r="G72" s="14">
        <f t="shared" si="29"/>
        <v>1155.69</v>
      </c>
      <c r="H72" s="25">
        <f t="shared" si="30"/>
        <v>500017</v>
      </c>
      <c r="I72" s="12">
        <f t="shared" ref="I72:N72" si="34">SUM(I70:I71)</f>
        <v>19.5</v>
      </c>
      <c r="J72" s="32">
        <f t="shared" si="34"/>
        <v>4.09</v>
      </c>
      <c r="K72" s="12">
        <f t="shared" si="34"/>
        <v>0.09</v>
      </c>
      <c r="L72" s="32">
        <f t="shared" si="34"/>
        <v>1.5</v>
      </c>
      <c r="M72" s="18">
        <f t="shared" si="34"/>
        <v>1148</v>
      </c>
      <c r="N72" s="36">
        <f t="shared" si="34"/>
        <v>0</v>
      </c>
      <c r="O72" s="16">
        <f t="shared" si="31"/>
        <v>1180.8699999999999</v>
      </c>
    </row>
    <row r="73" spans="1:15" ht="14.15" customHeight="1">
      <c r="A73" s="44" t="s">
        <v>41</v>
      </c>
      <c r="B73" s="45"/>
      <c r="C73" s="14">
        <f t="shared" si="25"/>
        <v>0</v>
      </c>
      <c r="D73" s="25">
        <f t="shared" si="26"/>
        <v>0</v>
      </c>
      <c r="E73" s="14">
        <f t="shared" si="27"/>
        <v>0</v>
      </c>
      <c r="F73" s="25">
        <f t="shared" si="28"/>
        <v>0</v>
      </c>
      <c r="G73" s="14">
        <f t="shared" si="29"/>
        <v>0</v>
      </c>
      <c r="H73" s="25">
        <f t="shared" si="30"/>
        <v>0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0</v>
      </c>
    </row>
    <row r="74" spans="1:15" ht="14.15" customHeight="1">
      <c r="A74" s="44" t="s">
        <v>42</v>
      </c>
      <c r="B74" s="45"/>
      <c r="C74" s="14">
        <f t="shared" si="25"/>
        <v>467.51</v>
      </c>
      <c r="D74" s="25">
        <f t="shared" si="26"/>
        <v>199498</v>
      </c>
      <c r="E74" s="14">
        <f t="shared" si="27"/>
        <v>10.02</v>
      </c>
      <c r="F74" s="25">
        <f t="shared" si="28"/>
        <v>2099</v>
      </c>
      <c r="G74" s="14">
        <f t="shared" si="29"/>
        <v>477.53</v>
      </c>
      <c r="H74" s="25">
        <f t="shared" si="30"/>
        <v>201597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477.53</v>
      </c>
    </row>
    <row r="75" spans="1:15" ht="14.15" customHeight="1">
      <c r="A75" s="44" t="s">
        <v>43</v>
      </c>
      <c r="B75" s="45"/>
      <c r="C75" s="14">
        <f t="shared" si="25"/>
        <v>756.01</v>
      </c>
      <c r="D75" s="25">
        <f t="shared" si="26"/>
        <v>166469</v>
      </c>
      <c r="E75" s="14">
        <f t="shared" si="27"/>
        <v>266.58999999999997</v>
      </c>
      <c r="F75" s="25">
        <f t="shared" si="28"/>
        <v>28474</v>
      </c>
      <c r="G75" s="14">
        <f t="shared" si="29"/>
        <v>1022.6</v>
      </c>
      <c r="H75" s="25">
        <f t="shared" si="30"/>
        <v>194943</v>
      </c>
      <c r="I75" s="15">
        <v>24.85</v>
      </c>
      <c r="J75" s="29">
        <v>17.64</v>
      </c>
      <c r="K75" s="17">
        <v>0.09</v>
      </c>
      <c r="L75" s="32">
        <v>8.8800000000000008</v>
      </c>
      <c r="M75" s="18">
        <v>6492</v>
      </c>
      <c r="N75" s="25">
        <v>0</v>
      </c>
      <c r="O75" s="17">
        <f t="shared" si="31"/>
        <v>1074.0600000000002</v>
      </c>
    </row>
    <row r="76" spans="1:15" ht="14.15" customHeight="1">
      <c r="A76" s="42" t="s">
        <v>44</v>
      </c>
      <c r="B76" s="42"/>
      <c r="C76" s="14">
        <f t="shared" si="25"/>
        <v>1.59</v>
      </c>
      <c r="D76" s="25">
        <f t="shared" si="26"/>
        <v>947</v>
      </c>
      <c r="E76" s="14">
        <f t="shared" si="27"/>
        <v>0.95</v>
      </c>
      <c r="F76" s="25">
        <f t="shared" si="28"/>
        <v>191</v>
      </c>
      <c r="G76" s="14">
        <f t="shared" si="29"/>
        <v>2.54</v>
      </c>
      <c r="H76" s="25">
        <f t="shared" si="30"/>
        <v>1138</v>
      </c>
      <c r="I76" s="15">
        <v>0</v>
      </c>
      <c r="J76" s="29">
        <v>0.14000000000000001</v>
      </c>
      <c r="K76" s="17">
        <v>0</v>
      </c>
      <c r="L76" s="32">
        <v>0.02</v>
      </c>
      <c r="M76" s="18">
        <v>24</v>
      </c>
      <c r="N76" s="25">
        <v>0</v>
      </c>
      <c r="O76" s="17">
        <f t="shared" si="31"/>
        <v>2.7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11004.779999999999</v>
      </c>
      <c r="D77" s="26">
        <f t="shared" si="35"/>
        <v>4506089</v>
      </c>
      <c r="E77" s="19">
        <f t="shared" si="35"/>
        <v>4781.9599999999991</v>
      </c>
      <c r="F77" s="26">
        <f t="shared" si="35"/>
        <v>937640</v>
      </c>
      <c r="G77" s="19">
        <f t="shared" si="35"/>
        <v>15786.74</v>
      </c>
      <c r="H77" s="26">
        <f t="shared" si="35"/>
        <v>5443729</v>
      </c>
      <c r="I77" s="15">
        <f t="shared" si="35"/>
        <v>103.25</v>
      </c>
      <c r="J77" s="33">
        <f t="shared" si="35"/>
        <v>206.93</v>
      </c>
      <c r="K77" s="20">
        <f t="shared" si="35"/>
        <v>4.3</v>
      </c>
      <c r="L77" s="35">
        <f t="shared" si="35"/>
        <v>422.7</v>
      </c>
      <c r="M77" s="21">
        <f t="shared" si="35"/>
        <v>404527</v>
      </c>
      <c r="N77" s="26">
        <f t="shared" si="35"/>
        <v>0.28999999999999998</v>
      </c>
      <c r="O77" s="20">
        <f t="shared" si="35"/>
        <v>16524.21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D2BD-7DBA-448B-89E5-B31483296554}">
  <sheetPr codeName="Sheet55">
    <pageSetUpPr fitToPage="1"/>
  </sheetPr>
  <dimension ref="A1:BD77"/>
  <sheetViews>
    <sheetView showZeros="0" view="pageBreakPreview" topLeftCell="A30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83</v>
      </c>
      <c r="C3" s="5" t="s">
        <v>90</v>
      </c>
      <c r="D3" s="23" t="s">
        <v>99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964.09</v>
      </c>
      <c r="D8" s="25">
        <v>451652</v>
      </c>
      <c r="E8" s="12">
        <v>61.38</v>
      </c>
      <c r="F8" s="25">
        <v>9039</v>
      </c>
      <c r="G8" s="12">
        <f t="shared" ref="G8:G26" si="0">SUM(C8,E8)</f>
        <v>1025.47</v>
      </c>
      <c r="H8" s="25">
        <f t="shared" ref="H8:H26" si="1">SUM(D8,F8)</f>
        <v>460691</v>
      </c>
      <c r="I8" s="12">
        <v>14.52</v>
      </c>
      <c r="J8" s="25">
        <v>6222</v>
      </c>
      <c r="K8" s="12">
        <v>0</v>
      </c>
      <c r="L8" s="25">
        <v>0</v>
      </c>
      <c r="M8" s="12">
        <f t="shared" ref="M8:M26" si="2">SUM(I8,K8)</f>
        <v>14.52</v>
      </c>
      <c r="N8" s="25">
        <f t="shared" ref="N8:N26" si="3">SUM(J8,L8)</f>
        <v>6222</v>
      </c>
      <c r="O8" s="12">
        <f t="shared" ref="O8:O26" si="4">SUM(C8,I8)</f>
        <v>978.61</v>
      </c>
      <c r="P8" s="25">
        <f t="shared" ref="P8:P26" si="5">SUM(D8,J8)</f>
        <v>457874</v>
      </c>
      <c r="Q8" s="12">
        <f t="shared" ref="Q8:Q26" si="6">SUM(E8,K8)</f>
        <v>61.38</v>
      </c>
      <c r="R8" s="25">
        <f t="shared" ref="R8:R26" si="7">SUM(F8,L8)</f>
        <v>9039</v>
      </c>
      <c r="S8" s="12">
        <f t="shared" ref="S8:S26" si="8">SUM(O8,Q8)</f>
        <v>1039.99</v>
      </c>
      <c r="T8" s="25">
        <f t="shared" ref="T8:T26" si="9">SUM(P8,R8)</f>
        <v>466913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262.11</v>
      </c>
      <c r="D9" s="25">
        <v>131787</v>
      </c>
      <c r="E9" s="12">
        <v>7.01</v>
      </c>
      <c r="F9" s="25">
        <v>1285</v>
      </c>
      <c r="G9" s="12">
        <f t="shared" si="0"/>
        <v>269.12</v>
      </c>
      <c r="H9" s="25">
        <f t="shared" si="1"/>
        <v>133072</v>
      </c>
      <c r="I9" s="12">
        <v>9.36</v>
      </c>
      <c r="J9" s="25">
        <v>4431</v>
      </c>
      <c r="K9" s="12">
        <v>0</v>
      </c>
      <c r="L9" s="25">
        <v>0</v>
      </c>
      <c r="M9" s="12">
        <f t="shared" si="2"/>
        <v>9.36</v>
      </c>
      <c r="N9" s="25">
        <f t="shared" si="3"/>
        <v>4431</v>
      </c>
      <c r="O9" s="12">
        <f t="shared" si="4"/>
        <v>271.47000000000003</v>
      </c>
      <c r="P9" s="25">
        <f t="shared" si="5"/>
        <v>136218</v>
      </c>
      <c r="Q9" s="12">
        <f t="shared" si="6"/>
        <v>7.01</v>
      </c>
      <c r="R9" s="25">
        <f t="shared" si="7"/>
        <v>1285</v>
      </c>
      <c r="S9" s="12">
        <f t="shared" si="8"/>
        <v>278.48</v>
      </c>
      <c r="T9" s="25">
        <f t="shared" si="9"/>
        <v>137503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854.15</v>
      </c>
      <c r="D10" s="25">
        <v>393374</v>
      </c>
      <c r="E10" s="12">
        <v>22.05</v>
      </c>
      <c r="F10" s="25">
        <v>3959</v>
      </c>
      <c r="G10" s="12">
        <f t="shared" si="0"/>
        <v>876.19999999999993</v>
      </c>
      <c r="H10" s="25">
        <f t="shared" si="1"/>
        <v>397333</v>
      </c>
      <c r="I10" s="12">
        <v>14.42</v>
      </c>
      <c r="J10" s="25">
        <v>7061</v>
      </c>
      <c r="K10" s="12">
        <v>0</v>
      </c>
      <c r="L10" s="25">
        <v>0</v>
      </c>
      <c r="M10" s="12">
        <f t="shared" si="2"/>
        <v>14.42</v>
      </c>
      <c r="N10" s="25">
        <f t="shared" si="3"/>
        <v>7061</v>
      </c>
      <c r="O10" s="12">
        <f t="shared" si="4"/>
        <v>868.56999999999994</v>
      </c>
      <c r="P10" s="25">
        <f t="shared" si="5"/>
        <v>400435</v>
      </c>
      <c r="Q10" s="12">
        <f t="shared" si="6"/>
        <v>22.05</v>
      </c>
      <c r="R10" s="25">
        <f t="shared" si="7"/>
        <v>3959</v>
      </c>
      <c r="S10" s="12">
        <f t="shared" si="8"/>
        <v>890.61999999999989</v>
      </c>
      <c r="T10" s="25">
        <f t="shared" si="9"/>
        <v>404394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232.33</v>
      </c>
      <c r="D11" s="25">
        <v>128198</v>
      </c>
      <c r="E11" s="12">
        <v>5.9</v>
      </c>
      <c r="F11" s="25">
        <v>975</v>
      </c>
      <c r="G11" s="12">
        <f t="shared" si="0"/>
        <v>238.23000000000002</v>
      </c>
      <c r="H11" s="25">
        <f t="shared" si="1"/>
        <v>129173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232.33</v>
      </c>
      <c r="P11" s="25">
        <f t="shared" si="5"/>
        <v>128198</v>
      </c>
      <c r="Q11" s="12">
        <f t="shared" si="6"/>
        <v>5.9</v>
      </c>
      <c r="R11" s="25">
        <f t="shared" si="7"/>
        <v>975</v>
      </c>
      <c r="S11" s="12">
        <f t="shared" si="8"/>
        <v>238.23000000000002</v>
      </c>
      <c r="T11" s="25">
        <f t="shared" si="9"/>
        <v>129173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3.98</v>
      </c>
      <c r="D12" s="25">
        <v>2390</v>
      </c>
      <c r="E12" s="12">
        <v>1.1000000000000001</v>
      </c>
      <c r="F12" s="25">
        <v>24</v>
      </c>
      <c r="G12" s="12">
        <f t="shared" si="0"/>
        <v>5.08</v>
      </c>
      <c r="H12" s="25">
        <f t="shared" si="1"/>
        <v>2414</v>
      </c>
      <c r="I12" s="12">
        <v>7.0000000000000007E-2</v>
      </c>
      <c r="J12" s="25">
        <v>31</v>
      </c>
      <c r="K12" s="12">
        <v>0</v>
      </c>
      <c r="L12" s="25">
        <v>0</v>
      </c>
      <c r="M12" s="12">
        <f t="shared" si="2"/>
        <v>7.0000000000000007E-2</v>
      </c>
      <c r="N12" s="25">
        <f t="shared" si="3"/>
        <v>31</v>
      </c>
      <c r="O12" s="12">
        <f t="shared" si="4"/>
        <v>4.05</v>
      </c>
      <c r="P12" s="25">
        <f t="shared" si="5"/>
        <v>2421</v>
      </c>
      <c r="Q12" s="12">
        <f t="shared" si="6"/>
        <v>1.1000000000000001</v>
      </c>
      <c r="R12" s="25">
        <f t="shared" si="7"/>
        <v>24</v>
      </c>
      <c r="S12" s="12">
        <f t="shared" si="8"/>
        <v>5.15</v>
      </c>
      <c r="T12" s="25">
        <f t="shared" si="9"/>
        <v>2445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7.6</v>
      </c>
      <c r="D13" s="25">
        <v>3966</v>
      </c>
      <c r="E13" s="12">
        <v>0.08</v>
      </c>
      <c r="F13" s="25">
        <v>17</v>
      </c>
      <c r="G13" s="12">
        <f t="shared" si="0"/>
        <v>7.68</v>
      </c>
      <c r="H13" s="25">
        <f t="shared" si="1"/>
        <v>3983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7.6</v>
      </c>
      <c r="P13" s="25">
        <f t="shared" si="5"/>
        <v>3966</v>
      </c>
      <c r="Q13" s="12">
        <f t="shared" si="6"/>
        <v>0.08</v>
      </c>
      <c r="R13" s="25">
        <f t="shared" si="7"/>
        <v>17</v>
      </c>
      <c r="S13" s="12">
        <f t="shared" si="8"/>
        <v>7.68</v>
      </c>
      <c r="T13" s="25">
        <f t="shared" si="9"/>
        <v>3983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0</v>
      </c>
      <c r="D14" s="25">
        <v>0</v>
      </c>
      <c r="E14" s="12">
        <v>0</v>
      </c>
      <c r="F14" s="25">
        <v>0</v>
      </c>
      <c r="G14" s="12">
        <f t="shared" si="0"/>
        <v>0</v>
      </c>
      <c r="H14" s="25">
        <f t="shared" si="1"/>
        <v>0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0</v>
      </c>
      <c r="P14" s="25">
        <f t="shared" si="5"/>
        <v>0</v>
      </c>
      <c r="Q14" s="12">
        <f t="shared" si="6"/>
        <v>0</v>
      </c>
      <c r="R14" s="25">
        <f t="shared" si="7"/>
        <v>0</v>
      </c>
      <c r="S14" s="12">
        <f t="shared" si="8"/>
        <v>0</v>
      </c>
      <c r="T14" s="25">
        <f t="shared" si="9"/>
        <v>0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2324.2599999999998</v>
      </c>
      <c r="D15" s="25">
        <f>SUM(D8:D14)</f>
        <v>1111367</v>
      </c>
      <c r="E15" s="12">
        <f>SUM(E8:E14)</f>
        <v>97.52</v>
      </c>
      <c r="F15" s="25">
        <f>SUM(F8:F14)</f>
        <v>15299</v>
      </c>
      <c r="G15" s="12">
        <f t="shared" si="0"/>
        <v>2421.7799999999997</v>
      </c>
      <c r="H15" s="25">
        <f t="shared" si="1"/>
        <v>1126666</v>
      </c>
      <c r="I15" s="12">
        <f>SUM(I8:I14)</f>
        <v>38.369999999999997</v>
      </c>
      <c r="J15" s="25">
        <f>SUM(J8:J14)</f>
        <v>17745</v>
      </c>
      <c r="K15" s="12">
        <f>SUM(K8:K14)</f>
        <v>0</v>
      </c>
      <c r="L15" s="25">
        <f>SUM(L8:L14)</f>
        <v>0</v>
      </c>
      <c r="M15" s="12">
        <f t="shared" si="2"/>
        <v>38.369999999999997</v>
      </c>
      <c r="N15" s="25">
        <f t="shared" si="3"/>
        <v>17745</v>
      </c>
      <c r="O15" s="12">
        <f t="shared" si="4"/>
        <v>2362.6299999999997</v>
      </c>
      <c r="P15" s="25">
        <f t="shared" si="5"/>
        <v>1129112</v>
      </c>
      <c r="Q15" s="12">
        <f t="shared" si="6"/>
        <v>97.52</v>
      </c>
      <c r="R15" s="25">
        <f t="shared" si="7"/>
        <v>15299</v>
      </c>
      <c r="S15" s="12">
        <f t="shared" si="8"/>
        <v>2460.1499999999996</v>
      </c>
      <c r="T15" s="25">
        <f t="shared" si="9"/>
        <v>1144411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88.54</v>
      </c>
      <c r="D16" s="25">
        <v>43576</v>
      </c>
      <c r="E16" s="12">
        <v>4.62</v>
      </c>
      <c r="F16" s="25">
        <v>988</v>
      </c>
      <c r="G16" s="12">
        <f t="shared" si="0"/>
        <v>93.160000000000011</v>
      </c>
      <c r="H16" s="25">
        <f t="shared" si="1"/>
        <v>44564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88.54</v>
      </c>
      <c r="P16" s="25">
        <f t="shared" si="5"/>
        <v>43576</v>
      </c>
      <c r="Q16" s="12">
        <f t="shared" si="6"/>
        <v>4.62</v>
      </c>
      <c r="R16" s="25">
        <f t="shared" si="7"/>
        <v>988</v>
      </c>
      <c r="S16" s="12">
        <f t="shared" si="8"/>
        <v>93.160000000000011</v>
      </c>
      <c r="T16" s="25">
        <f t="shared" si="9"/>
        <v>44564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19.03</v>
      </c>
      <c r="D18" s="25">
        <v>9830</v>
      </c>
      <c r="E18" s="12">
        <v>1.18</v>
      </c>
      <c r="F18" s="25">
        <v>295</v>
      </c>
      <c r="G18" s="12">
        <f t="shared" si="0"/>
        <v>20.21</v>
      </c>
      <c r="H18" s="25">
        <f t="shared" si="1"/>
        <v>10125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19.03</v>
      </c>
      <c r="P18" s="25">
        <f t="shared" si="5"/>
        <v>9830</v>
      </c>
      <c r="Q18" s="12">
        <f t="shared" si="6"/>
        <v>1.18</v>
      </c>
      <c r="R18" s="25">
        <f t="shared" si="7"/>
        <v>295</v>
      </c>
      <c r="S18" s="12">
        <f t="shared" si="8"/>
        <v>20.21</v>
      </c>
      <c r="T18" s="25">
        <f t="shared" si="9"/>
        <v>10125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107.57000000000001</v>
      </c>
      <c r="D19" s="25">
        <f>SUM(D16:D18)</f>
        <v>53406</v>
      </c>
      <c r="E19" s="12">
        <f>SUM(E16:E18)</f>
        <v>5.8</v>
      </c>
      <c r="F19" s="25">
        <f>SUM(F16:F18)</f>
        <v>1283</v>
      </c>
      <c r="G19" s="12">
        <f t="shared" si="0"/>
        <v>113.37</v>
      </c>
      <c r="H19" s="25">
        <f t="shared" si="1"/>
        <v>54689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107.57000000000001</v>
      </c>
      <c r="P19" s="25">
        <f t="shared" si="5"/>
        <v>53406</v>
      </c>
      <c r="Q19" s="12">
        <f t="shared" si="6"/>
        <v>5.8</v>
      </c>
      <c r="R19" s="25">
        <f t="shared" si="7"/>
        <v>1283</v>
      </c>
      <c r="S19" s="12">
        <f t="shared" si="8"/>
        <v>113.37</v>
      </c>
      <c r="T19" s="25">
        <f t="shared" si="9"/>
        <v>54689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2164.04</v>
      </c>
      <c r="D20" s="25">
        <v>1082490</v>
      </c>
      <c r="E20" s="12">
        <v>155.5</v>
      </c>
      <c r="F20" s="25">
        <v>31704</v>
      </c>
      <c r="G20" s="12">
        <f t="shared" si="0"/>
        <v>2319.54</v>
      </c>
      <c r="H20" s="25">
        <f t="shared" si="1"/>
        <v>1114194</v>
      </c>
      <c r="I20" s="12">
        <v>43.8</v>
      </c>
      <c r="J20" s="25">
        <v>15952</v>
      </c>
      <c r="K20" s="12">
        <v>1.02</v>
      </c>
      <c r="L20" s="25">
        <v>176</v>
      </c>
      <c r="M20" s="12">
        <f t="shared" si="2"/>
        <v>44.82</v>
      </c>
      <c r="N20" s="25">
        <f t="shared" si="3"/>
        <v>16128</v>
      </c>
      <c r="O20" s="12">
        <f t="shared" si="4"/>
        <v>2207.84</v>
      </c>
      <c r="P20" s="25">
        <f t="shared" si="5"/>
        <v>1098442</v>
      </c>
      <c r="Q20" s="12">
        <f t="shared" si="6"/>
        <v>156.52000000000001</v>
      </c>
      <c r="R20" s="25">
        <f t="shared" si="7"/>
        <v>31880</v>
      </c>
      <c r="S20" s="12">
        <f t="shared" si="8"/>
        <v>2364.36</v>
      </c>
      <c r="T20" s="25">
        <f t="shared" si="9"/>
        <v>1130322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2164.04</v>
      </c>
      <c r="D22" s="25">
        <f>SUM(D20:D21)</f>
        <v>1082490</v>
      </c>
      <c r="E22" s="12">
        <f>SUM(E20:E21)</f>
        <v>155.5</v>
      </c>
      <c r="F22" s="25">
        <f>SUM(F20:F21)</f>
        <v>31704</v>
      </c>
      <c r="G22" s="12">
        <f t="shared" si="0"/>
        <v>2319.54</v>
      </c>
      <c r="H22" s="25">
        <f t="shared" si="1"/>
        <v>1114194</v>
      </c>
      <c r="I22" s="12">
        <f>SUM(I20:I21)</f>
        <v>43.8</v>
      </c>
      <c r="J22" s="25">
        <f>SUM(J20:J21)</f>
        <v>15952</v>
      </c>
      <c r="K22" s="12">
        <f>SUM(K20:K21)</f>
        <v>1.02</v>
      </c>
      <c r="L22" s="25">
        <f>SUM(L20:L21)</f>
        <v>176</v>
      </c>
      <c r="M22" s="12">
        <f t="shared" si="2"/>
        <v>44.82</v>
      </c>
      <c r="N22" s="25">
        <f t="shared" si="3"/>
        <v>16128</v>
      </c>
      <c r="O22" s="12">
        <f t="shared" si="4"/>
        <v>2207.84</v>
      </c>
      <c r="P22" s="25">
        <f t="shared" si="5"/>
        <v>1098442</v>
      </c>
      <c r="Q22" s="12">
        <f t="shared" si="6"/>
        <v>156.52000000000001</v>
      </c>
      <c r="R22" s="25">
        <f t="shared" si="7"/>
        <v>31880</v>
      </c>
      <c r="S22" s="12">
        <f t="shared" si="8"/>
        <v>2364.36</v>
      </c>
      <c r="T22" s="25">
        <f t="shared" si="9"/>
        <v>1130322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26.32</v>
      </c>
      <c r="D23" s="25">
        <v>5999</v>
      </c>
      <c r="E23" s="12">
        <v>3.83</v>
      </c>
      <c r="F23" s="25">
        <v>868</v>
      </c>
      <c r="G23" s="12">
        <f t="shared" si="0"/>
        <v>30.15</v>
      </c>
      <c r="H23" s="25">
        <f t="shared" si="1"/>
        <v>6867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26.32</v>
      </c>
      <c r="P23" s="25">
        <f t="shared" si="5"/>
        <v>5999</v>
      </c>
      <c r="Q23" s="12">
        <f t="shared" si="6"/>
        <v>3.83</v>
      </c>
      <c r="R23" s="25">
        <f t="shared" si="7"/>
        <v>868</v>
      </c>
      <c r="S23" s="12">
        <f t="shared" si="8"/>
        <v>30.15</v>
      </c>
      <c r="T23" s="25">
        <f t="shared" si="9"/>
        <v>6867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66.02</v>
      </c>
      <c r="D24" s="25">
        <v>26381</v>
      </c>
      <c r="E24" s="12">
        <v>0</v>
      </c>
      <c r="F24" s="25">
        <v>0</v>
      </c>
      <c r="G24" s="12">
        <f t="shared" si="0"/>
        <v>66.02</v>
      </c>
      <c r="H24" s="25">
        <f t="shared" si="1"/>
        <v>26381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66.02</v>
      </c>
      <c r="P24" s="25">
        <f t="shared" si="5"/>
        <v>26381</v>
      </c>
      <c r="Q24" s="12">
        <f t="shared" si="6"/>
        <v>0</v>
      </c>
      <c r="R24" s="25">
        <f t="shared" si="7"/>
        <v>0</v>
      </c>
      <c r="S24" s="12">
        <f t="shared" si="8"/>
        <v>66.02</v>
      </c>
      <c r="T24" s="25">
        <f t="shared" si="9"/>
        <v>26381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277.67</v>
      </c>
      <c r="D25" s="25">
        <v>90943</v>
      </c>
      <c r="E25" s="12">
        <v>2.91</v>
      </c>
      <c r="F25" s="25">
        <v>591</v>
      </c>
      <c r="G25" s="12">
        <f t="shared" si="0"/>
        <v>280.58000000000004</v>
      </c>
      <c r="H25" s="25">
        <f t="shared" si="1"/>
        <v>91534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277.67</v>
      </c>
      <c r="P25" s="25">
        <f t="shared" si="5"/>
        <v>90943</v>
      </c>
      <c r="Q25" s="12">
        <f t="shared" si="6"/>
        <v>2.91</v>
      </c>
      <c r="R25" s="25">
        <f t="shared" si="7"/>
        <v>591</v>
      </c>
      <c r="S25" s="12">
        <f t="shared" si="8"/>
        <v>280.58000000000004</v>
      </c>
      <c r="T25" s="25">
        <f t="shared" si="9"/>
        <v>91534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1.1299999999999999</v>
      </c>
      <c r="D26" s="25">
        <v>648</v>
      </c>
      <c r="E26" s="12">
        <v>0</v>
      </c>
      <c r="F26" s="25">
        <v>0</v>
      </c>
      <c r="G26" s="12">
        <f t="shared" si="0"/>
        <v>1.1299999999999999</v>
      </c>
      <c r="H26" s="25">
        <f t="shared" si="1"/>
        <v>648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1.1299999999999999</v>
      </c>
      <c r="P26" s="25">
        <f t="shared" si="5"/>
        <v>648</v>
      </c>
      <c r="Q26" s="12">
        <f t="shared" si="6"/>
        <v>0</v>
      </c>
      <c r="R26" s="25">
        <f t="shared" si="7"/>
        <v>0</v>
      </c>
      <c r="S26" s="12">
        <f t="shared" si="8"/>
        <v>1.1299999999999999</v>
      </c>
      <c r="T26" s="25">
        <f t="shared" si="9"/>
        <v>648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4967.01</v>
      </c>
      <c r="D27" s="26">
        <f t="shared" si="10"/>
        <v>2371234</v>
      </c>
      <c r="E27" s="19">
        <f t="shared" si="10"/>
        <v>265.56</v>
      </c>
      <c r="F27" s="26">
        <f t="shared" si="10"/>
        <v>49745</v>
      </c>
      <c r="G27" s="19">
        <f t="shared" si="10"/>
        <v>5232.57</v>
      </c>
      <c r="H27" s="26">
        <f t="shared" si="10"/>
        <v>2420979</v>
      </c>
      <c r="I27" s="19">
        <f t="shared" si="10"/>
        <v>82.169999999999987</v>
      </c>
      <c r="J27" s="26">
        <f t="shared" si="10"/>
        <v>33697</v>
      </c>
      <c r="K27" s="19">
        <f t="shared" si="10"/>
        <v>1.02</v>
      </c>
      <c r="L27" s="26">
        <f t="shared" si="10"/>
        <v>176</v>
      </c>
      <c r="M27" s="19">
        <f t="shared" si="10"/>
        <v>83.19</v>
      </c>
      <c r="N27" s="26">
        <f t="shared" si="10"/>
        <v>33873</v>
      </c>
      <c r="O27" s="19">
        <f t="shared" si="10"/>
        <v>5049.18</v>
      </c>
      <c r="P27" s="26">
        <f t="shared" si="10"/>
        <v>2404931</v>
      </c>
      <c r="Q27" s="19">
        <f t="shared" si="10"/>
        <v>266.58000000000004</v>
      </c>
      <c r="R27" s="26">
        <f t="shared" si="10"/>
        <v>49921</v>
      </c>
      <c r="S27" s="19">
        <f t="shared" si="10"/>
        <v>5315.7599999999993</v>
      </c>
      <c r="T27" s="26">
        <f t="shared" si="10"/>
        <v>2454852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0.06</v>
      </c>
      <c r="D33" s="29">
        <v>17</v>
      </c>
      <c r="E33" s="12">
        <v>55.51</v>
      </c>
      <c r="F33" s="29">
        <v>9468</v>
      </c>
      <c r="G33" s="12">
        <f t="shared" ref="G33:G51" si="11">SUM(C33,E33)</f>
        <v>55.57</v>
      </c>
      <c r="H33" s="25">
        <f t="shared" ref="H33:H51" si="12">SUM(D33,F33)</f>
        <v>9485</v>
      </c>
      <c r="I33" s="12">
        <v>0</v>
      </c>
      <c r="J33" s="29">
        <v>0</v>
      </c>
      <c r="K33" s="12">
        <v>1.61</v>
      </c>
      <c r="L33" s="29">
        <v>68</v>
      </c>
      <c r="M33" s="12">
        <f t="shared" ref="M33:M51" si="13">SUM(I33,K33)</f>
        <v>1.61</v>
      </c>
      <c r="N33" s="25">
        <f t="shared" ref="N33:N51" si="14">SUM(J33,L33)</f>
        <v>68</v>
      </c>
      <c r="O33" s="12">
        <v>9.65</v>
      </c>
      <c r="P33" s="29">
        <v>2807</v>
      </c>
      <c r="Q33" s="12">
        <v>583.86</v>
      </c>
      <c r="R33" s="29">
        <v>124117</v>
      </c>
      <c r="S33" s="12">
        <f t="shared" ref="S33:S51" si="15">SUM(O33,Q33)</f>
        <v>593.51</v>
      </c>
      <c r="T33" s="25">
        <f t="shared" ref="T33:T51" si="16">SUM(P33,R33)</f>
        <v>126924</v>
      </c>
      <c r="U33" s="14">
        <f t="shared" ref="U33:U51" si="17">SUM(C33,I33,O33)</f>
        <v>9.7100000000000009</v>
      </c>
      <c r="V33" s="25">
        <f t="shared" ref="V33:V51" si="18">SUM(D33,J33,P33)</f>
        <v>2824</v>
      </c>
      <c r="W33" s="14">
        <f t="shared" ref="W33:W51" si="19">SUM(E33,K33,Q33)</f>
        <v>640.98</v>
      </c>
      <c r="X33" s="25">
        <f t="shared" ref="X33:X51" si="20">SUM(F33,L33,R33)</f>
        <v>133653</v>
      </c>
      <c r="Y33" s="12">
        <f t="shared" ref="Y33:Y51" si="21">SUM(U33,W33)</f>
        <v>650.69000000000005</v>
      </c>
      <c r="Z33" s="25">
        <f t="shared" ref="Z33:Z51" si="22">SUM(V33,X33)</f>
        <v>136477</v>
      </c>
    </row>
    <row r="34" spans="1:26" ht="14.15" customHeight="1">
      <c r="A34" s="42"/>
      <c r="B34" s="6" t="s">
        <v>27</v>
      </c>
      <c r="C34" s="12">
        <v>0.23</v>
      </c>
      <c r="D34" s="29">
        <v>67</v>
      </c>
      <c r="E34" s="12">
        <v>6.3</v>
      </c>
      <c r="F34" s="29">
        <v>970</v>
      </c>
      <c r="G34" s="12">
        <f t="shared" si="11"/>
        <v>6.53</v>
      </c>
      <c r="H34" s="25">
        <f t="shared" si="12"/>
        <v>1037</v>
      </c>
      <c r="I34" s="12">
        <v>0</v>
      </c>
      <c r="J34" s="29">
        <v>0</v>
      </c>
      <c r="K34" s="12">
        <v>1.03</v>
      </c>
      <c r="L34" s="29">
        <v>46</v>
      </c>
      <c r="M34" s="12">
        <f t="shared" si="13"/>
        <v>1.03</v>
      </c>
      <c r="N34" s="25">
        <f t="shared" si="14"/>
        <v>46</v>
      </c>
      <c r="O34" s="12">
        <v>2.2799999999999998</v>
      </c>
      <c r="P34" s="29">
        <v>611</v>
      </c>
      <c r="Q34" s="12">
        <v>138.68</v>
      </c>
      <c r="R34" s="29">
        <v>30059</v>
      </c>
      <c r="S34" s="12">
        <f t="shared" si="15"/>
        <v>140.96</v>
      </c>
      <c r="T34" s="25">
        <f t="shared" si="16"/>
        <v>30670</v>
      </c>
      <c r="U34" s="14">
        <f t="shared" si="17"/>
        <v>2.5099999999999998</v>
      </c>
      <c r="V34" s="25">
        <f t="shared" si="18"/>
        <v>678</v>
      </c>
      <c r="W34" s="14">
        <f t="shared" si="19"/>
        <v>146.01000000000002</v>
      </c>
      <c r="X34" s="25">
        <f t="shared" si="20"/>
        <v>31075</v>
      </c>
      <c r="Y34" s="12">
        <f t="shared" si="21"/>
        <v>148.52000000000001</v>
      </c>
      <c r="Z34" s="25">
        <f t="shared" si="22"/>
        <v>31753</v>
      </c>
    </row>
    <row r="35" spans="1:26" ht="14.15" customHeight="1">
      <c r="A35" s="42"/>
      <c r="B35" s="6" t="s">
        <v>28</v>
      </c>
      <c r="C35" s="12">
        <v>0.75</v>
      </c>
      <c r="D35" s="29">
        <v>190</v>
      </c>
      <c r="E35" s="12">
        <v>23.92</v>
      </c>
      <c r="F35" s="29">
        <v>4400</v>
      </c>
      <c r="G35" s="12">
        <f t="shared" si="11"/>
        <v>24.67</v>
      </c>
      <c r="H35" s="25">
        <f t="shared" si="12"/>
        <v>4590</v>
      </c>
      <c r="I35" s="12">
        <v>0</v>
      </c>
      <c r="J35" s="29">
        <v>0</v>
      </c>
      <c r="K35" s="12">
        <v>1.6</v>
      </c>
      <c r="L35" s="29">
        <v>63</v>
      </c>
      <c r="M35" s="12">
        <f t="shared" si="13"/>
        <v>1.6</v>
      </c>
      <c r="N35" s="25">
        <f t="shared" si="14"/>
        <v>63</v>
      </c>
      <c r="O35" s="12">
        <v>43.87</v>
      </c>
      <c r="P35" s="29">
        <v>12955</v>
      </c>
      <c r="Q35" s="12">
        <v>816.85</v>
      </c>
      <c r="R35" s="29">
        <v>174203</v>
      </c>
      <c r="S35" s="12">
        <f t="shared" si="15"/>
        <v>860.72</v>
      </c>
      <c r="T35" s="25">
        <f t="shared" si="16"/>
        <v>187158</v>
      </c>
      <c r="U35" s="14">
        <f t="shared" si="17"/>
        <v>44.62</v>
      </c>
      <c r="V35" s="25">
        <f t="shared" si="18"/>
        <v>13145</v>
      </c>
      <c r="W35" s="14">
        <f t="shared" si="19"/>
        <v>842.37</v>
      </c>
      <c r="X35" s="25">
        <f t="shared" si="20"/>
        <v>178666</v>
      </c>
      <c r="Y35" s="12">
        <f t="shared" si="21"/>
        <v>886.99</v>
      </c>
      <c r="Z35" s="25">
        <f t="shared" si="22"/>
        <v>191811</v>
      </c>
    </row>
    <row r="36" spans="1:26" ht="14.15" customHeight="1">
      <c r="A36" s="42"/>
      <c r="B36" s="6" t="s">
        <v>29</v>
      </c>
      <c r="C36" s="12">
        <v>3.99</v>
      </c>
      <c r="D36" s="29">
        <v>1116</v>
      </c>
      <c r="E36" s="12">
        <v>1.28</v>
      </c>
      <c r="F36" s="29">
        <v>80</v>
      </c>
      <c r="G36" s="12">
        <f t="shared" si="11"/>
        <v>5.2700000000000005</v>
      </c>
      <c r="H36" s="25">
        <f t="shared" si="12"/>
        <v>1196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1.57</v>
      </c>
      <c r="P36" s="29">
        <v>446</v>
      </c>
      <c r="Q36" s="12">
        <v>29.9</v>
      </c>
      <c r="R36" s="29">
        <v>6237</v>
      </c>
      <c r="S36" s="12">
        <f t="shared" si="15"/>
        <v>31.47</v>
      </c>
      <c r="T36" s="25">
        <f t="shared" si="16"/>
        <v>6683</v>
      </c>
      <c r="U36" s="14">
        <f t="shared" si="17"/>
        <v>5.5600000000000005</v>
      </c>
      <c r="V36" s="25">
        <f t="shared" si="18"/>
        <v>1562</v>
      </c>
      <c r="W36" s="14">
        <f t="shared" si="19"/>
        <v>31.18</v>
      </c>
      <c r="X36" s="25">
        <f t="shared" si="20"/>
        <v>6317</v>
      </c>
      <c r="Y36" s="12">
        <f t="shared" si="21"/>
        <v>36.74</v>
      </c>
      <c r="Z36" s="25">
        <f t="shared" si="22"/>
        <v>7879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</v>
      </c>
      <c r="P37" s="29">
        <v>0</v>
      </c>
      <c r="Q37" s="12">
        <v>0.68</v>
      </c>
      <c r="R37" s="29">
        <v>149</v>
      </c>
      <c r="S37" s="12">
        <f t="shared" si="15"/>
        <v>0.68</v>
      </c>
      <c r="T37" s="25">
        <f t="shared" si="16"/>
        <v>149</v>
      </c>
      <c r="U37" s="14">
        <f t="shared" si="17"/>
        <v>0</v>
      </c>
      <c r="V37" s="25">
        <f t="shared" si="18"/>
        <v>0</v>
      </c>
      <c r="W37" s="14">
        <f t="shared" si="19"/>
        <v>0.68</v>
      </c>
      <c r="X37" s="25">
        <f t="shared" si="20"/>
        <v>149</v>
      </c>
      <c r="Y37" s="12">
        <f t="shared" si="21"/>
        <v>0.68</v>
      </c>
      <c r="Z37" s="25">
        <f t="shared" si="22"/>
        <v>149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1.21</v>
      </c>
      <c r="R38" s="29">
        <v>263</v>
      </c>
      <c r="S38" s="12">
        <f t="shared" si="15"/>
        <v>1.21</v>
      </c>
      <c r="T38" s="25">
        <f t="shared" si="16"/>
        <v>263</v>
      </c>
      <c r="U38" s="14">
        <f t="shared" si="17"/>
        <v>0</v>
      </c>
      <c r="V38" s="25">
        <f t="shared" si="18"/>
        <v>0</v>
      </c>
      <c r="W38" s="14">
        <f t="shared" si="19"/>
        <v>1.21</v>
      </c>
      <c r="X38" s="25">
        <f t="shared" si="20"/>
        <v>263</v>
      </c>
      <c r="Y38" s="12">
        <f t="shared" si="21"/>
        <v>1.21</v>
      </c>
      <c r="Z38" s="25">
        <f t="shared" si="22"/>
        <v>263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</v>
      </c>
      <c r="F39" s="29">
        <v>0</v>
      </c>
      <c r="G39" s="12">
        <f t="shared" si="11"/>
        <v>0</v>
      </c>
      <c r="H39" s="25">
        <f t="shared" si="12"/>
        <v>0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0</v>
      </c>
      <c r="R39" s="29">
        <v>0</v>
      </c>
      <c r="S39" s="12">
        <f t="shared" si="15"/>
        <v>0</v>
      </c>
      <c r="T39" s="25">
        <f t="shared" si="16"/>
        <v>0</v>
      </c>
      <c r="U39" s="14">
        <f t="shared" si="17"/>
        <v>0</v>
      </c>
      <c r="V39" s="25">
        <f t="shared" si="18"/>
        <v>0</v>
      </c>
      <c r="W39" s="14">
        <f t="shared" si="19"/>
        <v>0</v>
      </c>
      <c r="X39" s="25">
        <f t="shared" si="20"/>
        <v>0</v>
      </c>
      <c r="Y39" s="12">
        <f t="shared" si="21"/>
        <v>0</v>
      </c>
      <c r="Z39" s="25">
        <f t="shared" si="22"/>
        <v>0</v>
      </c>
    </row>
    <row r="40" spans="1:26" ht="14.15" customHeight="1">
      <c r="A40" s="42"/>
      <c r="B40" s="6" t="s">
        <v>33</v>
      </c>
      <c r="C40" s="12">
        <f>SUM(C33:C39)</f>
        <v>5.03</v>
      </c>
      <c r="D40" s="25">
        <f>SUM(D33:D39)</f>
        <v>1390</v>
      </c>
      <c r="E40" s="12">
        <f>SUM(E33:E39)</f>
        <v>87.009999999999991</v>
      </c>
      <c r="F40" s="25">
        <f>SUM(F33:F39)</f>
        <v>14918</v>
      </c>
      <c r="G40" s="12">
        <f t="shared" si="11"/>
        <v>92.039999999999992</v>
      </c>
      <c r="H40" s="25">
        <f t="shared" si="12"/>
        <v>16308</v>
      </c>
      <c r="I40" s="12">
        <f>SUM(I33:I39)</f>
        <v>0</v>
      </c>
      <c r="J40" s="25">
        <f>SUM(J33:J39)</f>
        <v>0</v>
      </c>
      <c r="K40" s="12">
        <f>SUM(K33:K39)</f>
        <v>4.24</v>
      </c>
      <c r="L40" s="25">
        <f>SUM(L33:L39)</f>
        <v>177</v>
      </c>
      <c r="M40" s="12">
        <f t="shared" si="13"/>
        <v>4.24</v>
      </c>
      <c r="N40" s="25">
        <f t="shared" si="14"/>
        <v>177</v>
      </c>
      <c r="O40" s="12">
        <f>SUM(O33:O39)</f>
        <v>57.37</v>
      </c>
      <c r="P40" s="25">
        <f>SUM(P33:P39)</f>
        <v>16819</v>
      </c>
      <c r="Q40" s="12">
        <f>SUM(Q33:Q39)</f>
        <v>1571.18</v>
      </c>
      <c r="R40" s="25">
        <f>SUM(R33:R39)</f>
        <v>335028</v>
      </c>
      <c r="S40" s="12">
        <f t="shared" si="15"/>
        <v>1628.55</v>
      </c>
      <c r="T40" s="25">
        <f t="shared" si="16"/>
        <v>351847</v>
      </c>
      <c r="U40" s="14">
        <f t="shared" si="17"/>
        <v>62.4</v>
      </c>
      <c r="V40" s="25">
        <f t="shared" si="18"/>
        <v>18209</v>
      </c>
      <c r="W40" s="14">
        <f t="shared" si="19"/>
        <v>1662.43</v>
      </c>
      <c r="X40" s="25">
        <f t="shared" si="20"/>
        <v>350123</v>
      </c>
      <c r="Y40" s="12">
        <f t="shared" si="21"/>
        <v>1724.8300000000002</v>
      </c>
      <c r="Z40" s="25">
        <f t="shared" si="22"/>
        <v>368332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12.56</v>
      </c>
      <c r="R41" s="25">
        <v>2857</v>
      </c>
      <c r="S41" s="12">
        <f t="shared" si="15"/>
        <v>12.56</v>
      </c>
      <c r="T41" s="25">
        <f t="shared" si="16"/>
        <v>2857</v>
      </c>
      <c r="U41" s="14">
        <f t="shared" si="17"/>
        <v>0</v>
      </c>
      <c r="V41" s="25">
        <f t="shared" si="18"/>
        <v>0</v>
      </c>
      <c r="W41" s="14">
        <f t="shared" si="19"/>
        <v>12.56</v>
      </c>
      <c r="X41" s="25">
        <f t="shared" si="20"/>
        <v>2857</v>
      </c>
      <c r="Y41" s="12">
        <f t="shared" si="21"/>
        <v>12.56</v>
      </c>
      <c r="Z41" s="25">
        <f t="shared" si="22"/>
        <v>2857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0.13</v>
      </c>
      <c r="F43" s="25">
        <v>29</v>
      </c>
      <c r="G43" s="12">
        <f t="shared" si="11"/>
        <v>0.13</v>
      </c>
      <c r="H43" s="25">
        <f t="shared" si="12"/>
        <v>29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1.22</v>
      </c>
      <c r="R43" s="25">
        <v>266</v>
      </c>
      <c r="S43" s="12">
        <f t="shared" si="15"/>
        <v>1.22</v>
      </c>
      <c r="T43" s="25">
        <f t="shared" si="16"/>
        <v>266</v>
      </c>
      <c r="U43" s="14">
        <f t="shared" si="17"/>
        <v>0</v>
      </c>
      <c r="V43" s="25">
        <f t="shared" si="18"/>
        <v>0</v>
      </c>
      <c r="W43" s="14">
        <f t="shared" si="19"/>
        <v>1.35</v>
      </c>
      <c r="X43" s="25">
        <f t="shared" si="20"/>
        <v>295</v>
      </c>
      <c r="Y43" s="12">
        <f t="shared" si="21"/>
        <v>1.35</v>
      </c>
      <c r="Z43" s="25">
        <f t="shared" si="22"/>
        <v>295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0.13</v>
      </c>
      <c r="F44" s="25">
        <f>SUM(F41:F43)</f>
        <v>29</v>
      </c>
      <c r="G44" s="12">
        <f t="shared" si="11"/>
        <v>0.13</v>
      </c>
      <c r="H44" s="25">
        <f t="shared" si="12"/>
        <v>29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13.780000000000001</v>
      </c>
      <c r="R44" s="25">
        <f>SUM(R41:R43)</f>
        <v>3123</v>
      </c>
      <c r="S44" s="12">
        <f t="shared" si="15"/>
        <v>13.780000000000001</v>
      </c>
      <c r="T44" s="25">
        <f t="shared" si="16"/>
        <v>3123</v>
      </c>
      <c r="U44" s="14">
        <f t="shared" si="17"/>
        <v>0</v>
      </c>
      <c r="V44" s="25">
        <f t="shared" si="18"/>
        <v>0</v>
      </c>
      <c r="W44" s="14">
        <f t="shared" si="19"/>
        <v>13.910000000000002</v>
      </c>
      <c r="X44" s="25">
        <f t="shared" si="20"/>
        <v>3152</v>
      </c>
      <c r="Y44" s="12">
        <f t="shared" si="21"/>
        <v>13.910000000000002</v>
      </c>
      <c r="Z44" s="25">
        <f t="shared" si="22"/>
        <v>3152</v>
      </c>
    </row>
    <row r="45" spans="1:26" ht="14.15" customHeight="1">
      <c r="A45" s="43" t="s">
        <v>38</v>
      </c>
      <c r="B45" s="6" t="s">
        <v>39</v>
      </c>
      <c r="C45" s="12">
        <v>38.5</v>
      </c>
      <c r="D45" s="25">
        <v>11107</v>
      </c>
      <c r="E45" s="12">
        <v>40.119999999999997</v>
      </c>
      <c r="F45" s="25">
        <v>7845</v>
      </c>
      <c r="G45" s="12">
        <f t="shared" si="11"/>
        <v>78.62</v>
      </c>
      <c r="H45" s="25">
        <f t="shared" si="12"/>
        <v>18952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71.180000000000007</v>
      </c>
      <c r="P45" s="25">
        <v>21496</v>
      </c>
      <c r="Q45" s="12">
        <v>713.6</v>
      </c>
      <c r="R45" s="25">
        <v>162763</v>
      </c>
      <c r="S45" s="12">
        <f t="shared" si="15"/>
        <v>784.78</v>
      </c>
      <c r="T45" s="25">
        <f t="shared" si="16"/>
        <v>184259</v>
      </c>
      <c r="U45" s="14">
        <f t="shared" si="17"/>
        <v>109.68</v>
      </c>
      <c r="V45" s="25">
        <f t="shared" si="18"/>
        <v>32603</v>
      </c>
      <c r="W45" s="14">
        <f t="shared" si="19"/>
        <v>753.72</v>
      </c>
      <c r="X45" s="25">
        <f t="shared" si="20"/>
        <v>170608</v>
      </c>
      <c r="Y45" s="12">
        <f t="shared" si="21"/>
        <v>863.40000000000009</v>
      </c>
      <c r="Z45" s="25">
        <f t="shared" si="22"/>
        <v>203211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0.64</v>
      </c>
      <c r="R46" s="25">
        <v>114</v>
      </c>
      <c r="S46" s="12">
        <f t="shared" si="15"/>
        <v>0.64</v>
      </c>
      <c r="T46" s="25">
        <f t="shared" si="16"/>
        <v>114</v>
      </c>
      <c r="U46" s="14">
        <f t="shared" si="17"/>
        <v>0</v>
      </c>
      <c r="V46" s="25">
        <f t="shared" si="18"/>
        <v>0</v>
      </c>
      <c r="W46" s="14">
        <f t="shared" si="19"/>
        <v>0.64</v>
      </c>
      <c r="X46" s="25">
        <f t="shared" si="20"/>
        <v>114</v>
      </c>
      <c r="Y46" s="12">
        <f t="shared" si="21"/>
        <v>0.64</v>
      </c>
      <c r="Z46" s="25">
        <f t="shared" si="22"/>
        <v>114</v>
      </c>
    </row>
    <row r="47" spans="1:26" ht="14.15" customHeight="1">
      <c r="A47" s="42"/>
      <c r="B47" s="6" t="s">
        <v>33</v>
      </c>
      <c r="C47" s="12">
        <f>SUM(C45:C46)</f>
        <v>38.5</v>
      </c>
      <c r="D47" s="25">
        <f>SUM(D45:D46)</f>
        <v>11107</v>
      </c>
      <c r="E47" s="12">
        <f>SUM(E45:E46)</f>
        <v>40.119999999999997</v>
      </c>
      <c r="F47" s="25">
        <f>SUM(F45:F46)</f>
        <v>7845</v>
      </c>
      <c r="G47" s="12">
        <f t="shared" si="11"/>
        <v>78.62</v>
      </c>
      <c r="H47" s="25">
        <f t="shared" si="12"/>
        <v>18952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71.180000000000007</v>
      </c>
      <c r="P47" s="25">
        <f>SUM(P45:P46)</f>
        <v>21496</v>
      </c>
      <c r="Q47" s="12">
        <f>SUM(Q45:Q46)</f>
        <v>714.24</v>
      </c>
      <c r="R47" s="25">
        <f>SUM(R45:R46)</f>
        <v>162877</v>
      </c>
      <c r="S47" s="12">
        <f t="shared" si="15"/>
        <v>785.42000000000007</v>
      </c>
      <c r="T47" s="25">
        <f t="shared" si="16"/>
        <v>184373</v>
      </c>
      <c r="U47" s="14">
        <f t="shared" si="17"/>
        <v>109.68</v>
      </c>
      <c r="V47" s="25">
        <f t="shared" si="18"/>
        <v>32603</v>
      </c>
      <c r="W47" s="14">
        <f t="shared" si="19"/>
        <v>754.36</v>
      </c>
      <c r="X47" s="25">
        <f t="shared" si="20"/>
        <v>170722</v>
      </c>
      <c r="Y47" s="12">
        <f t="shared" si="21"/>
        <v>864.04</v>
      </c>
      <c r="Z47" s="25">
        <f t="shared" si="22"/>
        <v>203325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2.4300000000000002</v>
      </c>
      <c r="R48" s="29">
        <v>540</v>
      </c>
      <c r="S48" s="12">
        <f t="shared" si="15"/>
        <v>2.4300000000000002</v>
      </c>
      <c r="T48" s="25">
        <f t="shared" si="16"/>
        <v>540</v>
      </c>
      <c r="U48" s="14">
        <f t="shared" si="17"/>
        <v>0</v>
      </c>
      <c r="V48" s="25">
        <f t="shared" si="18"/>
        <v>0</v>
      </c>
      <c r="W48" s="14">
        <f t="shared" si="19"/>
        <v>2.4300000000000002</v>
      </c>
      <c r="X48" s="25">
        <f t="shared" si="20"/>
        <v>540</v>
      </c>
      <c r="Y48" s="12">
        <f t="shared" si="21"/>
        <v>2.4300000000000002</v>
      </c>
      <c r="Z48" s="25">
        <f t="shared" si="22"/>
        <v>540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0.52</v>
      </c>
      <c r="R49" s="29">
        <v>113</v>
      </c>
      <c r="S49" s="12">
        <f t="shared" si="15"/>
        <v>0.52</v>
      </c>
      <c r="T49" s="25">
        <f t="shared" si="16"/>
        <v>113</v>
      </c>
      <c r="U49" s="14">
        <f t="shared" si="17"/>
        <v>0</v>
      </c>
      <c r="V49" s="25">
        <f t="shared" si="18"/>
        <v>0</v>
      </c>
      <c r="W49" s="14">
        <f t="shared" si="19"/>
        <v>0.52</v>
      </c>
      <c r="X49" s="25">
        <f t="shared" si="20"/>
        <v>113</v>
      </c>
      <c r="Y49" s="12">
        <f t="shared" si="21"/>
        <v>0.52</v>
      </c>
      <c r="Z49" s="25">
        <f t="shared" si="22"/>
        <v>113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9.6</v>
      </c>
      <c r="F50" s="29">
        <v>1134</v>
      </c>
      <c r="G50" s="12">
        <f t="shared" si="11"/>
        <v>9.6</v>
      </c>
      <c r="H50" s="25">
        <f t="shared" si="12"/>
        <v>1134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0.5</v>
      </c>
      <c r="P50" s="29">
        <v>150</v>
      </c>
      <c r="Q50" s="12">
        <v>39.86</v>
      </c>
      <c r="R50" s="29">
        <v>6893</v>
      </c>
      <c r="S50" s="12">
        <f t="shared" si="15"/>
        <v>40.36</v>
      </c>
      <c r="T50" s="25">
        <f t="shared" si="16"/>
        <v>7043</v>
      </c>
      <c r="U50" s="14">
        <f t="shared" si="17"/>
        <v>0.5</v>
      </c>
      <c r="V50" s="25">
        <f t="shared" si="18"/>
        <v>150</v>
      </c>
      <c r="W50" s="14">
        <f t="shared" si="19"/>
        <v>49.46</v>
      </c>
      <c r="X50" s="25">
        <f t="shared" si="20"/>
        <v>8027</v>
      </c>
      <c r="Y50" s="12">
        <f t="shared" si="21"/>
        <v>49.96</v>
      </c>
      <c r="Z50" s="25">
        <f t="shared" si="22"/>
        <v>8177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0.04</v>
      </c>
      <c r="F51" s="29">
        <v>9</v>
      </c>
      <c r="G51" s="12">
        <f t="shared" si="11"/>
        <v>0.04</v>
      </c>
      <c r="H51" s="25">
        <f t="shared" si="12"/>
        <v>9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</v>
      </c>
      <c r="P51" s="29">
        <v>0</v>
      </c>
      <c r="Q51" s="12">
        <v>0.34</v>
      </c>
      <c r="R51" s="29">
        <v>78</v>
      </c>
      <c r="S51" s="12">
        <f t="shared" si="15"/>
        <v>0.34</v>
      </c>
      <c r="T51" s="25">
        <f t="shared" si="16"/>
        <v>78</v>
      </c>
      <c r="U51" s="14">
        <f t="shared" si="17"/>
        <v>0</v>
      </c>
      <c r="V51" s="25">
        <f t="shared" si="18"/>
        <v>0</v>
      </c>
      <c r="W51" s="14">
        <f t="shared" si="19"/>
        <v>0.38</v>
      </c>
      <c r="X51" s="25">
        <f t="shared" si="20"/>
        <v>87</v>
      </c>
      <c r="Y51" s="12">
        <f t="shared" si="21"/>
        <v>0.38</v>
      </c>
      <c r="Z51" s="25">
        <f t="shared" si="22"/>
        <v>87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43.53</v>
      </c>
      <c r="D52" s="26">
        <f t="shared" si="23"/>
        <v>12497</v>
      </c>
      <c r="E52" s="19">
        <f t="shared" si="23"/>
        <v>136.89999999999998</v>
      </c>
      <c r="F52" s="26">
        <f t="shared" si="23"/>
        <v>23935</v>
      </c>
      <c r="G52" s="19">
        <f t="shared" si="23"/>
        <v>180.42999999999998</v>
      </c>
      <c r="H52" s="26">
        <f t="shared" si="23"/>
        <v>36432</v>
      </c>
      <c r="I52" s="19">
        <f t="shared" si="23"/>
        <v>0</v>
      </c>
      <c r="J52" s="26">
        <f t="shared" si="23"/>
        <v>0</v>
      </c>
      <c r="K52" s="19">
        <f t="shared" si="23"/>
        <v>4.24</v>
      </c>
      <c r="L52" s="26">
        <f t="shared" si="23"/>
        <v>177</v>
      </c>
      <c r="M52" s="19">
        <f t="shared" si="23"/>
        <v>4.24</v>
      </c>
      <c r="N52" s="26">
        <f t="shared" si="23"/>
        <v>177</v>
      </c>
      <c r="O52" s="19">
        <f t="shared" si="23"/>
        <v>129.05000000000001</v>
      </c>
      <c r="P52" s="26">
        <f t="shared" si="23"/>
        <v>38465</v>
      </c>
      <c r="Q52" s="19">
        <f t="shared" ref="Q52:Z52" si="24">SUM(Q40,Q44,Q47,Q48:Q51)</f>
        <v>2342.35</v>
      </c>
      <c r="R52" s="26">
        <f t="shared" si="24"/>
        <v>508652</v>
      </c>
      <c r="S52" s="19">
        <f t="shared" si="24"/>
        <v>2471.4</v>
      </c>
      <c r="T52" s="26">
        <f t="shared" si="24"/>
        <v>547117</v>
      </c>
      <c r="U52" s="19">
        <f t="shared" si="24"/>
        <v>172.58</v>
      </c>
      <c r="V52" s="26">
        <f t="shared" si="24"/>
        <v>50962</v>
      </c>
      <c r="W52" s="19">
        <f t="shared" si="24"/>
        <v>2483.4900000000002</v>
      </c>
      <c r="X52" s="26">
        <f t="shared" si="24"/>
        <v>532764</v>
      </c>
      <c r="Y52" s="19">
        <f t="shared" si="24"/>
        <v>2656.07</v>
      </c>
      <c r="Z52" s="26">
        <f t="shared" si="24"/>
        <v>583726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988.32</v>
      </c>
      <c r="D58" s="25">
        <f t="shared" ref="D58:D76" si="26">SUM(V33,P8)</f>
        <v>460698</v>
      </c>
      <c r="E58" s="14">
        <f t="shared" ref="E58:E76" si="27">SUM(W33,Q8)</f>
        <v>702.36</v>
      </c>
      <c r="F58" s="25">
        <f t="shared" ref="F58:F76" si="28">SUM(X33,R8)</f>
        <v>142692</v>
      </c>
      <c r="G58" s="14">
        <f t="shared" ref="G58:G76" si="29">SUM(Y33,S8)</f>
        <v>1690.68</v>
      </c>
      <c r="H58" s="25">
        <f t="shared" ref="H58:H76" si="30">SUM(Z33,T8)</f>
        <v>603390</v>
      </c>
      <c r="I58" s="15">
        <v>7.11</v>
      </c>
      <c r="J58" s="29">
        <v>10.050000000000001</v>
      </c>
      <c r="K58" s="17">
        <v>0.61</v>
      </c>
      <c r="L58" s="32">
        <v>72.78</v>
      </c>
      <c r="M58" s="18">
        <v>65954</v>
      </c>
      <c r="N58" s="25">
        <v>0</v>
      </c>
      <c r="O58" s="17">
        <f t="shared" ref="O58:O76" si="31">SUM(G58,I58,J58:L58,N58)</f>
        <v>1781.2299999999998</v>
      </c>
    </row>
    <row r="59" spans="1:26" ht="14.15" customHeight="1">
      <c r="A59" s="42"/>
      <c r="B59" s="6" t="s">
        <v>27</v>
      </c>
      <c r="C59" s="14">
        <f t="shared" si="25"/>
        <v>273.98</v>
      </c>
      <c r="D59" s="25">
        <f t="shared" si="26"/>
        <v>136896</v>
      </c>
      <c r="E59" s="14">
        <f t="shared" si="27"/>
        <v>153.02000000000001</v>
      </c>
      <c r="F59" s="25">
        <f t="shared" si="28"/>
        <v>32360</v>
      </c>
      <c r="G59" s="14">
        <f t="shared" si="29"/>
        <v>427</v>
      </c>
      <c r="H59" s="25">
        <f t="shared" si="30"/>
        <v>169256</v>
      </c>
      <c r="I59" s="15">
        <v>0</v>
      </c>
      <c r="J59" s="29">
        <v>2.5499999999999998</v>
      </c>
      <c r="K59" s="17">
        <v>0</v>
      </c>
      <c r="L59" s="32">
        <v>7.21</v>
      </c>
      <c r="M59" s="18">
        <v>5743</v>
      </c>
      <c r="N59" s="25">
        <v>0</v>
      </c>
      <c r="O59" s="17">
        <f t="shared" si="31"/>
        <v>436.76</v>
      </c>
    </row>
    <row r="60" spans="1:26" ht="14.15" customHeight="1">
      <c r="A60" s="42"/>
      <c r="B60" s="6" t="s">
        <v>28</v>
      </c>
      <c r="C60" s="14">
        <f t="shared" si="25"/>
        <v>913.18999999999994</v>
      </c>
      <c r="D60" s="25">
        <f t="shared" si="26"/>
        <v>413580</v>
      </c>
      <c r="E60" s="14">
        <f t="shared" si="27"/>
        <v>864.42</v>
      </c>
      <c r="F60" s="25">
        <f t="shared" si="28"/>
        <v>182625</v>
      </c>
      <c r="G60" s="14">
        <f t="shared" si="29"/>
        <v>1777.61</v>
      </c>
      <c r="H60" s="25">
        <f t="shared" si="30"/>
        <v>596205</v>
      </c>
      <c r="I60" s="15">
        <v>13.33</v>
      </c>
      <c r="J60" s="29">
        <v>16.07</v>
      </c>
      <c r="K60" s="17">
        <v>1.82</v>
      </c>
      <c r="L60" s="32">
        <v>2.86</v>
      </c>
      <c r="M60" s="18">
        <v>2562</v>
      </c>
      <c r="N60" s="25">
        <v>0</v>
      </c>
      <c r="O60" s="17">
        <f t="shared" si="31"/>
        <v>1811.6899999999996</v>
      </c>
    </row>
    <row r="61" spans="1:26" ht="14.15" customHeight="1">
      <c r="A61" s="42"/>
      <c r="B61" s="6" t="s">
        <v>29</v>
      </c>
      <c r="C61" s="14">
        <f t="shared" si="25"/>
        <v>237.89000000000001</v>
      </c>
      <c r="D61" s="25">
        <f t="shared" si="26"/>
        <v>129760</v>
      </c>
      <c r="E61" s="14">
        <f t="shared" si="27"/>
        <v>37.08</v>
      </c>
      <c r="F61" s="25">
        <f t="shared" si="28"/>
        <v>7292</v>
      </c>
      <c r="G61" s="14">
        <f t="shared" si="29"/>
        <v>274.97000000000003</v>
      </c>
      <c r="H61" s="25">
        <f t="shared" si="30"/>
        <v>137052</v>
      </c>
      <c r="I61" s="15">
        <v>0</v>
      </c>
      <c r="J61" s="29">
        <v>0.09</v>
      </c>
      <c r="K61" s="17">
        <v>0.03</v>
      </c>
      <c r="L61" s="32">
        <v>1.1100000000000001</v>
      </c>
      <c r="M61" s="18">
        <v>888</v>
      </c>
      <c r="N61" s="25">
        <v>0</v>
      </c>
      <c r="O61" s="17">
        <f t="shared" si="31"/>
        <v>276.2</v>
      </c>
    </row>
    <row r="62" spans="1:26" ht="14.15" customHeight="1">
      <c r="A62" s="42"/>
      <c r="B62" s="6" t="s">
        <v>30</v>
      </c>
      <c r="C62" s="14">
        <f t="shared" si="25"/>
        <v>4.05</v>
      </c>
      <c r="D62" s="25">
        <f t="shared" si="26"/>
        <v>2421</v>
      </c>
      <c r="E62" s="14">
        <f t="shared" si="27"/>
        <v>1.7800000000000002</v>
      </c>
      <c r="F62" s="25">
        <f t="shared" si="28"/>
        <v>173</v>
      </c>
      <c r="G62" s="14">
        <f t="shared" si="29"/>
        <v>5.83</v>
      </c>
      <c r="H62" s="25">
        <f t="shared" si="30"/>
        <v>2594</v>
      </c>
      <c r="I62" s="15">
        <v>0</v>
      </c>
      <c r="J62" s="29">
        <v>0</v>
      </c>
      <c r="K62" s="17">
        <v>0</v>
      </c>
      <c r="L62" s="32">
        <v>0.09</v>
      </c>
      <c r="M62" s="18">
        <v>77</v>
      </c>
      <c r="N62" s="25">
        <v>0</v>
      </c>
      <c r="O62" s="17">
        <f t="shared" si="31"/>
        <v>5.92</v>
      </c>
    </row>
    <row r="63" spans="1:26" ht="14.15" customHeight="1">
      <c r="A63" s="42"/>
      <c r="B63" s="6" t="s">
        <v>31</v>
      </c>
      <c r="C63" s="14">
        <f t="shared" si="25"/>
        <v>7.6</v>
      </c>
      <c r="D63" s="25">
        <f t="shared" si="26"/>
        <v>3966</v>
      </c>
      <c r="E63" s="14">
        <f t="shared" si="27"/>
        <v>1.29</v>
      </c>
      <c r="F63" s="25">
        <f t="shared" si="28"/>
        <v>280</v>
      </c>
      <c r="G63" s="14">
        <f t="shared" si="29"/>
        <v>8.89</v>
      </c>
      <c r="H63" s="25">
        <f t="shared" si="30"/>
        <v>4246</v>
      </c>
      <c r="I63" s="15">
        <v>0</v>
      </c>
      <c r="J63" s="29">
        <v>0</v>
      </c>
      <c r="K63" s="17">
        <v>0</v>
      </c>
      <c r="L63" s="32">
        <v>0.28999999999999998</v>
      </c>
      <c r="M63" s="18">
        <v>232</v>
      </c>
      <c r="N63" s="25">
        <v>0</v>
      </c>
      <c r="O63" s="17">
        <f t="shared" si="31"/>
        <v>9.18</v>
      </c>
    </row>
    <row r="64" spans="1:26" ht="14.15" customHeight="1">
      <c r="A64" s="42"/>
      <c r="B64" s="6" t="s">
        <v>32</v>
      </c>
      <c r="C64" s="14">
        <f t="shared" si="25"/>
        <v>0</v>
      </c>
      <c r="D64" s="25">
        <f t="shared" si="26"/>
        <v>0</v>
      </c>
      <c r="E64" s="14">
        <f t="shared" si="27"/>
        <v>0</v>
      </c>
      <c r="F64" s="25">
        <f t="shared" si="28"/>
        <v>0</v>
      </c>
      <c r="G64" s="14">
        <f t="shared" si="29"/>
        <v>0</v>
      </c>
      <c r="H64" s="25">
        <f t="shared" si="30"/>
        <v>0</v>
      </c>
      <c r="I64" s="15">
        <v>0</v>
      </c>
      <c r="J64" s="29">
        <v>0</v>
      </c>
      <c r="K64" s="17">
        <v>0</v>
      </c>
      <c r="L64" s="32">
        <v>0</v>
      </c>
      <c r="M64" s="18">
        <v>0</v>
      </c>
      <c r="N64" s="36">
        <v>0</v>
      </c>
      <c r="O64" s="16">
        <f t="shared" si="31"/>
        <v>0</v>
      </c>
    </row>
    <row r="65" spans="1:15" ht="14.15" customHeight="1">
      <c r="A65" s="42"/>
      <c r="B65" s="6" t="s">
        <v>33</v>
      </c>
      <c r="C65" s="14">
        <f t="shared" si="25"/>
        <v>2425.0299999999997</v>
      </c>
      <c r="D65" s="25">
        <f t="shared" si="26"/>
        <v>1147321</v>
      </c>
      <c r="E65" s="14">
        <f t="shared" si="27"/>
        <v>1759.95</v>
      </c>
      <c r="F65" s="25">
        <f t="shared" si="28"/>
        <v>365422</v>
      </c>
      <c r="G65" s="14">
        <f t="shared" si="29"/>
        <v>4184.9799999999996</v>
      </c>
      <c r="H65" s="25">
        <f t="shared" si="30"/>
        <v>1512743</v>
      </c>
      <c r="I65" s="12">
        <f t="shared" ref="I65:N65" si="32">SUM(I58:I64)</f>
        <v>20.440000000000001</v>
      </c>
      <c r="J65" s="32">
        <f t="shared" si="32"/>
        <v>28.76</v>
      </c>
      <c r="K65" s="12">
        <f t="shared" si="32"/>
        <v>2.46</v>
      </c>
      <c r="L65" s="32">
        <f t="shared" si="32"/>
        <v>84.34</v>
      </c>
      <c r="M65" s="18">
        <f t="shared" si="32"/>
        <v>75456</v>
      </c>
      <c r="N65" s="36">
        <f t="shared" si="32"/>
        <v>0</v>
      </c>
      <c r="O65" s="16">
        <f t="shared" si="31"/>
        <v>4320.9799999999996</v>
      </c>
    </row>
    <row r="66" spans="1:15" ht="14.15" customHeight="1">
      <c r="A66" s="42" t="s">
        <v>34</v>
      </c>
      <c r="B66" s="6" t="s">
        <v>35</v>
      </c>
      <c r="C66" s="14">
        <f t="shared" si="25"/>
        <v>88.54</v>
      </c>
      <c r="D66" s="25">
        <f t="shared" si="26"/>
        <v>43576</v>
      </c>
      <c r="E66" s="14">
        <f t="shared" si="27"/>
        <v>17.18</v>
      </c>
      <c r="F66" s="25">
        <f t="shared" si="28"/>
        <v>3845</v>
      </c>
      <c r="G66" s="14">
        <f t="shared" si="29"/>
        <v>105.72000000000001</v>
      </c>
      <c r="H66" s="25">
        <f t="shared" si="30"/>
        <v>47421</v>
      </c>
      <c r="I66" s="12">
        <v>0</v>
      </c>
      <c r="J66" s="32">
        <v>1.02</v>
      </c>
      <c r="K66" s="12">
        <v>0.63</v>
      </c>
      <c r="L66" s="32">
        <v>0.06</v>
      </c>
      <c r="M66" s="18">
        <v>65</v>
      </c>
      <c r="N66" s="36">
        <v>0</v>
      </c>
      <c r="O66" s="16">
        <f t="shared" si="31"/>
        <v>107.43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19.03</v>
      </c>
      <c r="D68" s="25">
        <f t="shared" si="26"/>
        <v>9830</v>
      </c>
      <c r="E68" s="14">
        <f t="shared" si="27"/>
        <v>2.5300000000000002</v>
      </c>
      <c r="F68" s="25">
        <f t="shared" si="28"/>
        <v>590</v>
      </c>
      <c r="G68" s="14">
        <f t="shared" si="29"/>
        <v>21.560000000000002</v>
      </c>
      <c r="H68" s="25">
        <f t="shared" si="30"/>
        <v>10420</v>
      </c>
      <c r="I68" s="12">
        <v>0</v>
      </c>
      <c r="J68" s="32">
        <v>0.12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21.680000000000003</v>
      </c>
    </row>
    <row r="69" spans="1:15" ht="14.15" customHeight="1">
      <c r="A69" s="42"/>
      <c r="B69" s="6" t="s">
        <v>33</v>
      </c>
      <c r="C69" s="14">
        <f t="shared" si="25"/>
        <v>107.57000000000001</v>
      </c>
      <c r="D69" s="25">
        <f t="shared" si="26"/>
        <v>53406</v>
      </c>
      <c r="E69" s="14">
        <f t="shared" si="27"/>
        <v>19.71</v>
      </c>
      <c r="F69" s="25">
        <f t="shared" si="28"/>
        <v>4435</v>
      </c>
      <c r="G69" s="14">
        <f t="shared" si="29"/>
        <v>127.28</v>
      </c>
      <c r="H69" s="25">
        <f t="shared" si="30"/>
        <v>57841</v>
      </c>
      <c r="I69" s="12">
        <f t="shared" ref="I69:N69" si="33">SUM(I66:I68)</f>
        <v>0</v>
      </c>
      <c r="J69" s="32">
        <f t="shared" si="33"/>
        <v>1.1400000000000001</v>
      </c>
      <c r="K69" s="12">
        <f t="shared" si="33"/>
        <v>0.63</v>
      </c>
      <c r="L69" s="32">
        <f t="shared" si="33"/>
        <v>0.06</v>
      </c>
      <c r="M69" s="18">
        <f t="shared" si="33"/>
        <v>65</v>
      </c>
      <c r="N69" s="36">
        <f t="shared" si="33"/>
        <v>0</v>
      </c>
      <c r="O69" s="16">
        <f t="shared" si="31"/>
        <v>129.10999999999999</v>
      </c>
    </row>
    <row r="70" spans="1:15" ht="14.15" customHeight="1">
      <c r="A70" s="43" t="s">
        <v>38</v>
      </c>
      <c r="B70" s="6" t="s">
        <v>39</v>
      </c>
      <c r="C70" s="14">
        <f t="shared" si="25"/>
        <v>2317.52</v>
      </c>
      <c r="D70" s="25">
        <f t="shared" si="26"/>
        <v>1131045</v>
      </c>
      <c r="E70" s="14">
        <f t="shared" si="27"/>
        <v>910.24</v>
      </c>
      <c r="F70" s="25">
        <f t="shared" si="28"/>
        <v>202488</v>
      </c>
      <c r="G70" s="14">
        <f t="shared" si="29"/>
        <v>3227.76</v>
      </c>
      <c r="H70" s="25">
        <f t="shared" si="30"/>
        <v>1333533</v>
      </c>
      <c r="I70" s="12">
        <v>0.06</v>
      </c>
      <c r="J70" s="32">
        <v>19.79</v>
      </c>
      <c r="K70" s="12">
        <v>3.16</v>
      </c>
      <c r="L70" s="32">
        <v>5.05</v>
      </c>
      <c r="M70" s="18">
        <v>4122</v>
      </c>
      <c r="N70" s="36">
        <v>0</v>
      </c>
      <c r="O70" s="16">
        <f t="shared" si="31"/>
        <v>3255.82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0.64</v>
      </c>
      <c r="F71" s="25">
        <f t="shared" si="28"/>
        <v>114</v>
      </c>
      <c r="G71" s="14">
        <f t="shared" si="29"/>
        <v>0.64</v>
      </c>
      <c r="H71" s="25">
        <f t="shared" si="30"/>
        <v>114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0.64</v>
      </c>
    </row>
    <row r="72" spans="1:15" ht="14.15" customHeight="1">
      <c r="A72" s="42"/>
      <c r="B72" s="6" t="s">
        <v>33</v>
      </c>
      <c r="C72" s="14">
        <f t="shared" si="25"/>
        <v>2317.52</v>
      </c>
      <c r="D72" s="25">
        <f t="shared" si="26"/>
        <v>1131045</v>
      </c>
      <c r="E72" s="14">
        <f t="shared" si="27"/>
        <v>910.88</v>
      </c>
      <c r="F72" s="25">
        <f t="shared" si="28"/>
        <v>202602</v>
      </c>
      <c r="G72" s="14">
        <f t="shared" si="29"/>
        <v>3228.4</v>
      </c>
      <c r="H72" s="25">
        <f t="shared" si="30"/>
        <v>1333647</v>
      </c>
      <c r="I72" s="12">
        <f t="shared" ref="I72:N72" si="34">SUM(I70:I71)</f>
        <v>0.06</v>
      </c>
      <c r="J72" s="32">
        <f t="shared" si="34"/>
        <v>19.79</v>
      </c>
      <c r="K72" s="12">
        <f t="shared" si="34"/>
        <v>3.16</v>
      </c>
      <c r="L72" s="32">
        <f t="shared" si="34"/>
        <v>5.05</v>
      </c>
      <c r="M72" s="18">
        <f t="shared" si="34"/>
        <v>4122</v>
      </c>
      <c r="N72" s="36">
        <f t="shared" si="34"/>
        <v>0</v>
      </c>
      <c r="O72" s="16">
        <f t="shared" si="31"/>
        <v>3256.46</v>
      </c>
    </row>
    <row r="73" spans="1:15" ht="14.15" customHeight="1">
      <c r="A73" s="44" t="s">
        <v>41</v>
      </c>
      <c r="B73" s="45"/>
      <c r="C73" s="14">
        <f t="shared" si="25"/>
        <v>26.32</v>
      </c>
      <c r="D73" s="25">
        <f t="shared" si="26"/>
        <v>5999</v>
      </c>
      <c r="E73" s="14">
        <f t="shared" si="27"/>
        <v>6.26</v>
      </c>
      <c r="F73" s="25">
        <f t="shared" si="28"/>
        <v>1408</v>
      </c>
      <c r="G73" s="14">
        <f t="shared" si="29"/>
        <v>32.58</v>
      </c>
      <c r="H73" s="25">
        <f t="shared" si="30"/>
        <v>7407</v>
      </c>
      <c r="I73" s="15">
        <v>0</v>
      </c>
      <c r="J73" s="29">
        <v>0.56000000000000005</v>
      </c>
      <c r="K73" s="17">
        <v>0.12</v>
      </c>
      <c r="L73" s="32">
        <v>0</v>
      </c>
      <c r="M73" s="18">
        <v>0</v>
      </c>
      <c r="N73" s="36">
        <v>0</v>
      </c>
      <c r="O73" s="16">
        <f t="shared" si="31"/>
        <v>33.26</v>
      </c>
    </row>
    <row r="74" spans="1:15" ht="14.15" customHeight="1">
      <c r="A74" s="44" t="s">
        <v>42</v>
      </c>
      <c r="B74" s="45"/>
      <c r="C74" s="14">
        <f t="shared" si="25"/>
        <v>66.02</v>
      </c>
      <c r="D74" s="25">
        <f t="shared" si="26"/>
        <v>26381</v>
      </c>
      <c r="E74" s="14">
        <f t="shared" si="27"/>
        <v>0.52</v>
      </c>
      <c r="F74" s="25">
        <f t="shared" si="28"/>
        <v>113</v>
      </c>
      <c r="G74" s="14">
        <f t="shared" si="29"/>
        <v>66.539999999999992</v>
      </c>
      <c r="H74" s="25">
        <f t="shared" si="30"/>
        <v>26494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66.539999999999992</v>
      </c>
    </row>
    <row r="75" spans="1:15" ht="14.15" customHeight="1">
      <c r="A75" s="44" t="s">
        <v>43</v>
      </c>
      <c r="B75" s="45"/>
      <c r="C75" s="14">
        <f t="shared" si="25"/>
        <v>278.17</v>
      </c>
      <c r="D75" s="25">
        <f t="shared" si="26"/>
        <v>91093</v>
      </c>
      <c r="E75" s="14">
        <f t="shared" si="27"/>
        <v>52.370000000000005</v>
      </c>
      <c r="F75" s="25">
        <f t="shared" si="28"/>
        <v>8618</v>
      </c>
      <c r="G75" s="14">
        <f t="shared" si="29"/>
        <v>330.54</v>
      </c>
      <c r="H75" s="25">
        <f t="shared" si="30"/>
        <v>99711</v>
      </c>
      <c r="I75" s="15">
        <v>0</v>
      </c>
      <c r="J75" s="29">
        <v>22.79</v>
      </c>
      <c r="K75" s="17">
        <v>0</v>
      </c>
      <c r="L75" s="32">
        <v>0.05</v>
      </c>
      <c r="M75" s="18">
        <v>40</v>
      </c>
      <c r="N75" s="25">
        <v>0</v>
      </c>
      <c r="O75" s="17">
        <f t="shared" si="31"/>
        <v>353.38000000000005</v>
      </c>
    </row>
    <row r="76" spans="1:15" ht="14.15" customHeight="1">
      <c r="A76" s="42" t="s">
        <v>44</v>
      </c>
      <c r="B76" s="42"/>
      <c r="C76" s="14">
        <f t="shared" si="25"/>
        <v>1.1299999999999999</v>
      </c>
      <c r="D76" s="25">
        <f t="shared" si="26"/>
        <v>648</v>
      </c>
      <c r="E76" s="14">
        <f t="shared" si="27"/>
        <v>0.38</v>
      </c>
      <c r="F76" s="25">
        <f t="shared" si="28"/>
        <v>87</v>
      </c>
      <c r="G76" s="14">
        <f t="shared" si="29"/>
        <v>1.5099999999999998</v>
      </c>
      <c r="H76" s="25">
        <f t="shared" si="30"/>
        <v>735</v>
      </c>
      <c r="I76" s="15">
        <v>0</v>
      </c>
      <c r="J76" s="29">
        <v>0</v>
      </c>
      <c r="K76" s="17">
        <v>0</v>
      </c>
      <c r="L76" s="32">
        <v>7.0000000000000007E-2</v>
      </c>
      <c r="M76" s="18">
        <v>84</v>
      </c>
      <c r="N76" s="25">
        <v>0</v>
      </c>
      <c r="O76" s="17">
        <f t="shared" si="31"/>
        <v>1.5799999999999998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5221.76</v>
      </c>
      <c r="D77" s="26">
        <f t="shared" si="35"/>
        <v>2455893</v>
      </c>
      <c r="E77" s="19">
        <f t="shared" si="35"/>
        <v>2750.07</v>
      </c>
      <c r="F77" s="26">
        <f t="shared" si="35"/>
        <v>582685</v>
      </c>
      <c r="G77" s="19">
        <f t="shared" si="35"/>
        <v>7971.83</v>
      </c>
      <c r="H77" s="26">
        <f t="shared" si="35"/>
        <v>3038578</v>
      </c>
      <c r="I77" s="15">
        <f t="shared" si="35"/>
        <v>20.5</v>
      </c>
      <c r="J77" s="33">
        <f t="shared" si="35"/>
        <v>73.039999999999992</v>
      </c>
      <c r="K77" s="20">
        <f t="shared" si="35"/>
        <v>6.37</v>
      </c>
      <c r="L77" s="35">
        <f t="shared" si="35"/>
        <v>89.57</v>
      </c>
      <c r="M77" s="21">
        <f t="shared" si="35"/>
        <v>79767</v>
      </c>
      <c r="N77" s="26">
        <f t="shared" si="35"/>
        <v>0</v>
      </c>
      <c r="O77" s="20">
        <f t="shared" si="35"/>
        <v>8161.3099999999995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00121-BDC8-42A8-9478-4BD217BFFF07}">
  <sheetPr codeName="Sheet56">
    <tabColor theme="8" tint="-0.249977111117893"/>
    <pageSetUpPr fitToPage="1"/>
  </sheetPr>
  <dimension ref="A1:BD77"/>
  <sheetViews>
    <sheetView showZeros="0" view="pageBreakPreview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101</v>
      </c>
      <c r="C3" s="5"/>
      <c r="D3" s="23"/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SUM(上天草市:苓北町!C8)</f>
        <v>16087.39</v>
      </c>
      <c r="D8" s="25">
        <f>SUM(上天草市:苓北町!D8)</f>
        <v>6589048</v>
      </c>
      <c r="E8" s="12">
        <f>SUM(上天草市:苓北町!E8)</f>
        <v>133.20000000000002</v>
      </c>
      <c r="F8" s="25">
        <f>SUM(上天草市:苓北町!F8)</f>
        <v>20041</v>
      </c>
      <c r="G8" s="12">
        <f>SUM(上天草市:苓北町!G8)</f>
        <v>16220.59</v>
      </c>
      <c r="H8" s="25">
        <f>SUM(上天草市:苓北町!H8)</f>
        <v>6609089</v>
      </c>
      <c r="I8" s="12">
        <f>SUM(上天草市:苓北町!I8)</f>
        <v>284.83</v>
      </c>
      <c r="J8" s="25">
        <f>SUM(上天草市:苓北町!J8)</f>
        <v>118957</v>
      </c>
      <c r="K8" s="12">
        <f>SUM(上天草市:苓北町!K8)</f>
        <v>34.730000000000004</v>
      </c>
      <c r="L8" s="25">
        <f>SUM(上天草市:苓北町!L8)</f>
        <v>3364</v>
      </c>
      <c r="M8" s="12">
        <f>SUM(上天草市:苓北町!M8)</f>
        <v>319.55999999999995</v>
      </c>
      <c r="N8" s="25">
        <f>SUM(上天草市:苓北町!N8)</f>
        <v>122321</v>
      </c>
      <c r="O8" s="12">
        <f>SUM(上天草市:苓北町!O8)</f>
        <v>16372.22</v>
      </c>
      <c r="P8" s="25">
        <f>SUM(上天草市:苓北町!P8)</f>
        <v>6708005</v>
      </c>
      <c r="Q8" s="12">
        <f>SUM(上天草市:苓北町!Q8)</f>
        <v>167.93</v>
      </c>
      <c r="R8" s="25">
        <f>SUM(上天草市:苓北町!R8)</f>
        <v>23405</v>
      </c>
      <c r="S8" s="12">
        <f>SUM(上天草市:苓北町!S8)</f>
        <v>16540.150000000001</v>
      </c>
      <c r="T8" s="25">
        <f>SUM(上天草市:苓北町!T8)</f>
        <v>6731410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SUM(上天草市:苓北町!C9)</f>
        <v>708.98</v>
      </c>
      <c r="D9" s="25">
        <f>SUM(上天草市:苓北町!D9)</f>
        <v>290966</v>
      </c>
      <c r="E9" s="12">
        <f>SUM(上天草市:苓北町!E9)</f>
        <v>12.52</v>
      </c>
      <c r="F9" s="25">
        <f>SUM(上天草市:苓北町!F9)</f>
        <v>1729</v>
      </c>
      <c r="G9" s="12">
        <f>SUM(上天草市:苓北町!G9)</f>
        <v>721.5</v>
      </c>
      <c r="H9" s="25">
        <f>SUM(上天草市:苓北町!H9)</f>
        <v>292695</v>
      </c>
      <c r="I9" s="12">
        <f>SUM(上天草市:苓北町!I9)</f>
        <v>16.11</v>
      </c>
      <c r="J9" s="25">
        <f>SUM(上天草市:苓北町!J9)</f>
        <v>6805</v>
      </c>
      <c r="K9" s="12">
        <f>SUM(上天草市:苓北町!K9)</f>
        <v>1.77</v>
      </c>
      <c r="L9" s="25">
        <f>SUM(上天草市:苓北町!L9)</f>
        <v>180</v>
      </c>
      <c r="M9" s="12">
        <f>SUM(上天草市:苓北町!M9)</f>
        <v>17.88</v>
      </c>
      <c r="N9" s="25">
        <f>SUM(上天草市:苓北町!N9)</f>
        <v>6985</v>
      </c>
      <c r="O9" s="12">
        <f>SUM(上天草市:苓北町!O9)</f>
        <v>725.08999999999992</v>
      </c>
      <c r="P9" s="25">
        <f>SUM(上天草市:苓北町!P9)</f>
        <v>297771</v>
      </c>
      <c r="Q9" s="12">
        <f>SUM(上天草市:苓北町!Q9)</f>
        <v>14.29</v>
      </c>
      <c r="R9" s="25">
        <f>SUM(上天草市:苓北町!R9)</f>
        <v>1909</v>
      </c>
      <c r="S9" s="12">
        <f>SUM(上天草市:苓北町!S9)</f>
        <v>739.38</v>
      </c>
      <c r="T9" s="25">
        <f>SUM(上天草市:苓北町!T9)</f>
        <v>299680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SUM(上天草市:苓北町!C10)</f>
        <v>304.05</v>
      </c>
      <c r="D10" s="25">
        <f>SUM(上天草市:苓北町!D10)</f>
        <v>123635</v>
      </c>
      <c r="E10" s="12">
        <f>SUM(上天草市:苓北町!E10)</f>
        <v>10.130000000000001</v>
      </c>
      <c r="F10" s="25">
        <f>SUM(上天草市:苓北町!F10)</f>
        <v>1424</v>
      </c>
      <c r="G10" s="12">
        <f>SUM(上天草市:苓北町!G10)</f>
        <v>314.18</v>
      </c>
      <c r="H10" s="25">
        <f>SUM(上天草市:苓北町!H10)</f>
        <v>125059</v>
      </c>
      <c r="I10" s="12">
        <f>SUM(上天草市:苓北町!I10)</f>
        <v>0.88</v>
      </c>
      <c r="J10" s="25">
        <f>SUM(上天草市:苓北町!J10)</f>
        <v>375</v>
      </c>
      <c r="K10" s="12">
        <f>SUM(上天草市:苓北町!K10)</f>
        <v>0.11</v>
      </c>
      <c r="L10" s="25">
        <f>SUM(上天草市:苓北町!L10)</f>
        <v>12</v>
      </c>
      <c r="M10" s="12">
        <f>SUM(上天草市:苓北町!M10)</f>
        <v>0.99</v>
      </c>
      <c r="N10" s="25">
        <f>SUM(上天草市:苓北町!N10)</f>
        <v>387</v>
      </c>
      <c r="O10" s="12">
        <f>SUM(上天草市:苓北町!O10)</f>
        <v>304.93</v>
      </c>
      <c r="P10" s="25">
        <f>SUM(上天草市:苓北町!P10)</f>
        <v>124010</v>
      </c>
      <c r="Q10" s="12">
        <f>SUM(上天草市:苓北町!Q10)</f>
        <v>10.24</v>
      </c>
      <c r="R10" s="25">
        <f>SUM(上天草市:苓北町!R10)</f>
        <v>1436</v>
      </c>
      <c r="S10" s="12">
        <f>SUM(上天草市:苓北町!S10)</f>
        <v>315.16999999999996</v>
      </c>
      <c r="T10" s="25">
        <f>SUM(上天草市:苓北町!T10)</f>
        <v>125446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SUM(上天草市:苓北町!C11)</f>
        <v>44.55</v>
      </c>
      <c r="D11" s="25">
        <f>SUM(上天草市:苓北町!D11)</f>
        <v>18567</v>
      </c>
      <c r="E11" s="12">
        <f>SUM(上天草市:苓北町!E11)</f>
        <v>0</v>
      </c>
      <c r="F11" s="25">
        <f>SUM(上天草市:苓北町!F11)</f>
        <v>0</v>
      </c>
      <c r="G11" s="12">
        <f>SUM(上天草市:苓北町!G11)</f>
        <v>44.55</v>
      </c>
      <c r="H11" s="25">
        <f>SUM(上天草市:苓北町!H11)</f>
        <v>18567</v>
      </c>
      <c r="I11" s="12">
        <f>SUM(上天草市:苓北町!I11)</f>
        <v>0</v>
      </c>
      <c r="J11" s="25">
        <f>SUM(上天草市:苓北町!J11)</f>
        <v>0</v>
      </c>
      <c r="K11" s="12">
        <f>SUM(上天草市:苓北町!K11)</f>
        <v>0</v>
      </c>
      <c r="L11" s="25">
        <f>SUM(上天草市:苓北町!L11)</f>
        <v>0</v>
      </c>
      <c r="M11" s="12">
        <f>SUM(上天草市:苓北町!M11)</f>
        <v>0</v>
      </c>
      <c r="N11" s="25">
        <f>SUM(上天草市:苓北町!N11)</f>
        <v>0</v>
      </c>
      <c r="O11" s="12">
        <f>SUM(上天草市:苓北町!O11)</f>
        <v>44.55</v>
      </c>
      <c r="P11" s="25">
        <f>SUM(上天草市:苓北町!P11)</f>
        <v>18567</v>
      </c>
      <c r="Q11" s="12">
        <f>SUM(上天草市:苓北町!Q11)</f>
        <v>0</v>
      </c>
      <c r="R11" s="25">
        <f>SUM(上天草市:苓北町!R11)</f>
        <v>0</v>
      </c>
      <c r="S11" s="12">
        <f>SUM(上天草市:苓北町!S11)</f>
        <v>44.55</v>
      </c>
      <c r="T11" s="25">
        <f>SUM(上天草市:苓北町!T11)</f>
        <v>18567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SUM(上天草市:苓北町!C12)</f>
        <v>58.73</v>
      </c>
      <c r="D12" s="25">
        <f>SUM(上天草市:苓北町!D12)</f>
        <v>23837</v>
      </c>
      <c r="E12" s="12">
        <f>SUM(上天草市:苓北町!E12)</f>
        <v>0</v>
      </c>
      <c r="F12" s="25">
        <f>SUM(上天草市:苓北町!F12)</f>
        <v>0</v>
      </c>
      <c r="G12" s="12">
        <f>SUM(上天草市:苓北町!G12)</f>
        <v>58.73</v>
      </c>
      <c r="H12" s="25">
        <f>SUM(上天草市:苓北町!H12)</f>
        <v>23837</v>
      </c>
      <c r="I12" s="12">
        <f>SUM(上天草市:苓北町!I12)</f>
        <v>1.63</v>
      </c>
      <c r="J12" s="25">
        <f>SUM(上天草市:苓北町!J12)</f>
        <v>633</v>
      </c>
      <c r="K12" s="12">
        <f>SUM(上天草市:苓北町!K12)</f>
        <v>0.18</v>
      </c>
      <c r="L12" s="25">
        <f>SUM(上天草市:苓北町!L12)</f>
        <v>18</v>
      </c>
      <c r="M12" s="12">
        <f>SUM(上天草市:苓北町!M12)</f>
        <v>1.8099999999999998</v>
      </c>
      <c r="N12" s="25">
        <f>SUM(上天草市:苓北町!N12)</f>
        <v>651</v>
      </c>
      <c r="O12" s="12">
        <f>SUM(上天草市:苓北町!O12)</f>
        <v>60.36</v>
      </c>
      <c r="P12" s="25">
        <f>SUM(上天草市:苓北町!P12)</f>
        <v>24470</v>
      </c>
      <c r="Q12" s="12">
        <f>SUM(上天草市:苓北町!Q12)</f>
        <v>0.18</v>
      </c>
      <c r="R12" s="25">
        <f>SUM(上天草市:苓北町!R12)</f>
        <v>18</v>
      </c>
      <c r="S12" s="12">
        <f>SUM(上天草市:苓北町!S12)</f>
        <v>60.54</v>
      </c>
      <c r="T12" s="25">
        <f>SUM(上天草市:苓北町!T12)</f>
        <v>24488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SUM(上天草市:苓北町!C13)</f>
        <v>288.70000000000005</v>
      </c>
      <c r="D13" s="25">
        <f>SUM(上天草市:苓北町!D13)</f>
        <v>120551</v>
      </c>
      <c r="E13" s="12">
        <f>SUM(上天草市:苓北町!E13)</f>
        <v>4.68</v>
      </c>
      <c r="F13" s="25">
        <f>SUM(上天草市:苓北町!F13)</f>
        <v>802</v>
      </c>
      <c r="G13" s="12">
        <f>SUM(上天草市:苓北町!G13)</f>
        <v>293.38000000000005</v>
      </c>
      <c r="H13" s="25">
        <f>SUM(上天草市:苓北町!H13)</f>
        <v>121353</v>
      </c>
      <c r="I13" s="12">
        <f>SUM(上天草市:苓北町!I13)</f>
        <v>16.66</v>
      </c>
      <c r="J13" s="25">
        <f>SUM(上天草市:苓北町!J13)</f>
        <v>7625</v>
      </c>
      <c r="K13" s="12">
        <f>SUM(上天草市:苓北町!K13)</f>
        <v>2.0299999999999998</v>
      </c>
      <c r="L13" s="25">
        <f>SUM(上天草市:苓北町!L13)</f>
        <v>215</v>
      </c>
      <c r="M13" s="12">
        <f>SUM(上天草市:苓北町!M13)</f>
        <v>18.690000000000001</v>
      </c>
      <c r="N13" s="25">
        <f>SUM(上天草市:苓北町!N13)</f>
        <v>7840</v>
      </c>
      <c r="O13" s="12">
        <f>SUM(上天草市:苓北町!O13)</f>
        <v>305.36000000000007</v>
      </c>
      <c r="P13" s="25">
        <f>SUM(上天草市:苓北町!P13)</f>
        <v>128176</v>
      </c>
      <c r="Q13" s="12">
        <f>SUM(上天草市:苓北町!Q13)</f>
        <v>6.71</v>
      </c>
      <c r="R13" s="25">
        <f>SUM(上天草市:苓北町!R13)</f>
        <v>1017</v>
      </c>
      <c r="S13" s="12">
        <f>SUM(上天草市:苓北町!S13)</f>
        <v>312.07000000000011</v>
      </c>
      <c r="T13" s="25">
        <f>SUM(上天草市:苓北町!T13)</f>
        <v>129193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SUM(上天草市:苓北町!C14)</f>
        <v>202.22</v>
      </c>
      <c r="D14" s="25">
        <f>SUM(上天草市:苓北町!D14)</f>
        <v>86617</v>
      </c>
      <c r="E14" s="12">
        <f>SUM(上天草市:苓北町!E14)</f>
        <v>2.8</v>
      </c>
      <c r="F14" s="25">
        <f>SUM(上天草市:苓北町!F14)</f>
        <v>267</v>
      </c>
      <c r="G14" s="12">
        <f>SUM(上天草市:苓北町!G14)</f>
        <v>205.02</v>
      </c>
      <c r="H14" s="25">
        <f>SUM(上天草市:苓北町!H14)</f>
        <v>86884</v>
      </c>
      <c r="I14" s="12">
        <f>SUM(上天草市:苓北町!I14)</f>
        <v>0</v>
      </c>
      <c r="J14" s="25">
        <f>SUM(上天草市:苓北町!J14)</f>
        <v>0</v>
      </c>
      <c r="K14" s="12">
        <f>SUM(上天草市:苓北町!K14)</f>
        <v>0</v>
      </c>
      <c r="L14" s="25">
        <f>SUM(上天草市:苓北町!L14)</f>
        <v>0</v>
      </c>
      <c r="M14" s="12">
        <f>SUM(上天草市:苓北町!M14)</f>
        <v>0</v>
      </c>
      <c r="N14" s="25">
        <f>SUM(上天草市:苓北町!N14)</f>
        <v>0</v>
      </c>
      <c r="O14" s="12">
        <f>SUM(上天草市:苓北町!O14)</f>
        <v>202.22</v>
      </c>
      <c r="P14" s="25">
        <f>SUM(上天草市:苓北町!P14)</f>
        <v>86617</v>
      </c>
      <c r="Q14" s="12">
        <f>SUM(上天草市:苓北町!Q14)</f>
        <v>2.8</v>
      </c>
      <c r="R14" s="25">
        <f>SUM(上天草市:苓北町!R14)</f>
        <v>267</v>
      </c>
      <c r="S14" s="12">
        <f>SUM(上天草市:苓北町!S14)</f>
        <v>205.02</v>
      </c>
      <c r="T14" s="25">
        <f>SUM(上天草市:苓北町!T14)</f>
        <v>86884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SUM(上天草市:苓北町!C15)</f>
        <v>17694.62</v>
      </c>
      <c r="D15" s="25">
        <f>SUM(上天草市:苓北町!D15)</f>
        <v>7253221</v>
      </c>
      <c r="E15" s="12">
        <f>SUM(上天草市:苓北町!E15)</f>
        <v>163.32999999999998</v>
      </c>
      <c r="F15" s="25">
        <f>SUM(上天草市:苓北町!F15)</f>
        <v>24263</v>
      </c>
      <c r="G15" s="12">
        <f>SUM(上天草市:苓北町!G15)</f>
        <v>17857.949999999997</v>
      </c>
      <c r="H15" s="25">
        <f>SUM(上天草市:苓北町!H15)</f>
        <v>7277484</v>
      </c>
      <c r="I15" s="12">
        <f>SUM(上天草市:苓北町!I15)</f>
        <v>320.10999999999996</v>
      </c>
      <c r="J15" s="25">
        <f>SUM(上天草市:苓北町!J15)</f>
        <v>134395</v>
      </c>
      <c r="K15" s="12">
        <f>SUM(上天草市:苓北町!K15)</f>
        <v>38.82</v>
      </c>
      <c r="L15" s="25">
        <f>SUM(上天草市:苓北町!L15)</f>
        <v>3789</v>
      </c>
      <c r="M15" s="12">
        <f>SUM(上天草市:苓北町!M15)</f>
        <v>358.92999999999995</v>
      </c>
      <c r="N15" s="25">
        <f>SUM(上天草市:苓北町!N15)</f>
        <v>138184</v>
      </c>
      <c r="O15" s="12">
        <f>SUM(上天草市:苓北町!O15)</f>
        <v>18014.73</v>
      </c>
      <c r="P15" s="25">
        <f>SUM(上天草市:苓北町!P15)</f>
        <v>7387616</v>
      </c>
      <c r="Q15" s="12">
        <f>SUM(上天草市:苓北町!Q15)</f>
        <v>202.15</v>
      </c>
      <c r="R15" s="25">
        <f>SUM(上天草市:苓北町!R15)</f>
        <v>28052</v>
      </c>
      <c r="S15" s="12">
        <f>SUM(上天草市:苓北町!S15)</f>
        <v>18216.879999999997</v>
      </c>
      <c r="T15" s="25">
        <f>SUM(上天草市:苓北町!T15)</f>
        <v>7415668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SUM(上天草市:苓北町!C16)</f>
        <v>339.56</v>
      </c>
      <c r="D16" s="25">
        <f>SUM(上天草市:苓北町!D16)</f>
        <v>135374</v>
      </c>
      <c r="E16" s="12">
        <f>SUM(上天草市:苓北町!E16)</f>
        <v>3.15</v>
      </c>
      <c r="F16" s="25">
        <f>SUM(上天草市:苓北町!F16)</f>
        <v>511</v>
      </c>
      <c r="G16" s="12">
        <f>SUM(上天草市:苓北町!G16)</f>
        <v>342.71</v>
      </c>
      <c r="H16" s="25">
        <f>SUM(上天草市:苓北町!H16)</f>
        <v>135885</v>
      </c>
      <c r="I16" s="12">
        <f>SUM(上天草市:苓北町!I16)</f>
        <v>0.02</v>
      </c>
      <c r="J16" s="25">
        <f>SUM(上天草市:苓北町!J16)</f>
        <v>8</v>
      </c>
      <c r="K16" s="12">
        <f>SUM(上天草市:苓北町!K16)</f>
        <v>0</v>
      </c>
      <c r="L16" s="25">
        <f>SUM(上天草市:苓北町!L16)</f>
        <v>0</v>
      </c>
      <c r="M16" s="12">
        <f>SUM(上天草市:苓北町!M16)</f>
        <v>0.02</v>
      </c>
      <c r="N16" s="25">
        <f>SUM(上天草市:苓北町!N16)</f>
        <v>8</v>
      </c>
      <c r="O16" s="12">
        <f>SUM(上天草市:苓北町!O16)</f>
        <v>339.58</v>
      </c>
      <c r="P16" s="25">
        <f>SUM(上天草市:苓北町!P16)</f>
        <v>135382</v>
      </c>
      <c r="Q16" s="12">
        <f>SUM(上天草市:苓北町!Q16)</f>
        <v>3.15</v>
      </c>
      <c r="R16" s="25">
        <f>SUM(上天草市:苓北町!R16)</f>
        <v>511</v>
      </c>
      <c r="S16" s="12">
        <f>SUM(上天草市:苓北町!S16)</f>
        <v>342.72999999999996</v>
      </c>
      <c r="T16" s="25">
        <f>SUM(上天草市:苓北町!T16)</f>
        <v>135893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SUM(上天草市:苓北町!C17)</f>
        <v>227.81</v>
      </c>
      <c r="D17" s="25">
        <f>SUM(上天草市:苓北町!D17)</f>
        <v>88632</v>
      </c>
      <c r="E17" s="12">
        <f>SUM(上天草市:苓北町!E17)</f>
        <v>5.55</v>
      </c>
      <c r="F17" s="25">
        <f>SUM(上天草市:苓北町!F17)</f>
        <v>948</v>
      </c>
      <c r="G17" s="12">
        <f>SUM(上天草市:苓北町!G17)</f>
        <v>233.36</v>
      </c>
      <c r="H17" s="25">
        <f>SUM(上天草市:苓北町!H17)</f>
        <v>89580</v>
      </c>
      <c r="I17" s="12">
        <f>SUM(上天草市:苓北町!I17)</f>
        <v>0</v>
      </c>
      <c r="J17" s="25">
        <f>SUM(上天草市:苓北町!J17)</f>
        <v>0</v>
      </c>
      <c r="K17" s="12">
        <f>SUM(上天草市:苓北町!K17)</f>
        <v>0</v>
      </c>
      <c r="L17" s="25">
        <f>SUM(上天草市:苓北町!L17)</f>
        <v>0</v>
      </c>
      <c r="M17" s="12">
        <f>SUM(上天草市:苓北町!M17)</f>
        <v>0</v>
      </c>
      <c r="N17" s="25">
        <f>SUM(上天草市:苓北町!N17)</f>
        <v>0</v>
      </c>
      <c r="O17" s="12">
        <f>SUM(上天草市:苓北町!O17)</f>
        <v>227.81</v>
      </c>
      <c r="P17" s="25">
        <f>SUM(上天草市:苓北町!P17)</f>
        <v>88632</v>
      </c>
      <c r="Q17" s="12">
        <f>SUM(上天草市:苓北町!Q17)</f>
        <v>5.55</v>
      </c>
      <c r="R17" s="25">
        <f>SUM(上天草市:苓北町!R17)</f>
        <v>948</v>
      </c>
      <c r="S17" s="12">
        <f>SUM(上天草市:苓北町!S17)</f>
        <v>233.36</v>
      </c>
      <c r="T17" s="25">
        <f>SUM(上天草市:苓北町!T17)</f>
        <v>89580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SUM(上天草市:苓北町!C18)</f>
        <v>12.06</v>
      </c>
      <c r="D18" s="25">
        <f>SUM(上天草市:苓北町!D18)</f>
        <v>5628</v>
      </c>
      <c r="E18" s="12">
        <f>SUM(上天草市:苓北町!E18)</f>
        <v>0</v>
      </c>
      <c r="F18" s="25">
        <f>SUM(上天草市:苓北町!F18)</f>
        <v>0</v>
      </c>
      <c r="G18" s="12">
        <f>SUM(上天草市:苓北町!G18)</f>
        <v>12.06</v>
      </c>
      <c r="H18" s="25">
        <f>SUM(上天草市:苓北町!H18)</f>
        <v>5628</v>
      </c>
      <c r="I18" s="12">
        <f>SUM(上天草市:苓北町!I18)</f>
        <v>0</v>
      </c>
      <c r="J18" s="25">
        <f>SUM(上天草市:苓北町!J18)</f>
        <v>0</v>
      </c>
      <c r="K18" s="12">
        <f>SUM(上天草市:苓北町!K18)</f>
        <v>0</v>
      </c>
      <c r="L18" s="25">
        <f>SUM(上天草市:苓北町!L18)</f>
        <v>0</v>
      </c>
      <c r="M18" s="12">
        <f>SUM(上天草市:苓北町!M18)</f>
        <v>0</v>
      </c>
      <c r="N18" s="25">
        <f>SUM(上天草市:苓北町!N18)</f>
        <v>0</v>
      </c>
      <c r="O18" s="12">
        <f>SUM(上天草市:苓北町!O18)</f>
        <v>12.06</v>
      </c>
      <c r="P18" s="25">
        <f>SUM(上天草市:苓北町!P18)</f>
        <v>5628</v>
      </c>
      <c r="Q18" s="12">
        <f>SUM(上天草市:苓北町!Q18)</f>
        <v>0</v>
      </c>
      <c r="R18" s="25">
        <f>SUM(上天草市:苓北町!R18)</f>
        <v>0</v>
      </c>
      <c r="S18" s="12">
        <f>SUM(上天草市:苓北町!S18)</f>
        <v>12.06</v>
      </c>
      <c r="T18" s="25">
        <f>SUM(上天草市:苓北町!T18)</f>
        <v>5628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SUM(上天草市:苓北町!C19)</f>
        <v>579.42999999999995</v>
      </c>
      <c r="D19" s="25">
        <f>SUM(上天草市:苓北町!D19)</f>
        <v>229634</v>
      </c>
      <c r="E19" s="12">
        <f>SUM(上天草市:苓北町!E19)</f>
        <v>8.6999999999999993</v>
      </c>
      <c r="F19" s="25">
        <f>SUM(上天草市:苓北町!F19)</f>
        <v>1459</v>
      </c>
      <c r="G19" s="12">
        <f>SUM(上天草市:苓北町!G19)</f>
        <v>588.12999999999988</v>
      </c>
      <c r="H19" s="25">
        <f>SUM(上天草市:苓北町!H19)</f>
        <v>231093</v>
      </c>
      <c r="I19" s="12">
        <f>SUM(上天草市:苓北町!I19)</f>
        <v>0.02</v>
      </c>
      <c r="J19" s="25">
        <f>SUM(上天草市:苓北町!J19)</f>
        <v>8</v>
      </c>
      <c r="K19" s="12">
        <f>SUM(上天草市:苓北町!K19)</f>
        <v>0</v>
      </c>
      <c r="L19" s="25">
        <f>SUM(上天草市:苓北町!L19)</f>
        <v>0</v>
      </c>
      <c r="M19" s="12">
        <f>SUM(上天草市:苓北町!M19)</f>
        <v>0.02</v>
      </c>
      <c r="N19" s="25">
        <f>SUM(上天草市:苓北町!N19)</f>
        <v>8</v>
      </c>
      <c r="O19" s="12">
        <f>SUM(上天草市:苓北町!O19)</f>
        <v>579.44999999999993</v>
      </c>
      <c r="P19" s="25">
        <f>SUM(上天草市:苓北町!P19)</f>
        <v>229642</v>
      </c>
      <c r="Q19" s="12">
        <f>SUM(上天草市:苓北町!Q19)</f>
        <v>8.6999999999999993</v>
      </c>
      <c r="R19" s="25">
        <f>SUM(上天草市:苓北町!R19)</f>
        <v>1459</v>
      </c>
      <c r="S19" s="12">
        <f>SUM(上天草市:苓北町!S19)</f>
        <v>588.14999999999986</v>
      </c>
      <c r="T19" s="25">
        <f>SUM(上天草市:苓北町!T19)</f>
        <v>231101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SUM(上天草市:苓北町!C20)</f>
        <v>1748.0500000000002</v>
      </c>
      <c r="D20" s="25">
        <f>SUM(上天草市:苓北町!D20)</f>
        <v>702517</v>
      </c>
      <c r="E20" s="12">
        <f>SUM(上天草市:苓北町!E20)</f>
        <v>74.14</v>
      </c>
      <c r="F20" s="25">
        <f>SUM(上天草市:苓北町!F20)</f>
        <v>11334</v>
      </c>
      <c r="G20" s="12">
        <f>SUM(上天草市:苓北町!G20)</f>
        <v>1822.19</v>
      </c>
      <c r="H20" s="25">
        <f>SUM(上天草市:苓北町!H20)</f>
        <v>713851</v>
      </c>
      <c r="I20" s="12">
        <f>SUM(上天草市:苓北町!I20)</f>
        <v>2.66</v>
      </c>
      <c r="J20" s="25">
        <f>SUM(上天草市:苓北町!J20)</f>
        <v>1114</v>
      </c>
      <c r="K20" s="12">
        <f>SUM(上天草市:苓北町!K20)</f>
        <v>0.22</v>
      </c>
      <c r="L20" s="25">
        <f>SUM(上天草市:苓北町!L20)</f>
        <v>21</v>
      </c>
      <c r="M20" s="12">
        <f>SUM(上天草市:苓北町!M20)</f>
        <v>2.8800000000000003</v>
      </c>
      <c r="N20" s="25">
        <f>SUM(上天草市:苓北町!N20)</f>
        <v>1135</v>
      </c>
      <c r="O20" s="12">
        <f>SUM(上天草市:苓北町!O20)</f>
        <v>1750.7100000000003</v>
      </c>
      <c r="P20" s="25">
        <f>SUM(上天草市:苓北町!P20)</f>
        <v>703631</v>
      </c>
      <c r="Q20" s="12">
        <f>SUM(上天草市:苓北町!Q20)</f>
        <v>74.360000000000014</v>
      </c>
      <c r="R20" s="25">
        <f>SUM(上天草市:苓北町!R20)</f>
        <v>11355</v>
      </c>
      <c r="S20" s="12">
        <f>SUM(上天草市:苓北町!S20)</f>
        <v>1825.0700000000002</v>
      </c>
      <c r="T20" s="25">
        <f>SUM(上天草市:苓北町!T20)</f>
        <v>714986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SUM(上天草市:苓北町!C21)</f>
        <v>7.9</v>
      </c>
      <c r="D21" s="25">
        <f>SUM(上天草市:苓北町!D21)</f>
        <v>3614</v>
      </c>
      <c r="E21" s="12">
        <f>SUM(上天草市:苓北町!E21)</f>
        <v>0</v>
      </c>
      <c r="F21" s="25">
        <f>SUM(上天草市:苓北町!F21)</f>
        <v>0</v>
      </c>
      <c r="G21" s="12">
        <f>SUM(上天草市:苓北町!G21)</f>
        <v>7.9</v>
      </c>
      <c r="H21" s="25">
        <f>SUM(上天草市:苓北町!H21)</f>
        <v>3614</v>
      </c>
      <c r="I21" s="12">
        <f>SUM(上天草市:苓北町!I21)</f>
        <v>0</v>
      </c>
      <c r="J21" s="25">
        <f>SUM(上天草市:苓北町!J21)</f>
        <v>0</v>
      </c>
      <c r="K21" s="12">
        <f>SUM(上天草市:苓北町!K21)</f>
        <v>0</v>
      </c>
      <c r="L21" s="25">
        <f>SUM(上天草市:苓北町!L21)</f>
        <v>0</v>
      </c>
      <c r="M21" s="12">
        <f>SUM(上天草市:苓北町!M21)</f>
        <v>0</v>
      </c>
      <c r="N21" s="25">
        <f>SUM(上天草市:苓北町!N21)</f>
        <v>0</v>
      </c>
      <c r="O21" s="12">
        <f>SUM(上天草市:苓北町!O21)</f>
        <v>7.9</v>
      </c>
      <c r="P21" s="25">
        <f>SUM(上天草市:苓北町!P21)</f>
        <v>3614</v>
      </c>
      <c r="Q21" s="12">
        <f>SUM(上天草市:苓北町!Q21)</f>
        <v>0</v>
      </c>
      <c r="R21" s="25">
        <f>SUM(上天草市:苓北町!R21)</f>
        <v>0</v>
      </c>
      <c r="S21" s="12">
        <f>SUM(上天草市:苓北町!S21)</f>
        <v>7.9</v>
      </c>
      <c r="T21" s="25">
        <f>SUM(上天草市:苓北町!T21)</f>
        <v>3614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SUM(上天草市:苓北町!C22)</f>
        <v>1755.95</v>
      </c>
      <c r="D22" s="25">
        <f>SUM(上天草市:苓北町!D22)</f>
        <v>706131</v>
      </c>
      <c r="E22" s="12">
        <f>SUM(上天草市:苓北町!E22)</f>
        <v>74.14</v>
      </c>
      <c r="F22" s="25">
        <f>SUM(上天草市:苓北町!F22)</f>
        <v>11334</v>
      </c>
      <c r="G22" s="12">
        <f>SUM(上天草市:苓北町!G22)</f>
        <v>1830.09</v>
      </c>
      <c r="H22" s="25">
        <f>SUM(上天草市:苓北町!H22)</f>
        <v>717465</v>
      </c>
      <c r="I22" s="12">
        <f>SUM(上天草市:苓北町!I22)</f>
        <v>2.66</v>
      </c>
      <c r="J22" s="25">
        <f>SUM(上天草市:苓北町!J22)</f>
        <v>1114</v>
      </c>
      <c r="K22" s="12">
        <f>SUM(上天草市:苓北町!K22)</f>
        <v>0.22</v>
      </c>
      <c r="L22" s="25">
        <f>SUM(上天草市:苓北町!L22)</f>
        <v>21</v>
      </c>
      <c r="M22" s="12">
        <f>SUM(上天草市:苓北町!M22)</f>
        <v>2.8800000000000003</v>
      </c>
      <c r="N22" s="25">
        <f>SUM(上天草市:苓北町!N22)</f>
        <v>1135</v>
      </c>
      <c r="O22" s="12">
        <f>SUM(上天草市:苓北町!O22)</f>
        <v>1758.6100000000001</v>
      </c>
      <c r="P22" s="25">
        <f>SUM(上天草市:苓北町!P22)</f>
        <v>707245</v>
      </c>
      <c r="Q22" s="12">
        <f>SUM(上天草市:苓北町!Q22)</f>
        <v>74.360000000000014</v>
      </c>
      <c r="R22" s="25">
        <f>SUM(上天草市:苓北町!R22)</f>
        <v>11355</v>
      </c>
      <c r="S22" s="12">
        <f>SUM(上天草市:苓北町!S22)</f>
        <v>1832.97</v>
      </c>
      <c r="T22" s="25">
        <f>SUM(上天草市:苓北町!T22)</f>
        <v>718600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SUM(上天草市:苓北町!C23)</f>
        <v>640.16</v>
      </c>
      <c r="D23" s="25">
        <f>SUM(上天草市:苓北町!D23)</f>
        <v>255902</v>
      </c>
      <c r="E23" s="12">
        <f>SUM(上天草市:苓北町!E23)</f>
        <v>13.86</v>
      </c>
      <c r="F23" s="25">
        <f>SUM(上天草市:苓北町!F23)</f>
        <v>2486</v>
      </c>
      <c r="G23" s="12">
        <f>SUM(上天草市:苓北町!G23)</f>
        <v>654.02</v>
      </c>
      <c r="H23" s="25">
        <f>SUM(上天草市:苓北町!H23)</f>
        <v>258388</v>
      </c>
      <c r="I23" s="12">
        <f>SUM(上天草市:苓北町!I23)</f>
        <v>33.119999999999997</v>
      </c>
      <c r="J23" s="25">
        <f>SUM(上天草市:苓北町!J23)</f>
        <v>14936</v>
      </c>
      <c r="K23" s="12">
        <f>SUM(上天草市:苓北町!K23)</f>
        <v>3.68</v>
      </c>
      <c r="L23" s="25">
        <f>SUM(上天草市:苓北町!L23)</f>
        <v>389</v>
      </c>
      <c r="M23" s="12">
        <f>SUM(上天草市:苓北町!M23)</f>
        <v>36.799999999999997</v>
      </c>
      <c r="N23" s="25">
        <f>SUM(上天草市:苓北町!N23)</f>
        <v>15325</v>
      </c>
      <c r="O23" s="12">
        <f>SUM(上天草市:苓北町!O23)</f>
        <v>673.28</v>
      </c>
      <c r="P23" s="25">
        <f>SUM(上天草市:苓北町!P23)</f>
        <v>270838</v>
      </c>
      <c r="Q23" s="12">
        <f>SUM(上天草市:苓北町!Q23)</f>
        <v>17.54</v>
      </c>
      <c r="R23" s="25">
        <f>SUM(上天草市:苓北町!R23)</f>
        <v>2875</v>
      </c>
      <c r="S23" s="12">
        <f>SUM(上天草市:苓北町!S23)</f>
        <v>690.81999999999994</v>
      </c>
      <c r="T23" s="25">
        <f>SUM(上天草市:苓北町!T23)</f>
        <v>273713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SUM(上天草市:苓北町!C24)</f>
        <v>1609.53</v>
      </c>
      <c r="D24" s="25">
        <f>SUM(上天草市:苓北町!D24)</f>
        <v>549526</v>
      </c>
      <c r="E24" s="12">
        <f>SUM(上天草市:苓北町!E24)</f>
        <v>0</v>
      </c>
      <c r="F24" s="25">
        <f>SUM(上天草市:苓北町!F24)</f>
        <v>0</v>
      </c>
      <c r="G24" s="12">
        <f>SUM(上天草市:苓北町!G24)</f>
        <v>1609.53</v>
      </c>
      <c r="H24" s="25">
        <f>SUM(上天草市:苓北町!H24)</f>
        <v>549526</v>
      </c>
      <c r="I24" s="12">
        <f>SUM(上天草市:苓北町!I24)</f>
        <v>0</v>
      </c>
      <c r="J24" s="25">
        <f>SUM(上天草市:苓北町!J24)</f>
        <v>0</v>
      </c>
      <c r="K24" s="12">
        <f>SUM(上天草市:苓北町!K24)</f>
        <v>0</v>
      </c>
      <c r="L24" s="25">
        <f>SUM(上天草市:苓北町!L24)</f>
        <v>0</v>
      </c>
      <c r="M24" s="12">
        <f>SUM(上天草市:苓北町!M24)</f>
        <v>0</v>
      </c>
      <c r="N24" s="25">
        <f>SUM(上天草市:苓北町!N24)</f>
        <v>0</v>
      </c>
      <c r="O24" s="12">
        <f>SUM(上天草市:苓北町!O24)</f>
        <v>1609.53</v>
      </c>
      <c r="P24" s="25">
        <f>SUM(上天草市:苓北町!P24)</f>
        <v>549526</v>
      </c>
      <c r="Q24" s="12">
        <f>SUM(上天草市:苓北町!Q24)</f>
        <v>0</v>
      </c>
      <c r="R24" s="25">
        <f>SUM(上天草市:苓北町!R24)</f>
        <v>0</v>
      </c>
      <c r="S24" s="12">
        <f>SUM(上天草市:苓北町!S24)</f>
        <v>1609.53</v>
      </c>
      <c r="T24" s="25">
        <f>SUM(上天草市:苓北町!T24)</f>
        <v>549526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SUM(上天草市:苓北町!C25)</f>
        <v>73.400000000000006</v>
      </c>
      <c r="D25" s="25">
        <f>SUM(上天草市:苓北町!D25)</f>
        <v>20501</v>
      </c>
      <c r="E25" s="12">
        <f>SUM(上天草市:苓北町!E25)</f>
        <v>0</v>
      </c>
      <c r="F25" s="25">
        <f>SUM(上天草市:苓北町!F25)</f>
        <v>0</v>
      </c>
      <c r="G25" s="12">
        <f>SUM(上天草市:苓北町!G25)</f>
        <v>73.400000000000006</v>
      </c>
      <c r="H25" s="25">
        <f>SUM(上天草市:苓北町!H25)</f>
        <v>20501</v>
      </c>
      <c r="I25" s="12">
        <f>SUM(上天草市:苓北町!I25)</f>
        <v>0</v>
      </c>
      <c r="J25" s="25">
        <f>SUM(上天草市:苓北町!J25)</f>
        <v>0</v>
      </c>
      <c r="K25" s="12">
        <f>SUM(上天草市:苓北町!K25)</f>
        <v>0</v>
      </c>
      <c r="L25" s="25">
        <f>SUM(上天草市:苓北町!L25)</f>
        <v>0</v>
      </c>
      <c r="M25" s="12">
        <f>SUM(上天草市:苓北町!M25)</f>
        <v>0</v>
      </c>
      <c r="N25" s="25">
        <f>SUM(上天草市:苓北町!N25)</f>
        <v>0</v>
      </c>
      <c r="O25" s="12">
        <f>SUM(上天草市:苓北町!O25)</f>
        <v>73.400000000000006</v>
      </c>
      <c r="P25" s="25">
        <f>SUM(上天草市:苓北町!P25)</f>
        <v>20501</v>
      </c>
      <c r="Q25" s="12">
        <f>SUM(上天草市:苓北町!Q25)</f>
        <v>0</v>
      </c>
      <c r="R25" s="25">
        <f>SUM(上天草市:苓北町!R25)</f>
        <v>0</v>
      </c>
      <c r="S25" s="12">
        <f>SUM(上天草市:苓北町!S25)</f>
        <v>73.400000000000006</v>
      </c>
      <c r="T25" s="25">
        <f>SUM(上天草市:苓北町!T25)</f>
        <v>20501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SUM(上天草市:苓北町!C26)</f>
        <v>39.620000000000005</v>
      </c>
      <c r="D26" s="25">
        <f>SUM(上天草市:苓北町!D26)</f>
        <v>15390</v>
      </c>
      <c r="E26" s="12">
        <f>SUM(上天草市:苓北町!E26)</f>
        <v>2.3299999999999996</v>
      </c>
      <c r="F26" s="25">
        <f>SUM(上天草市:苓北町!F26)</f>
        <v>271</v>
      </c>
      <c r="G26" s="12">
        <f>SUM(上天草市:苓北町!G26)</f>
        <v>41.949999999999996</v>
      </c>
      <c r="H26" s="25">
        <f>SUM(上天草市:苓北町!H26)</f>
        <v>15661</v>
      </c>
      <c r="I26" s="12">
        <f>SUM(上天草市:苓北町!I26)</f>
        <v>0.1</v>
      </c>
      <c r="J26" s="25">
        <f>SUM(上天草市:苓北町!J26)</f>
        <v>41</v>
      </c>
      <c r="K26" s="12">
        <f>SUM(上天草市:苓北町!K26)</f>
        <v>0.01</v>
      </c>
      <c r="L26" s="25">
        <f>SUM(上天草市:苓北町!L26)</f>
        <v>1</v>
      </c>
      <c r="M26" s="12">
        <f>SUM(上天草市:苓北町!M26)</f>
        <v>0.11</v>
      </c>
      <c r="N26" s="25">
        <f>SUM(上天草市:苓北町!N26)</f>
        <v>42</v>
      </c>
      <c r="O26" s="12">
        <f>SUM(上天草市:苓北町!O26)</f>
        <v>39.72</v>
      </c>
      <c r="P26" s="25">
        <f>SUM(上天草市:苓北町!P26)</f>
        <v>15431</v>
      </c>
      <c r="Q26" s="12">
        <f>SUM(上天草市:苓北町!Q26)</f>
        <v>2.34</v>
      </c>
      <c r="R26" s="25">
        <f>SUM(上天草市:苓北町!R26)</f>
        <v>272</v>
      </c>
      <c r="S26" s="12">
        <f>SUM(上天草市:苓北町!S26)</f>
        <v>42.06</v>
      </c>
      <c r="T26" s="25">
        <f>SUM(上天草市:苓北町!T26)</f>
        <v>15703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SUM(上天草市:苓北町!C27)</f>
        <v>22392.710000000003</v>
      </c>
      <c r="D27" s="26">
        <f>SUM(上天草市:苓北町!D27)</f>
        <v>9030305</v>
      </c>
      <c r="E27" s="19">
        <f>SUM(上天草市:苓北町!E27)</f>
        <v>262.36</v>
      </c>
      <c r="F27" s="26">
        <f>SUM(上天草市:苓北町!F27)</f>
        <v>39813</v>
      </c>
      <c r="G27" s="19">
        <f>SUM(上天草市:苓北町!G27)</f>
        <v>22655.07</v>
      </c>
      <c r="H27" s="26">
        <f>SUM(上天草市:苓北町!H27)</f>
        <v>9070118</v>
      </c>
      <c r="I27" s="19">
        <f>SUM(上天草市:苓北町!I27)</f>
        <v>356.01</v>
      </c>
      <c r="J27" s="26">
        <f>SUM(上天草市:苓北町!J27)</f>
        <v>150494</v>
      </c>
      <c r="K27" s="19">
        <f>SUM(上天草市:苓北町!K27)</f>
        <v>42.730000000000004</v>
      </c>
      <c r="L27" s="26">
        <f>SUM(上天草市:苓北町!L27)</f>
        <v>4200</v>
      </c>
      <c r="M27" s="19">
        <f>SUM(上天草市:苓北町!M27)</f>
        <v>398.74</v>
      </c>
      <c r="N27" s="26">
        <f>SUM(上天草市:苓北町!N27)</f>
        <v>154694</v>
      </c>
      <c r="O27" s="19">
        <f>SUM(上天草市:苓北町!O27)</f>
        <v>22748.720000000001</v>
      </c>
      <c r="P27" s="26">
        <f>SUM(上天草市:苓北町!P27)</f>
        <v>9180799</v>
      </c>
      <c r="Q27" s="19">
        <f>SUM(上天草市:苓北町!Q27)</f>
        <v>305.09000000000003</v>
      </c>
      <c r="R27" s="26">
        <f>SUM(上天草市:苓北町!R27)</f>
        <v>44013</v>
      </c>
      <c r="S27" s="19">
        <f>SUM(上天草市:苓北町!S27)</f>
        <v>23053.81</v>
      </c>
      <c r="T27" s="26">
        <f>SUM(上天草市:苓北町!T27)</f>
        <v>9224812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SUM(上天草市:苓北町!C33)</f>
        <v>8.91</v>
      </c>
      <c r="D33" s="29">
        <f>SUM(上天草市:苓北町!D33)</f>
        <v>1814</v>
      </c>
      <c r="E33" s="12">
        <f>SUM(上天草市:苓北町!E33)</f>
        <v>425.4</v>
      </c>
      <c r="F33" s="29">
        <f>SUM(上天草市:苓北町!F33)</f>
        <v>69468</v>
      </c>
      <c r="G33" s="12">
        <f>SUM(上天草市:苓北町!G33)</f>
        <v>434.31</v>
      </c>
      <c r="H33" s="25">
        <f>SUM(上天草市:苓北町!H33)</f>
        <v>71282</v>
      </c>
      <c r="I33" s="12">
        <f>SUM(上天草市:苓北町!I33)</f>
        <v>0</v>
      </c>
      <c r="J33" s="29">
        <f>SUM(上天草市:苓北町!J33)</f>
        <v>0</v>
      </c>
      <c r="K33" s="12">
        <f>SUM(上天草市:苓北町!K33)</f>
        <v>6.47</v>
      </c>
      <c r="L33" s="29">
        <f>SUM(上天草市:苓北町!L33)</f>
        <v>1073</v>
      </c>
      <c r="M33" s="12">
        <f>SUM(上天草市:苓北町!M33)</f>
        <v>6.47</v>
      </c>
      <c r="N33" s="25">
        <f>SUM(上天草市:苓北町!N33)</f>
        <v>1073</v>
      </c>
      <c r="O33" s="12">
        <f>SUM(上天草市:苓北町!O33)</f>
        <v>940.80000000000007</v>
      </c>
      <c r="P33" s="29">
        <f>SUM(上天草市:苓北町!P33)</f>
        <v>176116</v>
      </c>
      <c r="Q33" s="12">
        <f>SUM(上天草市:苓北町!Q33)</f>
        <v>24566.620000000003</v>
      </c>
      <c r="R33" s="29">
        <f>SUM(上天草市:苓北町!R33)</f>
        <v>3762379</v>
      </c>
      <c r="S33" s="12">
        <f>SUM(上天草市:苓北町!S33)</f>
        <v>25507.420000000002</v>
      </c>
      <c r="T33" s="25">
        <f>SUM(上天草市:苓北町!T33)</f>
        <v>3938495</v>
      </c>
      <c r="U33" s="14">
        <f>SUM(上天草市:苓北町!U33)</f>
        <v>949.71</v>
      </c>
      <c r="V33" s="25">
        <f>SUM(上天草市:苓北町!V33)</f>
        <v>177930</v>
      </c>
      <c r="W33" s="14">
        <f>SUM(上天草市:苓北町!W33)</f>
        <v>24998.49</v>
      </c>
      <c r="X33" s="25">
        <f>SUM(上天草市:苓北町!X33)</f>
        <v>3832920</v>
      </c>
      <c r="Y33" s="12">
        <f>SUM(上天草市:苓北町!Y33)</f>
        <v>25948.2</v>
      </c>
      <c r="Z33" s="25">
        <f>SUM(上天草市:苓北町!Z33)</f>
        <v>4010850</v>
      </c>
    </row>
    <row r="34" spans="1:26" ht="14.15" customHeight="1">
      <c r="A34" s="42"/>
      <c r="B34" s="6" t="s">
        <v>27</v>
      </c>
      <c r="C34" s="12">
        <f>SUM(上天草市:苓北町!C34)</f>
        <v>0.36</v>
      </c>
      <c r="D34" s="29">
        <f>SUM(上天草市:苓北町!D34)</f>
        <v>63</v>
      </c>
      <c r="E34" s="12">
        <f>SUM(上天草市:苓北町!E34)</f>
        <v>28.349999999999998</v>
      </c>
      <c r="F34" s="29">
        <f>SUM(上天草市:苓北町!F34)</f>
        <v>4731</v>
      </c>
      <c r="G34" s="12">
        <f>SUM(上天草市:苓北町!G34)</f>
        <v>28.709999999999997</v>
      </c>
      <c r="H34" s="25">
        <f>SUM(上天草市:苓北町!H34)</f>
        <v>4794</v>
      </c>
      <c r="I34" s="12">
        <f>SUM(上天草市:苓北町!I34)</f>
        <v>0</v>
      </c>
      <c r="J34" s="29">
        <f>SUM(上天草市:苓北町!J34)</f>
        <v>0</v>
      </c>
      <c r="K34" s="12">
        <f>SUM(上天草市:苓北町!K34)</f>
        <v>0.28000000000000003</v>
      </c>
      <c r="L34" s="29">
        <f>SUM(上天草市:苓北町!L34)</f>
        <v>50</v>
      </c>
      <c r="M34" s="12">
        <f>SUM(上天草市:苓北町!M34)</f>
        <v>0.28000000000000003</v>
      </c>
      <c r="N34" s="25">
        <f>SUM(上天草市:苓北町!N34)</f>
        <v>50</v>
      </c>
      <c r="O34" s="12">
        <f>SUM(上天草市:苓北町!O34)</f>
        <v>101.52000000000001</v>
      </c>
      <c r="P34" s="29">
        <f>SUM(上天草市:苓北町!P34)</f>
        <v>18745</v>
      </c>
      <c r="Q34" s="12">
        <f>SUM(上天草市:苓北町!Q34)</f>
        <v>1557.97</v>
      </c>
      <c r="R34" s="29">
        <f>SUM(上天草市:苓北町!R34)</f>
        <v>239573</v>
      </c>
      <c r="S34" s="12">
        <f>SUM(上天草市:苓北町!S34)</f>
        <v>1659.4899999999998</v>
      </c>
      <c r="T34" s="25">
        <f>SUM(上天草市:苓北町!T34)</f>
        <v>258318</v>
      </c>
      <c r="U34" s="14">
        <f>SUM(上天草市:苓北町!U34)</f>
        <v>101.88000000000001</v>
      </c>
      <c r="V34" s="25">
        <f>SUM(上天草市:苓北町!V34)</f>
        <v>18808</v>
      </c>
      <c r="W34" s="14">
        <f>SUM(上天草市:苓北町!W34)</f>
        <v>1586.6</v>
      </c>
      <c r="X34" s="25">
        <f>SUM(上天草市:苓北町!X34)</f>
        <v>244354</v>
      </c>
      <c r="Y34" s="12">
        <f>SUM(上天草市:苓北町!Y34)</f>
        <v>1688.4799999999998</v>
      </c>
      <c r="Z34" s="25">
        <f>SUM(上天草市:苓北町!Z34)</f>
        <v>263162</v>
      </c>
    </row>
    <row r="35" spans="1:26" ht="14.15" customHeight="1">
      <c r="A35" s="42"/>
      <c r="B35" s="6" t="s">
        <v>28</v>
      </c>
      <c r="C35" s="12">
        <f>SUM(上天草市:苓北町!C35)</f>
        <v>0.06</v>
      </c>
      <c r="D35" s="29">
        <f>SUM(上天草市:苓北町!D35)</f>
        <v>11</v>
      </c>
      <c r="E35" s="12">
        <f>SUM(上天草市:苓北町!E35)</f>
        <v>21.2</v>
      </c>
      <c r="F35" s="29">
        <f>SUM(上天草市:苓北町!F35)</f>
        <v>3503</v>
      </c>
      <c r="G35" s="12">
        <f>SUM(上天草市:苓北町!G35)</f>
        <v>21.259999999999998</v>
      </c>
      <c r="H35" s="25">
        <f>SUM(上天草市:苓北町!H35)</f>
        <v>3514</v>
      </c>
      <c r="I35" s="12">
        <f>SUM(上天草市:苓北町!I35)</f>
        <v>0</v>
      </c>
      <c r="J35" s="29">
        <f>SUM(上天草市:苓北町!J35)</f>
        <v>0</v>
      </c>
      <c r="K35" s="12">
        <f>SUM(上天草市:苓北町!K35)</f>
        <v>0.01</v>
      </c>
      <c r="L35" s="29">
        <f>SUM(上天草市:苓北町!L35)</f>
        <v>1</v>
      </c>
      <c r="M35" s="12">
        <f>SUM(上天草市:苓北町!M35)</f>
        <v>0.01</v>
      </c>
      <c r="N35" s="25">
        <f>SUM(上天草市:苓北町!N35)</f>
        <v>1</v>
      </c>
      <c r="O35" s="12">
        <f>SUM(上天草市:苓北町!O35)</f>
        <v>69.599999999999994</v>
      </c>
      <c r="P35" s="29">
        <f>SUM(上天草市:苓北町!P35)</f>
        <v>12891</v>
      </c>
      <c r="Q35" s="12">
        <f>SUM(上天草市:苓北町!Q35)</f>
        <v>695.38</v>
      </c>
      <c r="R35" s="29">
        <f>SUM(上天草市:苓北町!R35)</f>
        <v>106794</v>
      </c>
      <c r="S35" s="12">
        <f>SUM(上天草市:苓北町!S35)</f>
        <v>764.9799999999999</v>
      </c>
      <c r="T35" s="25">
        <f>SUM(上天草市:苓北町!T35)</f>
        <v>119685</v>
      </c>
      <c r="U35" s="14">
        <f>SUM(上天草市:苓北町!U35)</f>
        <v>69.66</v>
      </c>
      <c r="V35" s="25">
        <f>SUM(上天草市:苓北町!V35)</f>
        <v>12902</v>
      </c>
      <c r="W35" s="14">
        <f>SUM(上天草市:苓北町!W35)</f>
        <v>716.59</v>
      </c>
      <c r="X35" s="25">
        <f>SUM(上天草市:苓北町!X35)</f>
        <v>110298</v>
      </c>
      <c r="Y35" s="12">
        <f>SUM(上天草市:苓北町!Y35)</f>
        <v>786.25</v>
      </c>
      <c r="Z35" s="25">
        <f>SUM(上天草市:苓北町!Z35)</f>
        <v>123200</v>
      </c>
    </row>
    <row r="36" spans="1:26" ht="14.15" customHeight="1">
      <c r="A36" s="42"/>
      <c r="B36" s="6" t="s">
        <v>29</v>
      </c>
      <c r="C36" s="12">
        <f>SUM(上天草市:苓北町!C36)</f>
        <v>0</v>
      </c>
      <c r="D36" s="29">
        <f>SUM(上天草市:苓北町!D36)</f>
        <v>0</v>
      </c>
      <c r="E36" s="12">
        <f>SUM(上天草市:苓北町!E36)</f>
        <v>5.7</v>
      </c>
      <c r="F36" s="29">
        <f>SUM(上天草市:苓北町!F36)</f>
        <v>950</v>
      </c>
      <c r="G36" s="12">
        <f>SUM(上天草市:苓北町!G36)</f>
        <v>5.7</v>
      </c>
      <c r="H36" s="25">
        <f>SUM(上天草市:苓北町!H36)</f>
        <v>950</v>
      </c>
      <c r="I36" s="12">
        <f>SUM(上天草市:苓北町!I36)</f>
        <v>0</v>
      </c>
      <c r="J36" s="29">
        <f>SUM(上天草市:苓北町!J36)</f>
        <v>0</v>
      </c>
      <c r="K36" s="12">
        <f>SUM(上天草市:苓北町!K36)</f>
        <v>0</v>
      </c>
      <c r="L36" s="29">
        <f>SUM(上天草市:苓北町!L36)</f>
        <v>0</v>
      </c>
      <c r="M36" s="12">
        <f>SUM(上天草市:苓北町!M36)</f>
        <v>0</v>
      </c>
      <c r="N36" s="25">
        <f>SUM(上天草市:苓北町!N36)</f>
        <v>0</v>
      </c>
      <c r="O36" s="12">
        <f>SUM(上天草市:苓北町!O36)</f>
        <v>1.02</v>
      </c>
      <c r="P36" s="29">
        <f>SUM(上天草市:苓北町!P36)</f>
        <v>194</v>
      </c>
      <c r="Q36" s="12">
        <f>SUM(上天草市:苓北町!Q36)</f>
        <v>74.53</v>
      </c>
      <c r="R36" s="29">
        <f>SUM(上天草市:苓北町!R36)</f>
        <v>11620</v>
      </c>
      <c r="S36" s="12">
        <f>SUM(上天草市:苓北町!S36)</f>
        <v>75.550000000000011</v>
      </c>
      <c r="T36" s="25">
        <f>SUM(上天草市:苓北町!T36)</f>
        <v>11814</v>
      </c>
      <c r="U36" s="14">
        <f>SUM(上天草市:苓北町!U36)</f>
        <v>1.02</v>
      </c>
      <c r="V36" s="25">
        <f>SUM(上天草市:苓北町!V36)</f>
        <v>194</v>
      </c>
      <c r="W36" s="14">
        <f>SUM(上天草市:苓北町!W36)</f>
        <v>80.23</v>
      </c>
      <c r="X36" s="25">
        <f>SUM(上天草市:苓北町!X36)</f>
        <v>12570</v>
      </c>
      <c r="Y36" s="12">
        <f>SUM(上天草市:苓北町!Y36)</f>
        <v>81.250000000000014</v>
      </c>
      <c r="Z36" s="25">
        <f>SUM(上天草市:苓北町!Z36)</f>
        <v>12764</v>
      </c>
    </row>
    <row r="37" spans="1:26" ht="14.15" customHeight="1">
      <c r="A37" s="42"/>
      <c r="B37" s="6" t="s">
        <v>30</v>
      </c>
      <c r="C37" s="12">
        <f>SUM(上天草市:苓北町!C37)</f>
        <v>0</v>
      </c>
      <c r="D37" s="29">
        <f>SUM(上天草市:苓北町!D37)</f>
        <v>0</v>
      </c>
      <c r="E37" s="12">
        <f>SUM(上天草市:苓北町!E37)</f>
        <v>3.36</v>
      </c>
      <c r="F37" s="29">
        <f>SUM(上天草市:苓北町!F37)</f>
        <v>558</v>
      </c>
      <c r="G37" s="12">
        <f>SUM(上天草市:苓北町!G37)</f>
        <v>3.36</v>
      </c>
      <c r="H37" s="25">
        <f>SUM(上天草市:苓北町!H37)</f>
        <v>558</v>
      </c>
      <c r="I37" s="12">
        <f>SUM(上天草市:苓北町!I37)</f>
        <v>0</v>
      </c>
      <c r="J37" s="29">
        <f>SUM(上天草市:苓北町!J37)</f>
        <v>0</v>
      </c>
      <c r="K37" s="12">
        <f>SUM(上天草市:苓北町!K37)</f>
        <v>0.15</v>
      </c>
      <c r="L37" s="29">
        <f>SUM(上天草市:苓北町!L37)</f>
        <v>28</v>
      </c>
      <c r="M37" s="12">
        <f>SUM(上天草市:苓北町!M37)</f>
        <v>0.15</v>
      </c>
      <c r="N37" s="25">
        <f>SUM(上天草市:苓北町!N37)</f>
        <v>28</v>
      </c>
      <c r="O37" s="12">
        <f>SUM(上天草市:苓北町!O37)</f>
        <v>4.62</v>
      </c>
      <c r="P37" s="29">
        <f>SUM(上天草市:苓北町!P37)</f>
        <v>787</v>
      </c>
      <c r="Q37" s="12">
        <f>SUM(上天草市:苓北町!Q37)</f>
        <v>120.64</v>
      </c>
      <c r="R37" s="29">
        <f>SUM(上天草市:苓北町!R37)</f>
        <v>18547</v>
      </c>
      <c r="S37" s="12">
        <f>SUM(上天草市:苓北町!S37)</f>
        <v>125.25999999999999</v>
      </c>
      <c r="T37" s="25">
        <f>SUM(上天草市:苓北町!T37)</f>
        <v>19334</v>
      </c>
      <c r="U37" s="14">
        <f>SUM(上天草市:苓北町!U37)</f>
        <v>4.62</v>
      </c>
      <c r="V37" s="25">
        <f>SUM(上天草市:苓北町!V37)</f>
        <v>787</v>
      </c>
      <c r="W37" s="14">
        <f>SUM(上天草市:苓北町!W37)</f>
        <v>124.15</v>
      </c>
      <c r="X37" s="25">
        <f>SUM(上天草市:苓北町!X37)</f>
        <v>19133</v>
      </c>
      <c r="Y37" s="12">
        <f>SUM(上天草市:苓北町!Y37)</f>
        <v>128.76999999999998</v>
      </c>
      <c r="Z37" s="25">
        <f>SUM(上天草市:苓北町!Z37)</f>
        <v>19920</v>
      </c>
    </row>
    <row r="38" spans="1:26" ht="14.15" customHeight="1">
      <c r="A38" s="42"/>
      <c r="B38" s="6" t="s">
        <v>31</v>
      </c>
      <c r="C38" s="12">
        <f>SUM(上天草市:苓北町!C38)</f>
        <v>0</v>
      </c>
      <c r="D38" s="29">
        <f>SUM(上天草市:苓北町!D38)</f>
        <v>0</v>
      </c>
      <c r="E38" s="12">
        <f>SUM(上天草市:苓北町!E38)</f>
        <v>8.07</v>
      </c>
      <c r="F38" s="29">
        <f>SUM(上天草市:苓北町!F38)</f>
        <v>1367</v>
      </c>
      <c r="G38" s="12">
        <f>SUM(上天草市:苓北町!G38)</f>
        <v>8.07</v>
      </c>
      <c r="H38" s="25">
        <f>SUM(上天草市:苓北町!H38)</f>
        <v>1367</v>
      </c>
      <c r="I38" s="12">
        <f>SUM(上天草市:苓北町!I38)</f>
        <v>0</v>
      </c>
      <c r="J38" s="29">
        <f>SUM(上天草市:苓北町!J38)</f>
        <v>0</v>
      </c>
      <c r="K38" s="12">
        <f>SUM(上天草市:苓北町!K38)</f>
        <v>1.95</v>
      </c>
      <c r="L38" s="29">
        <f>SUM(上天草市:苓北町!L38)</f>
        <v>366</v>
      </c>
      <c r="M38" s="12">
        <f>SUM(上天草市:苓北町!M38)</f>
        <v>1.95</v>
      </c>
      <c r="N38" s="25">
        <f>SUM(上天草市:苓北町!N38)</f>
        <v>366</v>
      </c>
      <c r="O38" s="12">
        <f>SUM(上天草市:苓北町!O38)</f>
        <v>14.989999999999998</v>
      </c>
      <c r="P38" s="29">
        <f>SUM(上天草市:苓北町!P38)</f>
        <v>2849</v>
      </c>
      <c r="Q38" s="12">
        <f>SUM(上天草市:苓北町!Q38)</f>
        <v>102.92</v>
      </c>
      <c r="R38" s="29">
        <f>SUM(上天草市:苓北町!R38)</f>
        <v>15622</v>
      </c>
      <c r="S38" s="12">
        <f>SUM(上天草市:苓北町!S38)</f>
        <v>117.91</v>
      </c>
      <c r="T38" s="25">
        <f>SUM(上天草市:苓北町!T38)</f>
        <v>18471</v>
      </c>
      <c r="U38" s="14">
        <f>SUM(上天草市:苓北町!U38)</f>
        <v>14.989999999999998</v>
      </c>
      <c r="V38" s="25">
        <f>SUM(上天草市:苓北町!V38)</f>
        <v>2849</v>
      </c>
      <c r="W38" s="14">
        <f>SUM(上天草市:苓北町!W38)</f>
        <v>112.94</v>
      </c>
      <c r="X38" s="25">
        <f>SUM(上天草市:苓北町!X38)</f>
        <v>17355</v>
      </c>
      <c r="Y38" s="12">
        <f>SUM(上天草市:苓北町!Y38)</f>
        <v>127.92999999999999</v>
      </c>
      <c r="Z38" s="25">
        <f>SUM(上天草市:苓北町!Z38)</f>
        <v>20204</v>
      </c>
    </row>
    <row r="39" spans="1:26" ht="14.15" customHeight="1">
      <c r="A39" s="42"/>
      <c r="B39" s="6" t="s">
        <v>32</v>
      </c>
      <c r="C39" s="12">
        <f>SUM(上天草市:苓北町!C39)</f>
        <v>0.1</v>
      </c>
      <c r="D39" s="29">
        <f>SUM(上天草市:苓北町!D39)</f>
        <v>19</v>
      </c>
      <c r="E39" s="12">
        <f>SUM(上天草市:苓北町!E39)</f>
        <v>2.0299999999999998</v>
      </c>
      <c r="F39" s="29">
        <f>SUM(上天草市:苓北町!F39)</f>
        <v>344</v>
      </c>
      <c r="G39" s="12">
        <f>SUM(上天草市:苓北町!G39)</f>
        <v>2.13</v>
      </c>
      <c r="H39" s="25">
        <f>SUM(上天草市:苓北町!H39)</f>
        <v>363</v>
      </c>
      <c r="I39" s="12">
        <f>SUM(上天草市:苓北町!I39)</f>
        <v>0</v>
      </c>
      <c r="J39" s="29">
        <f>SUM(上天草市:苓北町!J39)</f>
        <v>0</v>
      </c>
      <c r="K39" s="12">
        <f>SUM(上天草市:苓北町!K39)</f>
        <v>0</v>
      </c>
      <c r="L39" s="29">
        <f>SUM(上天草市:苓北町!L39)</f>
        <v>0</v>
      </c>
      <c r="M39" s="12">
        <f>SUM(上天草市:苓北町!M39)</f>
        <v>0</v>
      </c>
      <c r="N39" s="25">
        <f>SUM(上天草市:苓北町!N39)</f>
        <v>0</v>
      </c>
      <c r="O39" s="12">
        <f>SUM(上天草市:苓北町!O39)</f>
        <v>9.92</v>
      </c>
      <c r="P39" s="29">
        <f>SUM(上天草市:苓北町!P39)</f>
        <v>1701</v>
      </c>
      <c r="Q39" s="12">
        <f>SUM(上天草市:苓北町!Q39)</f>
        <v>127.81</v>
      </c>
      <c r="R39" s="29">
        <f>SUM(上天草市:苓北町!R39)</f>
        <v>19336</v>
      </c>
      <c r="S39" s="12">
        <f>SUM(上天草市:苓北町!S39)</f>
        <v>137.73000000000002</v>
      </c>
      <c r="T39" s="25">
        <f>SUM(上天草市:苓北町!T39)</f>
        <v>21037</v>
      </c>
      <c r="U39" s="14">
        <f>SUM(上天草市:苓北町!U39)</f>
        <v>10.02</v>
      </c>
      <c r="V39" s="25">
        <f>SUM(上天草市:苓北町!V39)</f>
        <v>1720</v>
      </c>
      <c r="W39" s="14">
        <f>SUM(上天草市:苓北町!W39)</f>
        <v>129.84</v>
      </c>
      <c r="X39" s="25">
        <f>SUM(上天草市:苓北町!X39)</f>
        <v>19680</v>
      </c>
      <c r="Y39" s="12">
        <f>SUM(上天草市:苓北町!Y39)</f>
        <v>139.86000000000001</v>
      </c>
      <c r="Z39" s="25">
        <f>SUM(上天草市:苓北町!Z39)</f>
        <v>21400</v>
      </c>
    </row>
    <row r="40" spans="1:26" ht="14.15" customHeight="1">
      <c r="A40" s="42"/>
      <c r="B40" s="6" t="s">
        <v>33</v>
      </c>
      <c r="C40" s="12">
        <f>SUM(上天草市:苓北町!C40)</f>
        <v>9.43</v>
      </c>
      <c r="D40" s="25">
        <f>SUM(上天草市:苓北町!D40)</f>
        <v>1907</v>
      </c>
      <c r="E40" s="12">
        <f>SUM(上天草市:苓北町!E40)</f>
        <v>494.11</v>
      </c>
      <c r="F40" s="25">
        <f>SUM(上天草市:苓北町!F40)</f>
        <v>80921</v>
      </c>
      <c r="G40" s="12">
        <f>SUM(上天草市:苓北町!G40)</f>
        <v>503.54</v>
      </c>
      <c r="H40" s="25">
        <f>SUM(上天草市:苓北町!H40)</f>
        <v>82828</v>
      </c>
      <c r="I40" s="12">
        <f>SUM(上天草市:苓北町!I40)</f>
        <v>0</v>
      </c>
      <c r="J40" s="25">
        <f>SUM(上天草市:苓北町!J40)</f>
        <v>0</v>
      </c>
      <c r="K40" s="12">
        <f>SUM(上天草市:苓北町!K40)</f>
        <v>8.86</v>
      </c>
      <c r="L40" s="25">
        <f>SUM(上天草市:苓北町!L40)</f>
        <v>1518</v>
      </c>
      <c r="M40" s="12">
        <f>SUM(上天草市:苓北町!M40)</f>
        <v>8.86</v>
      </c>
      <c r="N40" s="25">
        <f>SUM(上天草市:苓北町!N40)</f>
        <v>1518</v>
      </c>
      <c r="O40" s="12">
        <f>SUM(上天草市:苓北町!O40)</f>
        <v>1142.47</v>
      </c>
      <c r="P40" s="25">
        <f>SUM(上天草市:苓北町!P40)</f>
        <v>213283</v>
      </c>
      <c r="Q40" s="12">
        <f>SUM(上天草市:苓北町!Q40)</f>
        <v>27245.870000000003</v>
      </c>
      <c r="R40" s="25">
        <f>SUM(上天草市:苓北町!R40)</f>
        <v>4173871</v>
      </c>
      <c r="S40" s="12">
        <f>SUM(上天草市:苓北町!S40)</f>
        <v>28388.339999999997</v>
      </c>
      <c r="T40" s="25">
        <f>SUM(上天草市:苓北町!T40)</f>
        <v>4387154</v>
      </c>
      <c r="U40" s="14">
        <f>SUM(上天草市:苓北町!U40)</f>
        <v>1151.8999999999999</v>
      </c>
      <c r="V40" s="25">
        <f>SUM(上天草市:苓北町!V40)</f>
        <v>215190</v>
      </c>
      <c r="W40" s="14">
        <f>SUM(上天草市:苓北町!W40)</f>
        <v>27748.84</v>
      </c>
      <c r="X40" s="25">
        <f>SUM(上天草市:苓北町!X40)</f>
        <v>4256310</v>
      </c>
      <c r="Y40" s="12">
        <f>SUM(上天草市:苓北町!Y40)</f>
        <v>28900.74</v>
      </c>
      <c r="Z40" s="25">
        <f>SUM(上天草市:苓北町!Z40)</f>
        <v>4471500</v>
      </c>
    </row>
    <row r="41" spans="1:26" ht="14.15" customHeight="1">
      <c r="A41" s="42" t="s">
        <v>34</v>
      </c>
      <c r="B41" s="6" t="s">
        <v>35</v>
      </c>
      <c r="C41" s="12">
        <f>SUM(上天草市:苓北町!C41)</f>
        <v>0</v>
      </c>
      <c r="D41" s="25">
        <f>SUM(上天草市:苓北町!D41)</f>
        <v>0</v>
      </c>
      <c r="E41" s="12">
        <f>SUM(上天草市:苓北町!E41)</f>
        <v>24.86</v>
      </c>
      <c r="F41" s="25">
        <f>SUM(上天草市:苓北町!F41)</f>
        <v>4543</v>
      </c>
      <c r="G41" s="12">
        <f>SUM(上天草市:苓北町!G41)</f>
        <v>24.86</v>
      </c>
      <c r="H41" s="25">
        <f>SUM(上天草市:苓北町!H41)</f>
        <v>4543</v>
      </c>
      <c r="I41" s="12">
        <f>SUM(上天草市:苓北町!I41)</f>
        <v>0</v>
      </c>
      <c r="J41" s="25">
        <f>SUM(上天草市:苓北町!J41)</f>
        <v>0</v>
      </c>
      <c r="K41" s="12">
        <f>SUM(上天草市:苓北町!K41)</f>
        <v>0</v>
      </c>
      <c r="L41" s="25">
        <f>SUM(上天草市:苓北町!L41)</f>
        <v>0</v>
      </c>
      <c r="M41" s="12">
        <f>SUM(上天草市:苓北町!M41)</f>
        <v>0</v>
      </c>
      <c r="N41" s="25">
        <f>SUM(上天草市:苓北町!N41)</f>
        <v>0</v>
      </c>
      <c r="O41" s="12">
        <f>SUM(上天草市:苓北町!O41)</f>
        <v>6.29</v>
      </c>
      <c r="P41" s="25">
        <f>SUM(上天草市:苓北町!P41)</f>
        <v>1226</v>
      </c>
      <c r="Q41" s="12">
        <f>SUM(上天草市:苓北町!Q41)</f>
        <v>112.52</v>
      </c>
      <c r="R41" s="25">
        <f>SUM(上天草市:苓北町!R41)</f>
        <v>19940</v>
      </c>
      <c r="S41" s="12">
        <f>SUM(上天草市:苓北町!S41)</f>
        <v>118.81000000000002</v>
      </c>
      <c r="T41" s="25">
        <f>SUM(上天草市:苓北町!T41)</f>
        <v>21166</v>
      </c>
      <c r="U41" s="14">
        <f>SUM(上天草市:苓北町!U41)</f>
        <v>6.29</v>
      </c>
      <c r="V41" s="25">
        <f>SUM(上天草市:苓北町!V41)</f>
        <v>1226</v>
      </c>
      <c r="W41" s="14">
        <f>SUM(上天草市:苓北町!W41)</f>
        <v>137.38000000000002</v>
      </c>
      <c r="X41" s="25">
        <f>SUM(上天草市:苓北町!X41)</f>
        <v>24483</v>
      </c>
      <c r="Y41" s="12">
        <f>SUM(上天草市:苓北町!Y41)</f>
        <v>143.67000000000004</v>
      </c>
      <c r="Z41" s="25">
        <f>SUM(上天草市:苓北町!Z41)</f>
        <v>25709</v>
      </c>
    </row>
    <row r="42" spans="1:26" ht="14.15" customHeight="1">
      <c r="A42" s="42"/>
      <c r="B42" s="6" t="s">
        <v>36</v>
      </c>
      <c r="C42" s="12">
        <f>SUM(上天草市:苓北町!C42)</f>
        <v>0</v>
      </c>
      <c r="D42" s="25">
        <f>SUM(上天草市:苓北町!D42)</f>
        <v>0</v>
      </c>
      <c r="E42" s="12">
        <f>SUM(上天草市:苓北町!E42)</f>
        <v>0.83</v>
      </c>
      <c r="F42" s="25">
        <f>SUM(上天草市:苓北町!F42)</f>
        <v>141</v>
      </c>
      <c r="G42" s="12">
        <f>SUM(上天草市:苓北町!G42)</f>
        <v>0.83</v>
      </c>
      <c r="H42" s="25">
        <f>SUM(上天草市:苓北町!H42)</f>
        <v>141</v>
      </c>
      <c r="I42" s="12">
        <f>SUM(上天草市:苓北町!I42)</f>
        <v>0</v>
      </c>
      <c r="J42" s="25">
        <f>SUM(上天草市:苓北町!J42)</f>
        <v>0</v>
      </c>
      <c r="K42" s="12">
        <f>SUM(上天草市:苓北町!K42)</f>
        <v>0</v>
      </c>
      <c r="L42" s="25">
        <f>SUM(上天草市:苓北町!L42)</f>
        <v>0</v>
      </c>
      <c r="M42" s="12">
        <f>SUM(上天草市:苓北町!M42)</f>
        <v>0</v>
      </c>
      <c r="N42" s="25">
        <f>SUM(上天草市:苓北町!N42)</f>
        <v>0</v>
      </c>
      <c r="O42" s="12">
        <f>SUM(上天草市:苓北町!O42)</f>
        <v>0</v>
      </c>
      <c r="P42" s="25">
        <f>SUM(上天草市:苓北町!P42)</f>
        <v>0</v>
      </c>
      <c r="Q42" s="12">
        <f>SUM(上天草市:苓北町!Q42)</f>
        <v>42.34</v>
      </c>
      <c r="R42" s="25">
        <f>SUM(上天草市:苓北町!R42)</f>
        <v>7931</v>
      </c>
      <c r="S42" s="12">
        <f>SUM(上天草市:苓北町!S42)</f>
        <v>42.34</v>
      </c>
      <c r="T42" s="25">
        <f>SUM(上天草市:苓北町!T42)</f>
        <v>7931</v>
      </c>
      <c r="U42" s="14">
        <f>SUM(上天草市:苓北町!U42)</f>
        <v>0</v>
      </c>
      <c r="V42" s="25">
        <f>SUM(上天草市:苓北町!V42)</f>
        <v>0</v>
      </c>
      <c r="W42" s="14">
        <f>SUM(上天草市:苓北町!W42)</f>
        <v>43.17</v>
      </c>
      <c r="X42" s="25">
        <f>SUM(上天草市:苓北町!X42)</f>
        <v>8072</v>
      </c>
      <c r="Y42" s="12">
        <f>SUM(上天草市:苓北町!Y42)</f>
        <v>43.17</v>
      </c>
      <c r="Z42" s="25">
        <f>SUM(上天草市:苓北町!Z42)</f>
        <v>8072</v>
      </c>
    </row>
    <row r="43" spans="1:26" ht="14.15" customHeight="1">
      <c r="A43" s="42"/>
      <c r="B43" s="6" t="s">
        <v>37</v>
      </c>
      <c r="C43" s="12">
        <f>SUM(上天草市:苓北町!C43)</f>
        <v>0</v>
      </c>
      <c r="D43" s="25">
        <f>SUM(上天草市:苓北町!D43)</f>
        <v>0</v>
      </c>
      <c r="E43" s="12">
        <f>SUM(上天草市:苓北町!E43)</f>
        <v>0</v>
      </c>
      <c r="F43" s="25">
        <f>SUM(上天草市:苓北町!F43)</f>
        <v>0</v>
      </c>
      <c r="G43" s="12">
        <f>SUM(上天草市:苓北町!G43)</f>
        <v>0</v>
      </c>
      <c r="H43" s="25">
        <f>SUM(上天草市:苓北町!H43)</f>
        <v>0</v>
      </c>
      <c r="I43" s="12">
        <f>SUM(上天草市:苓北町!I43)</f>
        <v>0</v>
      </c>
      <c r="J43" s="25">
        <f>SUM(上天草市:苓北町!J43)</f>
        <v>0</v>
      </c>
      <c r="K43" s="12">
        <f>SUM(上天草市:苓北町!K43)</f>
        <v>0</v>
      </c>
      <c r="L43" s="25">
        <f>SUM(上天草市:苓北町!L43)</f>
        <v>0</v>
      </c>
      <c r="M43" s="12">
        <f>SUM(上天草市:苓北町!M43)</f>
        <v>0</v>
      </c>
      <c r="N43" s="25">
        <f>SUM(上天草市:苓北町!N43)</f>
        <v>0</v>
      </c>
      <c r="O43" s="12">
        <f>SUM(上天草市:苓北町!O43)</f>
        <v>0</v>
      </c>
      <c r="P43" s="25">
        <f>SUM(上天草市:苓北町!P43)</f>
        <v>0</v>
      </c>
      <c r="Q43" s="12">
        <f>SUM(上天草市:苓北町!Q43)</f>
        <v>2.14</v>
      </c>
      <c r="R43" s="25">
        <f>SUM(上天草市:苓北町!R43)</f>
        <v>312</v>
      </c>
      <c r="S43" s="12">
        <f>SUM(上天草市:苓北町!S43)</f>
        <v>2.14</v>
      </c>
      <c r="T43" s="25">
        <f>SUM(上天草市:苓北町!T43)</f>
        <v>312</v>
      </c>
      <c r="U43" s="14">
        <f>SUM(上天草市:苓北町!U43)</f>
        <v>0</v>
      </c>
      <c r="V43" s="25">
        <f>SUM(上天草市:苓北町!V43)</f>
        <v>0</v>
      </c>
      <c r="W43" s="14">
        <f>SUM(上天草市:苓北町!W43)</f>
        <v>2.14</v>
      </c>
      <c r="X43" s="25">
        <f>SUM(上天草市:苓北町!X43)</f>
        <v>312</v>
      </c>
      <c r="Y43" s="12">
        <f>SUM(上天草市:苓北町!Y43)</f>
        <v>2.14</v>
      </c>
      <c r="Z43" s="25">
        <f>SUM(上天草市:苓北町!Z43)</f>
        <v>312</v>
      </c>
    </row>
    <row r="44" spans="1:26" ht="14.15" customHeight="1">
      <c r="A44" s="42"/>
      <c r="B44" s="6" t="s">
        <v>33</v>
      </c>
      <c r="C44" s="12">
        <f>SUM(上天草市:苓北町!C44)</f>
        <v>0</v>
      </c>
      <c r="D44" s="25">
        <f>SUM(上天草市:苓北町!D44)</f>
        <v>0</v>
      </c>
      <c r="E44" s="12">
        <f>SUM(上天草市:苓北町!E44)</f>
        <v>25.689999999999998</v>
      </c>
      <c r="F44" s="25">
        <f>SUM(上天草市:苓北町!F44)</f>
        <v>4684</v>
      </c>
      <c r="G44" s="12">
        <f>SUM(上天草市:苓北町!G44)</f>
        <v>25.689999999999998</v>
      </c>
      <c r="H44" s="25">
        <f>SUM(上天草市:苓北町!H44)</f>
        <v>4684</v>
      </c>
      <c r="I44" s="12">
        <f>SUM(上天草市:苓北町!I44)</f>
        <v>0</v>
      </c>
      <c r="J44" s="25">
        <f>SUM(上天草市:苓北町!J44)</f>
        <v>0</v>
      </c>
      <c r="K44" s="12">
        <f>SUM(上天草市:苓北町!K44)</f>
        <v>0</v>
      </c>
      <c r="L44" s="25">
        <f>SUM(上天草市:苓北町!L44)</f>
        <v>0</v>
      </c>
      <c r="M44" s="12">
        <f>SUM(上天草市:苓北町!M44)</f>
        <v>0</v>
      </c>
      <c r="N44" s="25">
        <f>SUM(上天草市:苓北町!N44)</f>
        <v>0</v>
      </c>
      <c r="O44" s="12">
        <f>SUM(上天草市:苓北町!O44)</f>
        <v>6.29</v>
      </c>
      <c r="P44" s="25">
        <f>SUM(上天草市:苓北町!P44)</f>
        <v>1226</v>
      </c>
      <c r="Q44" s="12">
        <f>SUM(上天草市:苓北町!Q44)</f>
        <v>157</v>
      </c>
      <c r="R44" s="25">
        <f>SUM(上天草市:苓北町!R44)</f>
        <v>28183</v>
      </c>
      <c r="S44" s="12">
        <f>SUM(上天草市:苓北町!S44)</f>
        <v>163.29</v>
      </c>
      <c r="T44" s="25">
        <f>SUM(上天草市:苓北町!T44)</f>
        <v>29409</v>
      </c>
      <c r="U44" s="14">
        <f>SUM(上天草市:苓北町!U44)</f>
        <v>6.29</v>
      </c>
      <c r="V44" s="25">
        <f>SUM(上天草市:苓北町!V44)</f>
        <v>1226</v>
      </c>
      <c r="W44" s="14">
        <f>SUM(上天草市:苓北町!W44)</f>
        <v>182.69</v>
      </c>
      <c r="X44" s="25">
        <f>SUM(上天草市:苓北町!X44)</f>
        <v>32867</v>
      </c>
      <c r="Y44" s="12">
        <f>SUM(上天草市:苓北町!Y44)</f>
        <v>188.98</v>
      </c>
      <c r="Z44" s="25">
        <f>SUM(上天草市:苓北町!Z44)</f>
        <v>34093</v>
      </c>
    </row>
    <row r="45" spans="1:26" ht="14.15" customHeight="1">
      <c r="A45" s="43" t="s">
        <v>38</v>
      </c>
      <c r="B45" s="6" t="s">
        <v>39</v>
      </c>
      <c r="C45" s="12">
        <f>SUM(上天草市:苓北町!C45)</f>
        <v>1.94</v>
      </c>
      <c r="D45" s="25">
        <f>SUM(上天草市:苓北町!D45)</f>
        <v>404</v>
      </c>
      <c r="E45" s="12">
        <f>SUM(上天草市:苓北町!E45)</f>
        <v>53.37</v>
      </c>
      <c r="F45" s="25">
        <f>SUM(上天草市:苓北町!F45)</f>
        <v>8638</v>
      </c>
      <c r="G45" s="12">
        <f>SUM(上天草市:苓北町!G45)</f>
        <v>55.309999999999995</v>
      </c>
      <c r="H45" s="25">
        <f>SUM(上天草市:苓北町!H45)</f>
        <v>9042</v>
      </c>
      <c r="I45" s="12">
        <f>SUM(上天草市:苓北町!I45)</f>
        <v>0</v>
      </c>
      <c r="J45" s="25">
        <f>SUM(上天草市:苓北町!J45)</f>
        <v>0</v>
      </c>
      <c r="K45" s="12">
        <f>SUM(上天草市:苓北町!K45)</f>
        <v>7.0000000000000007E-2</v>
      </c>
      <c r="L45" s="25">
        <f>SUM(上天草市:苓北町!L45)</f>
        <v>7</v>
      </c>
      <c r="M45" s="12">
        <f>SUM(上天草市:苓北町!M45)</f>
        <v>7.0000000000000007E-2</v>
      </c>
      <c r="N45" s="25">
        <f>SUM(上天草市:苓北町!N45)</f>
        <v>7</v>
      </c>
      <c r="O45" s="12">
        <f>SUM(上天草市:苓北町!O45)</f>
        <v>41.86</v>
      </c>
      <c r="P45" s="25">
        <f>SUM(上天草市:苓北町!P45)</f>
        <v>7827</v>
      </c>
      <c r="Q45" s="12">
        <f>SUM(上天草市:苓北町!Q45)</f>
        <v>2162.81</v>
      </c>
      <c r="R45" s="25">
        <f>SUM(上天草市:苓北町!R45)</f>
        <v>332152</v>
      </c>
      <c r="S45" s="12">
        <f>SUM(上天草市:苓北町!S45)</f>
        <v>2204.67</v>
      </c>
      <c r="T45" s="25">
        <f>SUM(上天草市:苓北町!T45)</f>
        <v>339979</v>
      </c>
      <c r="U45" s="14">
        <f>SUM(上天草市:苓北町!U45)</f>
        <v>43.800000000000004</v>
      </c>
      <c r="V45" s="25">
        <f>SUM(上天草市:苓北町!V45)</f>
        <v>8231</v>
      </c>
      <c r="W45" s="14">
        <f>SUM(上天草市:苓北町!W45)</f>
        <v>2216.25</v>
      </c>
      <c r="X45" s="25">
        <f>SUM(上天草市:苓北町!X45)</f>
        <v>340797</v>
      </c>
      <c r="Y45" s="12">
        <f>SUM(上天草市:苓北町!Y45)</f>
        <v>2260.0499999999997</v>
      </c>
      <c r="Z45" s="25">
        <f>SUM(上天草市:苓北町!Z45)</f>
        <v>349028</v>
      </c>
    </row>
    <row r="46" spans="1:26" ht="14.15" customHeight="1">
      <c r="A46" s="42"/>
      <c r="B46" s="6" t="s">
        <v>40</v>
      </c>
      <c r="C46" s="12">
        <f>SUM(上天草市:苓北町!C46)</f>
        <v>0</v>
      </c>
      <c r="D46" s="25">
        <f>SUM(上天草市:苓北町!D46)</f>
        <v>0</v>
      </c>
      <c r="E46" s="12">
        <f>SUM(上天草市:苓北町!E46)</f>
        <v>0</v>
      </c>
      <c r="F46" s="25">
        <f>SUM(上天草市:苓北町!F46)</f>
        <v>0</v>
      </c>
      <c r="G46" s="12">
        <f>SUM(上天草市:苓北町!G46)</f>
        <v>0</v>
      </c>
      <c r="H46" s="25">
        <f>SUM(上天草市:苓北町!H46)</f>
        <v>0</v>
      </c>
      <c r="I46" s="12">
        <f>SUM(上天草市:苓北町!I46)</f>
        <v>0</v>
      </c>
      <c r="J46" s="25">
        <f>SUM(上天草市:苓北町!J46)</f>
        <v>0</v>
      </c>
      <c r="K46" s="12">
        <f>SUM(上天草市:苓北町!K46)</f>
        <v>0</v>
      </c>
      <c r="L46" s="25">
        <f>SUM(上天草市:苓北町!L46)</f>
        <v>0</v>
      </c>
      <c r="M46" s="12">
        <f>SUM(上天草市:苓北町!M46)</f>
        <v>0</v>
      </c>
      <c r="N46" s="25">
        <f>SUM(上天草市:苓北町!N46)</f>
        <v>0</v>
      </c>
      <c r="O46" s="12">
        <f>SUM(上天草市:苓北町!O46)</f>
        <v>0</v>
      </c>
      <c r="P46" s="25">
        <f>SUM(上天草市:苓北町!P46)</f>
        <v>0</v>
      </c>
      <c r="Q46" s="12">
        <f>SUM(上天草市:苓北町!Q46)</f>
        <v>0.21000000000000002</v>
      </c>
      <c r="R46" s="25">
        <f>SUM(上天草市:苓北町!R46)</f>
        <v>35</v>
      </c>
      <c r="S46" s="12">
        <f>SUM(上天草市:苓北町!S46)</f>
        <v>0.21000000000000002</v>
      </c>
      <c r="T46" s="25">
        <f>SUM(上天草市:苓北町!T46)</f>
        <v>35</v>
      </c>
      <c r="U46" s="14">
        <f>SUM(上天草市:苓北町!U46)</f>
        <v>0</v>
      </c>
      <c r="V46" s="25">
        <f>SUM(上天草市:苓北町!V46)</f>
        <v>0</v>
      </c>
      <c r="W46" s="14">
        <f>SUM(上天草市:苓北町!W46)</f>
        <v>0.21000000000000002</v>
      </c>
      <c r="X46" s="25">
        <f>SUM(上天草市:苓北町!X46)</f>
        <v>35</v>
      </c>
      <c r="Y46" s="12">
        <f>SUM(上天草市:苓北町!Y46)</f>
        <v>0.21000000000000002</v>
      </c>
      <c r="Z46" s="25">
        <f>SUM(上天草市:苓北町!Z46)</f>
        <v>35</v>
      </c>
    </row>
    <row r="47" spans="1:26" ht="14.15" customHeight="1">
      <c r="A47" s="42"/>
      <c r="B47" s="6" t="s">
        <v>33</v>
      </c>
      <c r="C47" s="12">
        <f>SUM(上天草市:苓北町!C47)</f>
        <v>1.94</v>
      </c>
      <c r="D47" s="25">
        <f>SUM(上天草市:苓北町!D47)</f>
        <v>404</v>
      </c>
      <c r="E47" s="12">
        <f>SUM(上天草市:苓北町!E47)</f>
        <v>53.37</v>
      </c>
      <c r="F47" s="25">
        <f>SUM(上天草市:苓北町!F47)</f>
        <v>8638</v>
      </c>
      <c r="G47" s="12">
        <f>SUM(上天草市:苓北町!G47)</f>
        <v>55.309999999999995</v>
      </c>
      <c r="H47" s="25">
        <f>SUM(上天草市:苓北町!H47)</f>
        <v>9042</v>
      </c>
      <c r="I47" s="12">
        <f>SUM(上天草市:苓北町!I47)</f>
        <v>0</v>
      </c>
      <c r="J47" s="25">
        <f>SUM(上天草市:苓北町!J47)</f>
        <v>0</v>
      </c>
      <c r="K47" s="12">
        <f>SUM(上天草市:苓北町!K47)</f>
        <v>7.0000000000000007E-2</v>
      </c>
      <c r="L47" s="25">
        <f>SUM(上天草市:苓北町!L47)</f>
        <v>7</v>
      </c>
      <c r="M47" s="12">
        <f>SUM(上天草市:苓北町!M47)</f>
        <v>7.0000000000000007E-2</v>
      </c>
      <c r="N47" s="25">
        <f>SUM(上天草市:苓北町!N47)</f>
        <v>7</v>
      </c>
      <c r="O47" s="12">
        <f>SUM(上天草市:苓北町!O47)</f>
        <v>41.86</v>
      </c>
      <c r="P47" s="25">
        <f>SUM(上天草市:苓北町!P47)</f>
        <v>7827</v>
      </c>
      <c r="Q47" s="12">
        <f>SUM(上天草市:苓北町!Q47)</f>
        <v>2163.02</v>
      </c>
      <c r="R47" s="25">
        <f>SUM(上天草市:苓北町!R47)</f>
        <v>332187</v>
      </c>
      <c r="S47" s="12">
        <f>SUM(上天草市:苓北町!S47)</f>
        <v>2204.88</v>
      </c>
      <c r="T47" s="25">
        <f>SUM(上天草市:苓北町!T47)</f>
        <v>340014</v>
      </c>
      <c r="U47" s="14">
        <f>SUM(上天草市:苓北町!U47)</f>
        <v>43.800000000000004</v>
      </c>
      <c r="V47" s="25">
        <f>SUM(上天草市:苓北町!V47)</f>
        <v>8231</v>
      </c>
      <c r="W47" s="14">
        <f>SUM(上天草市:苓北町!W47)</f>
        <v>2216.4599999999996</v>
      </c>
      <c r="X47" s="25">
        <f>SUM(上天草市:苓北町!X47)</f>
        <v>340832</v>
      </c>
      <c r="Y47" s="12">
        <f>SUM(上天草市:苓北町!Y47)</f>
        <v>2260.2599999999998</v>
      </c>
      <c r="Z47" s="25">
        <f>SUM(上天草市:苓北町!Z47)</f>
        <v>349063</v>
      </c>
    </row>
    <row r="48" spans="1:26" ht="14.15" customHeight="1">
      <c r="A48" s="44" t="s">
        <v>41</v>
      </c>
      <c r="B48" s="45"/>
      <c r="C48" s="12">
        <f>SUM(上天草市:苓北町!C48)</f>
        <v>0</v>
      </c>
      <c r="D48" s="29">
        <f>SUM(上天草市:苓北町!D48)</f>
        <v>0</v>
      </c>
      <c r="E48" s="12">
        <f>SUM(上天草市:苓北町!E48)</f>
        <v>21.95</v>
      </c>
      <c r="F48" s="29">
        <f>SUM(上天草市:苓北町!F48)</f>
        <v>3441</v>
      </c>
      <c r="G48" s="12">
        <f>SUM(上天草市:苓北町!G48)</f>
        <v>21.95</v>
      </c>
      <c r="H48" s="25">
        <f>SUM(上天草市:苓北町!H48)</f>
        <v>3441</v>
      </c>
      <c r="I48" s="12">
        <f>SUM(上天草市:苓北町!I48)</f>
        <v>0</v>
      </c>
      <c r="J48" s="29">
        <f>SUM(上天草市:苓北町!J48)</f>
        <v>0</v>
      </c>
      <c r="K48" s="12">
        <f>SUM(上天草市:苓北町!K48)</f>
        <v>0</v>
      </c>
      <c r="L48" s="29">
        <f>SUM(上天草市:苓北町!L48)</f>
        <v>0</v>
      </c>
      <c r="M48" s="12">
        <f>SUM(上天草市:苓北町!M48)</f>
        <v>0</v>
      </c>
      <c r="N48" s="25">
        <f>SUM(上天草市:苓北町!N48)</f>
        <v>0</v>
      </c>
      <c r="O48" s="12">
        <f>SUM(上天草市:苓北町!O48)</f>
        <v>3.42</v>
      </c>
      <c r="P48" s="29">
        <f>SUM(上天草市:苓北町!P48)</f>
        <v>583</v>
      </c>
      <c r="Q48" s="12">
        <f>SUM(上天草市:苓北町!Q48)</f>
        <v>1115.07</v>
      </c>
      <c r="R48" s="29">
        <f>SUM(上天草市:苓北町!R48)</f>
        <v>170458</v>
      </c>
      <c r="S48" s="12">
        <f>SUM(上天草市:苓北町!S48)</f>
        <v>1118.49</v>
      </c>
      <c r="T48" s="25">
        <f>SUM(上天草市:苓北町!T48)</f>
        <v>171041</v>
      </c>
      <c r="U48" s="14">
        <f>SUM(上天草市:苓北町!U48)</f>
        <v>3.42</v>
      </c>
      <c r="V48" s="25">
        <f>SUM(上天草市:苓北町!V48)</f>
        <v>583</v>
      </c>
      <c r="W48" s="14">
        <f>SUM(上天草市:苓北町!W48)</f>
        <v>1137.02</v>
      </c>
      <c r="X48" s="25">
        <f>SUM(上天草市:苓北町!X48)</f>
        <v>173899</v>
      </c>
      <c r="Y48" s="12">
        <f>SUM(上天草市:苓北町!Y48)</f>
        <v>1140.44</v>
      </c>
      <c r="Z48" s="25">
        <f>SUM(上天草市:苓北町!Z48)</f>
        <v>174482</v>
      </c>
    </row>
    <row r="49" spans="1:26" ht="14.15" customHeight="1">
      <c r="A49" s="44" t="s">
        <v>42</v>
      </c>
      <c r="B49" s="45"/>
      <c r="C49" s="12">
        <f>SUM(上天草市:苓北町!C49)</f>
        <v>0</v>
      </c>
      <c r="D49" s="29">
        <f>SUM(上天草市:苓北町!D49)</f>
        <v>0</v>
      </c>
      <c r="E49" s="12">
        <f>SUM(上天草市:苓北町!E49)</f>
        <v>0.77</v>
      </c>
      <c r="F49" s="29">
        <f>SUM(上天草市:苓北町!F49)</f>
        <v>119</v>
      </c>
      <c r="G49" s="12">
        <f>SUM(上天草市:苓北町!G49)</f>
        <v>0.77</v>
      </c>
      <c r="H49" s="25">
        <f>SUM(上天草市:苓北町!H49)</f>
        <v>119</v>
      </c>
      <c r="I49" s="12">
        <f>SUM(上天草市:苓北町!I49)</f>
        <v>0</v>
      </c>
      <c r="J49" s="29">
        <f>SUM(上天草市:苓北町!J49)</f>
        <v>0</v>
      </c>
      <c r="K49" s="12">
        <f>SUM(上天草市:苓北町!K49)</f>
        <v>0</v>
      </c>
      <c r="L49" s="29">
        <f>SUM(上天草市:苓北町!L49)</f>
        <v>0</v>
      </c>
      <c r="M49" s="12">
        <f>SUM(上天草市:苓北町!M49)</f>
        <v>0</v>
      </c>
      <c r="N49" s="25">
        <f>SUM(上天草市:苓北町!N49)</f>
        <v>0</v>
      </c>
      <c r="O49" s="12">
        <f>SUM(上天草市:苓北町!O49)</f>
        <v>0</v>
      </c>
      <c r="P49" s="29">
        <f>SUM(上天草市:苓北町!P49)</f>
        <v>0</v>
      </c>
      <c r="Q49" s="12">
        <f>SUM(上天草市:苓北町!Q49)</f>
        <v>102.89000000000001</v>
      </c>
      <c r="R49" s="29">
        <f>SUM(上天草市:苓北町!R49)</f>
        <v>15559</v>
      </c>
      <c r="S49" s="12">
        <f>SUM(上天草市:苓北町!S49)</f>
        <v>102.89000000000001</v>
      </c>
      <c r="T49" s="25">
        <f>SUM(上天草市:苓北町!T49)</f>
        <v>15559</v>
      </c>
      <c r="U49" s="14">
        <f>SUM(上天草市:苓北町!U49)</f>
        <v>0</v>
      </c>
      <c r="V49" s="25">
        <f>SUM(上天草市:苓北町!V49)</f>
        <v>0</v>
      </c>
      <c r="W49" s="14">
        <f>SUM(上天草市:苓北町!W49)</f>
        <v>103.66</v>
      </c>
      <c r="X49" s="25">
        <f>SUM(上天草市:苓北町!X49)</f>
        <v>15678</v>
      </c>
      <c r="Y49" s="12">
        <f>SUM(上天草市:苓北町!Y49)</f>
        <v>103.66</v>
      </c>
      <c r="Z49" s="25">
        <f>SUM(上天草市:苓北町!Z49)</f>
        <v>15678</v>
      </c>
    </row>
    <row r="50" spans="1:26" ht="14.15" customHeight="1">
      <c r="A50" s="44" t="s">
        <v>43</v>
      </c>
      <c r="B50" s="45"/>
      <c r="C50" s="12">
        <f>SUM(上天草市:苓北町!C50)</f>
        <v>0</v>
      </c>
      <c r="D50" s="29">
        <f>SUM(上天草市:苓北町!D50)</f>
        <v>0</v>
      </c>
      <c r="E50" s="12">
        <f>SUM(上天草市:苓北町!E50)</f>
        <v>0</v>
      </c>
      <c r="F50" s="29">
        <f>SUM(上天草市:苓北町!F50)</f>
        <v>0</v>
      </c>
      <c r="G50" s="12">
        <f>SUM(上天草市:苓北町!G50)</f>
        <v>0</v>
      </c>
      <c r="H50" s="25">
        <f>SUM(上天草市:苓北町!H50)</f>
        <v>0</v>
      </c>
      <c r="I50" s="12">
        <f>SUM(上天草市:苓北町!I50)</f>
        <v>0</v>
      </c>
      <c r="J50" s="29">
        <f>SUM(上天草市:苓北町!J50)</f>
        <v>0</v>
      </c>
      <c r="K50" s="12">
        <f>SUM(上天草市:苓北町!K50)</f>
        <v>0</v>
      </c>
      <c r="L50" s="29">
        <f>SUM(上天草市:苓北町!L50)</f>
        <v>0</v>
      </c>
      <c r="M50" s="12">
        <f>SUM(上天草市:苓北町!M50)</f>
        <v>0</v>
      </c>
      <c r="N50" s="25">
        <f>SUM(上天草市:苓北町!N50)</f>
        <v>0</v>
      </c>
      <c r="O50" s="12">
        <f>SUM(上天草市:苓北町!O50)</f>
        <v>0</v>
      </c>
      <c r="P50" s="29">
        <f>SUM(上天草市:苓北町!P50)</f>
        <v>0</v>
      </c>
      <c r="Q50" s="12">
        <f>SUM(上天草市:苓北町!Q50)</f>
        <v>7.17</v>
      </c>
      <c r="R50" s="29">
        <f>SUM(上天草市:苓北町!R50)</f>
        <v>818</v>
      </c>
      <c r="S50" s="12">
        <f>SUM(上天草市:苓北町!S50)</f>
        <v>7.17</v>
      </c>
      <c r="T50" s="25">
        <f>SUM(上天草市:苓北町!T50)</f>
        <v>818</v>
      </c>
      <c r="U50" s="14">
        <f>SUM(上天草市:苓北町!U50)</f>
        <v>0</v>
      </c>
      <c r="V50" s="25">
        <f>SUM(上天草市:苓北町!V50)</f>
        <v>0</v>
      </c>
      <c r="W50" s="14">
        <f>SUM(上天草市:苓北町!W50)</f>
        <v>7.17</v>
      </c>
      <c r="X50" s="25">
        <f>SUM(上天草市:苓北町!X50)</f>
        <v>818</v>
      </c>
      <c r="Y50" s="12">
        <f>SUM(上天草市:苓北町!Y50)</f>
        <v>7.17</v>
      </c>
      <c r="Z50" s="25">
        <f>SUM(上天草市:苓北町!Z50)</f>
        <v>818</v>
      </c>
    </row>
    <row r="51" spans="1:26" ht="14.15" customHeight="1">
      <c r="A51" s="42" t="s">
        <v>44</v>
      </c>
      <c r="B51" s="42"/>
      <c r="C51" s="12">
        <f>SUM(上天草市:苓北町!C51)</f>
        <v>0</v>
      </c>
      <c r="D51" s="29">
        <f>SUM(上天草市:苓北町!D51)</f>
        <v>0</v>
      </c>
      <c r="E51" s="12">
        <f>SUM(上天草市:苓北町!E51)</f>
        <v>0.70000000000000007</v>
      </c>
      <c r="F51" s="29">
        <f>SUM(上天草市:苓北町!F51)</f>
        <v>109</v>
      </c>
      <c r="G51" s="12">
        <f>SUM(上天草市:苓北町!G51)</f>
        <v>0.70000000000000007</v>
      </c>
      <c r="H51" s="25">
        <f>SUM(上天草市:苓北町!H51)</f>
        <v>109</v>
      </c>
      <c r="I51" s="12">
        <f>SUM(上天草市:苓北町!I51)</f>
        <v>0</v>
      </c>
      <c r="J51" s="29">
        <f>SUM(上天草市:苓北町!J51)</f>
        <v>0</v>
      </c>
      <c r="K51" s="12">
        <f>SUM(上天草市:苓北町!K51)</f>
        <v>0</v>
      </c>
      <c r="L51" s="29">
        <f>SUM(上天草市:苓北町!L51)</f>
        <v>0</v>
      </c>
      <c r="M51" s="12">
        <f>SUM(上天草市:苓北町!M51)</f>
        <v>0</v>
      </c>
      <c r="N51" s="25">
        <f>SUM(上天草市:苓北町!N51)</f>
        <v>0</v>
      </c>
      <c r="O51" s="12">
        <f>SUM(上天草市:苓北町!O51)</f>
        <v>6.4</v>
      </c>
      <c r="P51" s="29">
        <f>SUM(上天草市:苓北町!P51)</f>
        <v>1208</v>
      </c>
      <c r="Q51" s="12">
        <f>SUM(上天草市:苓北町!Q51)</f>
        <v>59.12</v>
      </c>
      <c r="R51" s="29">
        <f>SUM(上天草市:苓北町!R51)</f>
        <v>8793</v>
      </c>
      <c r="S51" s="12">
        <f>SUM(上天草市:苓北町!S51)</f>
        <v>65.52</v>
      </c>
      <c r="T51" s="25">
        <f>SUM(上天草市:苓北町!T51)</f>
        <v>10001</v>
      </c>
      <c r="U51" s="14">
        <f>SUM(上天草市:苓北町!U51)</f>
        <v>6.4</v>
      </c>
      <c r="V51" s="25">
        <f>SUM(上天草市:苓北町!V51)</f>
        <v>1208</v>
      </c>
      <c r="W51" s="14">
        <f>SUM(上天草市:苓北町!W51)</f>
        <v>59.82</v>
      </c>
      <c r="X51" s="25">
        <f>SUM(上天草市:苓北町!X51)</f>
        <v>8902</v>
      </c>
      <c r="Y51" s="12">
        <f>SUM(上天草市:苓北町!Y51)</f>
        <v>66.22</v>
      </c>
      <c r="Z51" s="25">
        <f>SUM(上天草市:苓北町!Z51)</f>
        <v>10110</v>
      </c>
    </row>
    <row r="52" spans="1:26" ht="14.15" customHeight="1">
      <c r="A52" s="42" t="s">
        <v>45</v>
      </c>
      <c r="B52" s="42"/>
      <c r="C52" s="19">
        <f>SUM(上天草市:苓北町!C52)</f>
        <v>11.370000000000001</v>
      </c>
      <c r="D52" s="26">
        <f>SUM(上天草市:苓北町!D52)</f>
        <v>2311</v>
      </c>
      <c r="E52" s="19">
        <f>SUM(上天草市:苓北町!E52)</f>
        <v>596.58999999999992</v>
      </c>
      <c r="F52" s="26">
        <f>SUM(上天草市:苓北町!F52)</f>
        <v>97912</v>
      </c>
      <c r="G52" s="19">
        <f>SUM(上天草市:苓北町!G52)</f>
        <v>607.96</v>
      </c>
      <c r="H52" s="26">
        <f>SUM(上天草市:苓北町!H52)</f>
        <v>100223</v>
      </c>
      <c r="I52" s="19">
        <f>SUM(上天草市:苓北町!I52)</f>
        <v>0</v>
      </c>
      <c r="J52" s="26">
        <f>SUM(上天草市:苓北町!J52)</f>
        <v>0</v>
      </c>
      <c r="K52" s="19">
        <f>SUM(上天草市:苓北町!K52)</f>
        <v>8.93</v>
      </c>
      <c r="L52" s="26">
        <f>SUM(上天草市:苓北町!L52)</f>
        <v>1525</v>
      </c>
      <c r="M52" s="19">
        <f>SUM(上天草市:苓北町!M52)</f>
        <v>8.93</v>
      </c>
      <c r="N52" s="26">
        <f>SUM(上天草市:苓北町!N52)</f>
        <v>1525</v>
      </c>
      <c r="O52" s="19">
        <f>SUM(上天草市:苓北町!O52)</f>
        <v>1200.4399999999998</v>
      </c>
      <c r="P52" s="26">
        <f>SUM(上天草市:苓北町!P52)</f>
        <v>224127</v>
      </c>
      <c r="Q52" s="19">
        <f>SUM(上天草市:苓北町!Q52)</f>
        <v>30850.139999999996</v>
      </c>
      <c r="R52" s="26">
        <f>SUM(上天草市:苓北町!R52)</f>
        <v>4729869</v>
      </c>
      <c r="S52" s="19">
        <f>SUM(上天草市:苓北町!S52)</f>
        <v>32050.579999999994</v>
      </c>
      <c r="T52" s="26">
        <f>SUM(上天草市:苓北町!T52)</f>
        <v>4953996</v>
      </c>
      <c r="U52" s="19">
        <f>SUM(上天草市:苓北町!U52)</f>
        <v>1211.81</v>
      </c>
      <c r="V52" s="26">
        <f>SUM(上天草市:苓北町!V52)</f>
        <v>226438</v>
      </c>
      <c r="W52" s="19">
        <f>SUM(上天草市:苓北町!W52)</f>
        <v>31455.659999999996</v>
      </c>
      <c r="X52" s="26">
        <f>SUM(上天草市:苓北町!X52)</f>
        <v>4829306</v>
      </c>
      <c r="Y52" s="19">
        <f>SUM(上天草市:苓北町!Y52)</f>
        <v>32667.469999999998</v>
      </c>
      <c r="Z52" s="26">
        <f>SUM(上天草市:苓北町!Z52)</f>
        <v>5055744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SUM(上天草市:苓北町!C58)</f>
        <v>17321.93</v>
      </c>
      <c r="D58" s="25">
        <f>SUM(上天草市:苓北町!D58)</f>
        <v>6885935</v>
      </c>
      <c r="E58" s="14">
        <f>SUM(上天草市:苓北町!E58)</f>
        <v>25166.420000000002</v>
      </c>
      <c r="F58" s="25">
        <f>SUM(上天草市:苓北町!F58)</f>
        <v>3856325</v>
      </c>
      <c r="G58" s="14">
        <f>SUM(上天草市:苓北町!G58)</f>
        <v>42488.350000000006</v>
      </c>
      <c r="H58" s="25">
        <f>SUM(上天草市:苓北町!H58)</f>
        <v>10742260</v>
      </c>
      <c r="I58" s="15">
        <f>SUM(上天草市:苓北町!I58)</f>
        <v>4.67</v>
      </c>
      <c r="J58" s="29">
        <f>SUM(上天草市:苓北町!J58)</f>
        <v>180.36</v>
      </c>
      <c r="K58" s="17">
        <f>SUM(上天草市:苓北町!K58)</f>
        <v>28.380000000000003</v>
      </c>
      <c r="L58" s="32">
        <f>SUM(上天草市:苓北町!L58)</f>
        <v>341.74</v>
      </c>
      <c r="M58" s="18">
        <f>SUM(上天草市:苓北町!M58)</f>
        <v>351350</v>
      </c>
      <c r="N58" s="25">
        <f>SUM(上天草市:苓北町!N58)</f>
        <v>115.4</v>
      </c>
      <c r="O58" s="17">
        <f>SUM(上天草市:苓北町!O58)</f>
        <v>43158.900000000009</v>
      </c>
    </row>
    <row r="59" spans="1:26" ht="14.15" customHeight="1">
      <c r="A59" s="42"/>
      <c r="B59" s="6" t="s">
        <v>27</v>
      </c>
      <c r="C59" s="14">
        <f>SUM(上天草市:苓北町!C59)</f>
        <v>826.97</v>
      </c>
      <c r="D59" s="25">
        <f>SUM(上天草市:苓北町!D59)</f>
        <v>316579</v>
      </c>
      <c r="E59" s="14">
        <f>SUM(上天草市:苓北町!E59)</f>
        <v>1600.89</v>
      </c>
      <c r="F59" s="25">
        <f>SUM(上天草市:苓北町!F59)</f>
        <v>246263</v>
      </c>
      <c r="G59" s="14">
        <f>SUM(上天草市:苓北町!G59)</f>
        <v>2427.86</v>
      </c>
      <c r="H59" s="25">
        <f>SUM(上天草市:苓北町!H59)</f>
        <v>562842</v>
      </c>
      <c r="I59" s="15">
        <f>SUM(上天草市:苓北町!I59)</f>
        <v>0.41</v>
      </c>
      <c r="J59" s="29">
        <f>SUM(上天草市:苓北町!J59)</f>
        <v>5.38</v>
      </c>
      <c r="K59" s="17">
        <f>SUM(上天草市:苓北町!K59)</f>
        <v>4.26</v>
      </c>
      <c r="L59" s="32">
        <f>SUM(上天草市:苓北町!L59)</f>
        <v>10.61</v>
      </c>
      <c r="M59" s="18">
        <f>SUM(上天草市:苓北町!M59)</f>
        <v>10589</v>
      </c>
      <c r="N59" s="25">
        <f>SUM(上天草市:苓北町!N59)</f>
        <v>11.69</v>
      </c>
      <c r="O59" s="17">
        <f>SUM(上天草市:苓北町!O59)</f>
        <v>2460.21</v>
      </c>
    </row>
    <row r="60" spans="1:26" ht="14.15" customHeight="1">
      <c r="A60" s="42"/>
      <c r="B60" s="6" t="s">
        <v>28</v>
      </c>
      <c r="C60" s="14">
        <f>SUM(上天草市:苓北町!C60)</f>
        <v>374.59</v>
      </c>
      <c r="D60" s="25">
        <f>SUM(上天草市:苓北町!D60)</f>
        <v>136912</v>
      </c>
      <c r="E60" s="14">
        <f>SUM(上天草市:苓北町!E60)</f>
        <v>726.82999999999993</v>
      </c>
      <c r="F60" s="25">
        <f>SUM(上天草市:苓北町!F60)</f>
        <v>111734</v>
      </c>
      <c r="G60" s="14">
        <f>SUM(上天草市:苓北町!G60)</f>
        <v>1101.42</v>
      </c>
      <c r="H60" s="25">
        <f>SUM(上天草市:苓北町!H60)</f>
        <v>248646</v>
      </c>
      <c r="I60" s="15">
        <f>SUM(上天草市:苓北町!I60)</f>
        <v>4.71</v>
      </c>
      <c r="J60" s="29">
        <f>SUM(上天草市:苓北町!J60)</f>
        <v>52.49</v>
      </c>
      <c r="K60" s="17">
        <f>SUM(上天草市:苓北町!K60)</f>
        <v>1.62</v>
      </c>
      <c r="L60" s="32">
        <f>SUM(上天草市:苓北町!L60)</f>
        <v>1.6099999999999999</v>
      </c>
      <c r="M60" s="18">
        <f>SUM(上天草市:苓北町!M60)</f>
        <v>1704</v>
      </c>
      <c r="N60" s="25">
        <f>SUM(上天草市:苓北町!N60)</f>
        <v>12.79</v>
      </c>
      <c r="O60" s="17">
        <f>SUM(上天草市:苓北町!O60)</f>
        <v>1174.6400000000001</v>
      </c>
    </row>
    <row r="61" spans="1:26" ht="14.15" customHeight="1">
      <c r="A61" s="42"/>
      <c r="B61" s="6" t="s">
        <v>29</v>
      </c>
      <c r="C61" s="14">
        <f>SUM(上天草市:苓北町!C61)</f>
        <v>45.57</v>
      </c>
      <c r="D61" s="25">
        <f>SUM(上天草市:苓北町!D61)</f>
        <v>18761</v>
      </c>
      <c r="E61" s="14">
        <f>SUM(上天草市:苓北町!E61)</f>
        <v>80.23</v>
      </c>
      <c r="F61" s="25">
        <f>SUM(上天草市:苓北町!F61)</f>
        <v>12570</v>
      </c>
      <c r="G61" s="14">
        <f>SUM(上天草市:苓北町!G61)</f>
        <v>125.80000000000003</v>
      </c>
      <c r="H61" s="25">
        <f>SUM(上天草市:苓北町!H61)</f>
        <v>31331</v>
      </c>
      <c r="I61" s="15">
        <f>SUM(上天草市:苓北町!I61)</f>
        <v>0</v>
      </c>
      <c r="J61" s="29">
        <f>SUM(上天草市:苓北町!J61)</f>
        <v>0</v>
      </c>
      <c r="K61" s="17">
        <f>SUM(上天草市:苓北町!K61)</f>
        <v>0.18</v>
      </c>
      <c r="L61" s="32">
        <f>SUM(上天草市:苓北町!L61)</f>
        <v>0.05</v>
      </c>
      <c r="M61" s="18">
        <f>SUM(上天草市:苓北町!M61)</f>
        <v>52</v>
      </c>
      <c r="N61" s="25">
        <f>SUM(上天草市:苓北町!N61)</f>
        <v>0</v>
      </c>
      <c r="O61" s="17">
        <f>SUM(上天草市:苓北町!O61)</f>
        <v>126.03000000000002</v>
      </c>
    </row>
    <row r="62" spans="1:26" ht="14.15" customHeight="1">
      <c r="A62" s="42"/>
      <c r="B62" s="6" t="s">
        <v>30</v>
      </c>
      <c r="C62" s="14">
        <f>SUM(上天草市:苓北町!C62)</f>
        <v>64.98</v>
      </c>
      <c r="D62" s="25">
        <f>SUM(上天草市:苓北町!D62)</f>
        <v>25257</v>
      </c>
      <c r="E62" s="14">
        <f>SUM(上天草市:苓北町!E62)</f>
        <v>124.33000000000001</v>
      </c>
      <c r="F62" s="25">
        <f>SUM(上天草市:苓北町!F62)</f>
        <v>19151</v>
      </c>
      <c r="G62" s="14">
        <f>SUM(上天草市:苓北町!G62)</f>
        <v>189.31</v>
      </c>
      <c r="H62" s="25">
        <f>SUM(上天草市:苓北町!H62)</f>
        <v>44408</v>
      </c>
      <c r="I62" s="15">
        <f>SUM(上天草市:苓北町!I62)</f>
        <v>0</v>
      </c>
      <c r="J62" s="29">
        <f>SUM(上天草市:苓北町!J62)</f>
        <v>0.21</v>
      </c>
      <c r="K62" s="17">
        <f>SUM(上天草市:苓北町!K62)</f>
        <v>1.63</v>
      </c>
      <c r="L62" s="32">
        <f>SUM(上天草市:苓北町!L62)</f>
        <v>1.58</v>
      </c>
      <c r="M62" s="18">
        <f>SUM(上天草市:苓北町!M62)</f>
        <v>1776</v>
      </c>
      <c r="N62" s="25">
        <f>SUM(上天草市:苓北町!N62)</f>
        <v>0</v>
      </c>
      <c r="O62" s="17">
        <f>SUM(上天草市:苓北町!O62)</f>
        <v>192.73000000000002</v>
      </c>
    </row>
    <row r="63" spans="1:26" ht="14.15" customHeight="1">
      <c r="A63" s="42"/>
      <c r="B63" s="6" t="s">
        <v>31</v>
      </c>
      <c r="C63" s="14">
        <f>SUM(上天草市:苓北町!C63)</f>
        <v>320.35000000000008</v>
      </c>
      <c r="D63" s="25">
        <f>SUM(上天草市:苓北町!D63)</f>
        <v>131025</v>
      </c>
      <c r="E63" s="14">
        <f>SUM(上天草市:苓北町!E63)</f>
        <v>119.64999999999999</v>
      </c>
      <c r="F63" s="25">
        <f>SUM(上天草市:苓北町!F63)</f>
        <v>18372</v>
      </c>
      <c r="G63" s="14">
        <f>SUM(上天草市:苓北町!G63)</f>
        <v>440.00000000000006</v>
      </c>
      <c r="H63" s="25">
        <f>SUM(上天草市:苓北町!H63)</f>
        <v>149397</v>
      </c>
      <c r="I63" s="15">
        <f>SUM(上天草市:苓北町!I63)</f>
        <v>0</v>
      </c>
      <c r="J63" s="29">
        <f>SUM(上天草市:苓北町!J63)</f>
        <v>2.06</v>
      </c>
      <c r="K63" s="17">
        <f>SUM(上天草市:苓北町!K63)</f>
        <v>7.0000000000000007E-2</v>
      </c>
      <c r="L63" s="32">
        <f>SUM(上天草市:苓北町!L63)</f>
        <v>0.33</v>
      </c>
      <c r="M63" s="18">
        <f>SUM(上天草市:苓北町!M63)</f>
        <v>200</v>
      </c>
      <c r="N63" s="25">
        <f>SUM(上天草市:苓北町!N63)</f>
        <v>0</v>
      </c>
      <c r="O63" s="17">
        <f>SUM(上天草市:苓北町!O63)</f>
        <v>442.46000000000009</v>
      </c>
    </row>
    <row r="64" spans="1:26" ht="14.15" customHeight="1">
      <c r="A64" s="42"/>
      <c r="B64" s="6" t="s">
        <v>32</v>
      </c>
      <c r="C64" s="14">
        <f>SUM(上天草市:苓北町!C64)</f>
        <v>212.24</v>
      </c>
      <c r="D64" s="25">
        <f>SUM(上天草市:苓北町!D64)</f>
        <v>88337</v>
      </c>
      <c r="E64" s="14">
        <f>SUM(上天草市:苓北町!E64)</f>
        <v>132.64000000000001</v>
      </c>
      <c r="F64" s="25">
        <f>SUM(上天草市:苓北町!F64)</f>
        <v>19947</v>
      </c>
      <c r="G64" s="14">
        <f>SUM(上天草市:苓北町!G64)</f>
        <v>344.88000000000005</v>
      </c>
      <c r="H64" s="25">
        <f>SUM(上天草市:苓北町!H64)</f>
        <v>108284</v>
      </c>
      <c r="I64" s="15">
        <f>SUM(上天草市:苓北町!I64)</f>
        <v>0</v>
      </c>
      <c r="J64" s="29">
        <f>SUM(上天草市:苓北町!J64)</f>
        <v>2.02</v>
      </c>
      <c r="K64" s="17">
        <f>SUM(上天草市:苓北町!K64)</f>
        <v>0</v>
      </c>
      <c r="L64" s="32">
        <f>SUM(上天草市:苓北町!L64)</f>
        <v>0.30000000000000004</v>
      </c>
      <c r="M64" s="18">
        <f>SUM(上天草市:苓北町!M64)</f>
        <v>360</v>
      </c>
      <c r="N64" s="36">
        <f>SUM(上天草市:苓北町!N64)</f>
        <v>0.8</v>
      </c>
      <c r="O64" s="16">
        <f>SUM(上天草市:苓北町!O64)</f>
        <v>348.00000000000006</v>
      </c>
    </row>
    <row r="65" spans="1:15" ht="14.15" customHeight="1">
      <c r="A65" s="42"/>
      <c r="B65" s="6" t="s">
        <v>33</v>
      </c>
      <c r="C65" s="14">
        <f>SUM(上天草市:苓北町!C65)</f>
        <v>19166.629999999997</v>
      </c>
      <c r="D65" s="25">
        <f>SUM(上天草市:苓北町!D65)</f>
        <v>7602806</v>
      </c>
      <c r="E65" s="14">
        <f>SUM(上天草市:苓北町!E65)</f>
        <v>27950.989999999998</v>
      </c>
      <c r="F65" s="25">
        <f>SUM(上天草市:苓北町!F65)</f>
        <v>4284362</v>
      </c>
      <c r="G65" s="14">
        <f>SUM(上天草市:苓北町!G65)</f>
        <v>47117.62</v>
      </c>
      <c r="H65" s="25">
        <f>SUM(上天草市:苓北町!H65)</f>
        <v>11887168</v>
      </c>
      <c r="I65" s="12">
        <f>SUM(上天草市:苓北町!I65)</f>
        <v>9.7899999999999991</v>
      </c>
      <c r="J65" s="32">
        <f>SUM(上天草市:苓北町!J65)</f>
        <v>242.52</v>
      </c>
      <c r="K65" s="12">
        <f>SUM(上天草市:苓北町!K65)</f>
        <v>36.14</v>
      </c>
      <c r="L65" s="32">
        <f>SUM(上天草市:苓北町!L65)</f>
        <v>356.21999999999997</v>
      </c>
      <c r="M65" s="18">
        <f>SUM(上天草市:苓北町!M65)</f>
        <v>366031</v>
      </c>
      <c r="N65" s="36">
        <f>SUM(上天草市:苓北町!N65)</f>
        <v>140.68</v>
      </c>
      <c r="O65" s="16">
        <f>SUM(上天草市:苓北町!O65)</f>
        <v>47902.97</v>
      </c>
    </row>
    <row r="66" spans="1:15" ht="14.15" customHeight="1">
      <c r="A66" s="42" t="s">
        <v>34</v>
      </c>
      <c r="B66" s="6" t="s">
        <v>35</v>
      </c>
      <c r="C66" s="14">
        <f>SUM(上天草市:苓北町!C66)</f>
        <v>345.86999999999995</v>
      </c>
      <c r="D66" s="25">
        <f>SUM(上天草市:苓北町!D66)</f>
        <v>136608</v>
      </c>
      <c r="E66" s="14">
        <f>SUM(上天草市:苓北町!E66)</f>
        <v>140.53</v>
      </c>
      <c r="F66" s="25">
        <f>SUM(上天草市:苓北町!F66)</f>
        <v>24994</v>
      </c>
      <c r="G66" s="14">
        <f>SUM(上天草市:苓北町!G66)</f>
        <v>486.39999999999992</v>
      </c>
      <c r="H66" s="25">
        <f>SUM(上天草市:苓北町!H66)</f>
        <v>161602</v>
      </c>
      <c r="I66" s="12">
        <f>SUM(上天草市:苓北町!I66)</f>
        <v>0.06</v>
      </c>
      <c r="J66" s="32">
        <f>SUM(上天草市:苓北町!J66)</f>
        <v>4.6100000000000003</v>
      </c>
      <c r="K66" s="12">
        <f>SUM(上天草市:苓北町!K66)</f>
        <v>21.990000000000002</v>
      </c>
      <c r="L66" s="32">
        <f>SUM(上天草市:苓北町!L66)</f>
        <v>0.45</v>
      </c>
      <c r="M66" s="18">
        <f>SUM(上天草市:苓北町!M66)</f>
        <v>536</v>
      </c>
      <c r="N66" s="36">
        <f>SUM(上天草市:苓北町!N66)</f>
        <v>0.24</v>
      </c>
      <c r="O66" s="16">
        <f>SUM(上天草市:苓北町!O66)</f>
        <v>513.75</v>
      </c>
    </row>
    <row r="67" spans="1:15" ht="14.15" customHeight="1">
      <c r="A67" s="42"/>
      <c r="B67" s="6" t="s">
        <v>36</v>
      </c>
      <c r="C67" s="14">
        <f>SUM(上天草市:苓北町!C67)</f>
        <v>227.81</v>
      </c>
      <c r="D67" s="25">
        <f>SUM(上天草市:苓北町!D67)</f>
        <v>88632</v>
      </c>
      <c r="E67" s="14">
        <f>SUM(上天草市:苓北町!E67)</f>
        <v>48.72</v>
      </c>
      <c r="F67" s="25">
        <f>SUM(上天草市:苓北町!F67)</f>
        <v>9020</v>
      </c>
      <c r="G67" s="14">
        <f>SUM(上天草市:苓北町!G67)</f>
        <v>276.53000000000003</v>
      </c>
      <c r="H67" s="25">
        <f>SUM(上天草市:苓北町!H67)</f>
        <v>97652</v>
      </c>
      <c r="I67" s="12">
        <f>SUM(上天草市:苓北町!I67)</f>
        <v>0</v>
      </c>
      <c r="J67" s="32">
        <f>SUM(上天草市:苓北町!J67)</f>
        <v>2.04</v>
      </c>
      <c r="K67" s="12">
        <f>SUM(上天草市:苓北町!K67)</f>
        <v>8.01</v>
      </c>
      <c r="L67" s="32">
        <f>SUM(上天草市:苓北町!L67)</f>
        <v>0</v>
      </c>
      <c r="M67" s="18">
        <f>SUM(上天草市:苓北町!M67)</f>
        <v>0</v>
      </c>
      <c r="N67" s="36">
        <f>SUM(上天草市:苓北町!N67)</f>
        <v>0</v>
      </c>
      <c r="O67" s="16">
        <f>SUM(上天草市:苓北町!O67)</f>
        <v>286.58000000000004</v>
      </c>
    </row>
    <row r="68" spans="1:15" ht="14.15" customHeight="1">
      <c r="A68" s="42"/>
      <c r="B68" s="6" t="s">
        <v>37</v>
      </c>
      <c r="C68" s="14">
        <f>SUM(上天草市:苓北町!C68)</f>
        <v>12.06</v>
      </c>
      <c r="D68" s="25">
        <f>SUM(上天草市:苓北町!D68)</f>
        <v>5628</v>
      </c>
      <c r="E68" s="14">
        <f>SUM(上天草市:苓北町!E68)</f>
        <v>2.14</v>
      </c>
      <c r="F68" s="25">
        <f>SUM(上天草市:苓北町!F68)</f>
        <v>312</v>
      </c>
      <c r="G68" s="14">
        <f>SUM(上天草市:苓北町!G68)</f>
        <v>14.2</v>
      </c>
      <c r="H68" s="25">
        <f>SUM(上天草市:苓北町!H68)</f>
        <v>5940</v>
      </c>
      <c r="I68" s="12">
        <f>SUM(上天草市:苓北町!I68)</f>
        <v>0</v>
      </c>
      <c r="J68" s="32">
        <f>SUM(上天草市:苓北町!J68)</f>
        <v>0</v>
      </c>
      <c r="K68" s="12">
        <f>SUM(上天草市:苓北町!K68)</f>
        <v>0</v>
      </c>
      <c r="L68" s="32">
        <f>SUM(上天草市:苓北町!L68)</f>
        <v>0</v>
      </c>
      <c r="M68" s="18">
        <f>SUM(上天草市:苓北町!M68)</f>
        <v>0</v>
      </c>
      <c r="N68" s="36">
        <f>SUM(上天草市:苓北町!N68)</f>
        <v>0</v>
      </c>
      <c r="O68" s="16">
        <f>SUM(上天草市:苓北町!O68)</f>
        <v>14.2</v>
      </c>
    </row>
    <row r="69" spans="1:15" ht="14.15" customHeight="1">
      <c r="A69" s="42"/>
      <c r="B69" s="6" t="s">
        <v>33</v>
      </c>
      <c r="C69" s="14">
        <f>SUM(上天草市:苓北町!C69)</f>
        <v>585.7399999999999</v>
      </c>
      <c r="D69" s="25">
        <f>SUM(上天草市:苓北町!D69)</f>
        <v>230868</v>
      </c>
      <c r="E69" s="14">
        <f>SUM(上天草市:苓北町!E69)</f>
        <v>191.39000000000001</v>
      </c>
      <c r="F69" s="25">
        <f>SUM(上天草市:苓北町!F69)</f>
        <v>34326</v>
      </c>
      <c r="G69" s="14">
        <f>SUM(上天草市:苓北町!G69)</f>
        <v>777.12999999999988</v>
      </c>
      <c r="H69" s="25">
        <f>SUM(上天草市:苓北町!H69)</f>
        <v>265194</v>
      </c>
      <c r="I69" s="12">
        <f>SUM(上天草市:苓北町!I69)</f>
        <v>0.06</v>
      </c>
      <c r="J69" s="32">
        <f>SUM(上天草市:苓北町!J69)</f>
        <v>6.65</v>
      </c>
      <c r="K69" s="12">
        <f>SUM(上天草市:苓北町!K69)</f>
        <v>30.000000000000004</v>
      </c>
      <c r="L69" s="32">
        <f>SUM(上天草市:苓北町!L69)</f>
        <v>0.45</v>
      </c>
      <c r="M69" s="18">
        <f>SUM(上天草市:苓北町!M69)</f>
        <v>536</v>
      </c>
      <c r="N69" s="36">
        <f>SUM(上天草市:苓北町!N69)</f>
        <v>0.24</v>
      </c>
      <c r="O69" s="16">
        <f>SUM(上天草市:苓北町!O69)</f>
        <v>814.52999999999986</v>
      </c>
    </row>
    <row r="70" spans="1:15" ht="14.15" customHeight="1">
      <c r="A70" s="43" t="s">
        <v>38</v>
      </c>
      <c r="B70" s="6" t="s">
        <v>39</v>
      </c>
      <c r="C70" s="14">
        <f>SUM(上天草市:苓北町!C70)</f>
        <v>1794.5100000000002</v>
      </c>
      <c r="D70" s="25">
        <f>SUM(上天草市:苓北町!D70)</f>
        <v>711862</v>
      </c>
      <c r="E70" s="14">
        <f>SUM(上天草市:苓北町!E70)</f>
        <v>2290.6099999999997</v>
      </c>
      <c r="F70" s="25">
        <f>SUM(上天草市:苓北町!F70)</f>
        <v>352152</v>
      </c>
      <c r="G70" s="14">
        <f>SUM(上天草市:苓北町!G70)</f>
        <v>4085.12</v>
      </c>
      <c r="H70" s="25">
        <f>SUM(上天草市:苓北町!H70)</f>
        <v>1064014</v>
      </c>
      <c r="I70" s="12">
        <f>SUM(上天草市:苓北町!I70)</f>
        <v>7.49</v>
      </c>
      <c r="J70" s="32">
        <f>SUM(上天草市:苓北町!J70)</f>
        <v>58.17</v>
      </c>
      <c r="K70" s="12">
        <f>SUM(上天草市:苓北町!K70)</f>
        <v>17.48</v>
      </c>
      <c r="L70" s="32">
        <f>SUM(上天草市:苓北町!L70)</f>
        <v>4.5199999999999996</v>
      </c>
      <c r="M70" s="18">
        <f>SUM(上天草市:苓北町!M70)</f>
        <v>4402</v>
      </c>
      <c r="N70" s="36">
        <f>SUM(上天草市:苓北町!N70)</f>
        <v>10.790000000000001</v>
      </c>
      <c r="O70" s="16">
        <f>SUM(上天草市:苓北町!O70)</f>
        <v>4183.57</v>
      </c>
    </row>
    <row r="71" spans="1:15" ht="14.15" customHeight="1">
      <c r="A71" s="42"/>
      <c r="B71" s="6" t="s">
        <v>40</v>
      </c>
      <c r="C71" s="14">
        <f>SUM(上天草市:苓北町!C71)</f>
        <v>7.9</v>
      </c>
      <c r="D71" s="25">
        <f>SUM(上天草市:苓北町!D71)</f>
        <v>3614</v>
      </c>
      <c r="E71" s="14">
        <f>SUM(上天草市:苓北町!E71)</f>
        <v>0.21000000000000002</v>
      </c>
      <c r="F71" s="25">
        <f>SUM(上天草市:苓北町!F71)</f>
        <v>35</v>
      </c>
      <c r="G71" s="14">
        <f>SUM(上天草市:苓北町!G71)</f>
        <v>8.1100000000000012</v>
      </c>
      <c r="H71" s="25">
        <f>SUM(上天草市:苓北町!H71)</f>
        <v>3649</v>
      </c>
      <c r="I71" s="12">
        <f>SUM(上天草市:苓北町!I71)</f>
        <v>0</v>
      </c>
      <c r="J71" s="32">
        <f>SUM(上天草市:苓北町!J71)</f>
        <v>0</v>
      </c>
      <c r="K71" s="12">
        <f>SUM(上天草市:苓北町!K71)</f>
        <v>0</v>
      </c>
      <c r="L71" s="32">
        <f>SUM(上天草市:苓北町!L71)</f>
        <v>0</v>
      </c>
      <c r="M71" s="18">
        <f>SUM(上天草市:苓北町!M71)</f>
        <v>0</v>
      </c>
      <c r="N71" s="36">
        <f>SUM(上天草市:苓北町!N71)</f>
        <v>0</v>
      </c>
      <c r="O71" s="16">
        <f>SUM(上天草市:苓北町!O71)</f>
        <v>8.1100000000000012</v>
      </c>
    </row>
    <row r="72" spans="1:15" ht="14.15" customHeight="1">
      <c r="A72" s="42"/>
      <c r="B72" s="6" t="s">
        <v>33</v>
      </c>
      <c r="C72" s="14">
        <f>SUM(上天草市:苓北町!C72)</f>
        <v>1802.4100000000003</v>
      </c>
      <c r="D72" s="25">
        <f>SUM(上天草市:苓北町!D72)</f>
        <v>715476</v>
      </c>
      <c r="E72" s="14">
        <f>SUM(上天草市:苓北町!E72)</f>
        <v>2290.8199999999997</v>
      </c>
      <c r="F72" s="25">
        <f>SUM(上天草市:苓北町!F72)</f>
        <v>352187</v>
      </c>
      <c r="G72" s="14">
        <f>SUM(上天草市:苓北町!G72)</f>
        <v>4093.23</v>
      </c>
      <c r="H72" s="25">
        <f>SUM(上天草市:苓北町!H72)</f>
        <v>1067663</v>
      </c>
      <c r="I72" s="12">
        <f>SUM(上天草市:苓北町!I72)</f>
        <v>7.49</v>
      </c>
      <c r="J72" s="32">
        <f>SUM(上天草市:苓北町!J72)</f>
        <v>58.17</v>
      </c>
      <c r="K72" s="12">
        <f>SUM(上天草市:苓北町!K72)</f>
        <v>17.48</v>
      </c>
      <c r="L72" s="32">
        <f>SUM(上天草市:苓北町!L72)</f>
        <v>4.5199999999999996</v>
      </c>
      <c r="M72" s="18">
        <f>SUM(上天草市:苓北町!M72)</f>
        <v>4402</v>
      </c>
      <c r="N72" s="36">
        <f>SUM(上天草市:苓北町!N72)</f>
        <v>10.790000000000001</v>
      </c>
      <c r="O72" s="16">
        <f>SUM(上天草市:苓北町!O72)</f>
        <v>4191.6799999999994</v>
      </c>
    </row>
    <row r="73" spans="1:15" ht="14.15" customHeight="1">
      <c r="A73" s="44" t="s">
        <v>41</v>
      </c>
      <c r="B73" s="45"/>
      <c r="C73" s="14">
        <f>SUM(上天草市:苓北町!C73)</f>
        <v>676.7</v>
      </c>
      <c r="D73" s="25">
        <f>SUM(上天草市:苓北町!D73)</f>
        <v>271421</v>
      </c>
      <c r="E73" s="14">
        <f>SUM(上天草市:苓北町!E73)</f>
        <v>1154.56</v>
      </c>
      <c r="F73" s="25">
        <f>SUM(上天草市:苓北町!F73)</f>
        <v>176774</v>
      </c>
      <c r="G73" s="14">
        <f>SUM(上天草市:苓北町!G73)</f>
        <v>1831.2599999999998</v>
      </c>
      <c r="H73" s="25">
        <f>SUM(上天草市:苓北町!H73)</f>
        <v>448195</v>
      </c>
      <c r="I73" s="15">
        <f>SUM(上天草市:苓北町!I73)</f>
        <v>0</v>
      </c>
      <c r="J73" s="29">
        <f>SUM(上天草市:苓北町!J73)</f>
        <v>18.100000000000001</v>
      </c>
      <c r="K73" s="17">
        <f>SUM(上天草市:苓北町!K73)</f>
        <v>1.7599999999999998</v>
      </c>
      <c r="L73" s="32">
        <f>SUM(上天草市:苓北町!L73)</f>
        <v>1.0899999999999999</v>
      </c>
      <c r="M73" s="18">
        <f>SUM(上天草市:苓北町!M73)</f>
        <v>676</v>
      </c>
      <c r="N73" s="36">
        <f>SUM(上天草市:苓北町!N73)</f>
        <v>4.42</v>
      </c>
      <c r="O73" s="16">
        <f>SUM(上天草市:苓北町!O73)</f>
        <v>1856.6299999999997</v>
      </c>
    </row>
    <row r="74" spans="1:15" ht="14.15" customHeight="1">
      <c r="A74" s="44" t="s">
        <v>42</v>
      </c>
      <c r="B74" s="45"/>
      <c r="C74" s="14">
        <f>SUM(上天草市:苓北町!C74)</f>
        <v>1609.53</v>
      </c>
      <c r="D74" s="25">
        <f>SUM(上天草市:苓北町!D74)</f>
        <v>549526</v>
      </c>
      <c r="E74" s="14">
        <f>SUM(上天草市:苓北町!E74)</f>
        <v>103.66</v>
      </c>
      <c r="F74" s="25">
        <f>SUM(上天草市:苓北町!F74)</f>
        <v>15678</v>
      </c>
      <c r="G74" s="14">
        <f>SUM(上天草市:苓北町!G74)</f>
        <v>1713.19</v>
      </c>
      <c r="H74" s="25">
        <f>SUM(上天草市:苓北町!H74)</f>
        <v>565204</v>
      </c>
      <c r="I74" s="15">
        <f>SUM(上天草市:苓北町!I74)</f>
        <v>0</v>
      </c>
      <c r="J74" s="29">
        <f>SUM(上天草市:苓北町!J74)</f>
        <v>2.0699999999999998</v>
      </c>
      <c r="K74" s="17">
        <f>SUM(上天草市:苓北町!K74)</f>
        <v>0.27</v>
      </c>
      <c r="L74" s="32">
        <f>SUM(上天草市:苓北町!L74)</f>
        <v>0.32</v>
      </c>
      <c r="M74" s="18">
        <f>SUM(上天草市:苓北町!M74)</f>
        <v>160</v>
      </c>
      <c r="N74" s="25">
        <f>SUM(上天草市:苓北町!N74)</f>
        <v>0</v>
      </c>
      <c r="O74" s="17">
        <f>SUM(上天草市:苓北町!O74)</f>
        <v>1715.8499999999997</v>
      </c>
    </row>
    <row r="75" spans="1:15" ht="14.15" customHeight="1">
      <c r="A75" s="44" t="s">
        <v>43</v>
      </c>
      <c r="B75" s="45"/>
      <c r="C75" s="14">
        <f>SUM(上天草市:苓北町!C75)</f>
        <v>73.400000000000006</v>
      </c>
      <c r="D75" s="25">
        <f>SUM(上天草市:苓北町!D75)</f>
        <v>20501</v>
      </c>
      <c r="E75" s="14">
        <f>SUM(上天草市:苓北町!E75)</f>
        <v>7.17</v>
      </c>
      <c r="F75" s="25">
        <f>SUM(上天草市:苓北町!F75)</f>
        <v>818</v>
      </c>
      <c r="G75" s="14">
        <f>SUM(上天草市:苓北町!G75)</f>
        <v>80.570000000000007</v>
      </c>
      <c r="H75" s="25">
        <f>SUM(上天草市:苓北町!H75)</f>
        <v>21319</v>
      </c>
      <c r="I75" s="15">
        <f>SUM(上天草市:苓北町!I75)</f>
        <v>0</v>
      </c>
      <c r="J75" s="29">
        <f>SUM(上天草市:苓北町!J75)</f>
        <v>0.3</v>
      </c>
      <c r="K75" s="17">
        <f>SUM(上天草市:苓北町!K75)</f>
        <v>0</v>
      </c>
      <c r="L75" s="32">
        <f>SUM(上天草市:苓北町!L75)</f>
        <v>0</v>
      </c>
      <c r="M75" s="18">
        <f>SUM(上天草市:苓北町!M75)</f>
        <v>0</v>
      </c>
      <c r="N75" s="25">
        <f>SUM(上天草市:苓北町!N75)</f>
        <v>0</v>
      </c>
      <c r="O75" s="17">
        <f>SUM(上天草市:苓北町!O75)</f>
        <v>80.87</v>
      </c>
    </row>
    <row r="76" spans="1:15" ht="14.15" customHeight="1">
      <c r="A76" s="42" t="s">
        <v>44</v>
      </c>
      <c r="B76" s="42"/>
      <c r="C76" s="14">
        <f>SUM(上天草市:苓北町!C76)</f>
        <v>46.120000000000005</v>
      </c>
      <c r="D76" s="25">
        <f>SUM(上天草市:苓北町!D76)</f>
        <v>16639</v>
      </c>
      <c r="E76" s="14">
        <f>SUM(上天草市:苓北町!E76)</f>
        <v>62.160000000000004</v>
      </c>
      <c r="F76" s="25">
        <f>SUM(上天草市:苓北町!F76)</f>
        <v>9174</v>
      </c>
      <c r="G76" s="14">
        <f>SUM(上天草市:苓北町!G76)</f>
        <v>108.28000000000002</v>
      </c>
      <c r="H76" s="25">
        <f>SUM(上天草市:苓北町!H76)</f>
        <v>25813</v>
      </c>
      <c r="I76" s="15">
        <f>SUM(上天草市:苓北町!I76)</f>
        <v>0</v>
      </c>
      <c r="J76" s="29">
        <f>SUM(上天草市:苓北町!J76)</f>
        <v>0.58000000000000007</v>
      </c>
      <c r="K76" s="17">
        <f>SUM(上天草市:苓北町!K76)</f>
        <v>1.54</v>
      </c>
      <c r="L76" s="32">
        <f>SUM(上天草市:苓北町!L76)</f>
        <v>0.27</v>
      </c>
      <c r="M76" s="18">
        <f>SUM(上天草市:苓北町!M76)</f>
        <v>280</v>
      </c>
      <c r="N76" s="25">
        <f>SUM(上天草市:苓北町!N76)</f>
        <v>0.35</v>
      </c>
      <c r="O76" s="17">
        <f>SUM(上天草市:苓北町!O76)</f>
        <v>111.02000000000001</v>
      </c>
    </row>
    <row r="77" spans="1:15" ht="14.15" customHeight="1">
      <c r="A77" s="42" t="s">
        <v>45</v>
      </c>
      <c r="B77" s="42"/>
      <c r="C77" s="19">
        <f>SUM(上天草市:苓北町!C77)</f>
        <v>23960.530000000002</v>
      </c>
      <c r="D77" s="26">
        <f>SUM(上天草市:苓北町!D77)</f>
        <v>9407237</v>
      </c>
      <c r="E77" s="19">
        <f>SUM(上天草市:苓北町!E77)</f>
        <v>31760.75</v>
      </c>
      <c r="F77" s="26">
        <f>SUM(上天草市:苓北町!F77)</f>
        <v>4873319</v>
      </c>
      <c r="G77" s="19">
        <f>SUM(上天草市:苓北町!G77)</f>
        <v>55721.279999999992</v>
      </c>
      <c r="H77" s="26">
        <f>SUM(上天草市:苓北町!H77)</f>
        <v>14280556</v>
      </c>
      <c r="I77" s="15">
        <f>SUM(上天草市:苓北町!I77)</f>
        <v>17.34</v>
      </c>
      <c r="J77" s="33">
        <f>SUM(上天草市:苓北町!J77)</f>
        <v>328.39</v>
      </c>
      <c r="K77" s="20">
        <f>SUM(上天草市:苓北町!K77)</f>
        <v>87.19</v>
      </c>
      <c r="L77" s="35">
        <f>SUM(上天草市:苓北町!L77)</f>
        <v>362.86999999999995</v>
      </c>
      <c r="M77" s="21">
        <f>SUM(上天草市:苓北町!M77)</f>
        <v>372085</v>
      </c>
      <c r="N77" s="26">
        <f>SUM(上天草市:苓北町!N77)</f>
        <v>156.47999999999999</v>
      </c>
      <c r="O77" s="20">
        <f>SUM(上天草市:苓北町!O77)</f>
        <v>56673.549999999996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A48:B48"/>
    <mergeCell ref="A49:B49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76:B76"/>
    <mergeCell ref="A77:B77"/>
    <mergeCell ref="A58:A65"/>
    <mergeCell ref="A66:A69"/>
    <mergeCell ref="A70:A72"/>
    <mergeCell ref="A73:B73"/>
    <mergeCell ref="A74:B74"/>
    <mergeCell ref="A50:B50"/>
    <mergeCell ref="A51:B51"/>
    <mergeCell ref="A52:B52"/>
    <mergeCell ref="A54:B57"/>
    <mergeCell ref="A75:B7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9AB3-EA0F-45DA-9E56-19ECC7D20261}">
  <sheetPr codeName="Sheet57">
    <tabColor rgb="FFFFFF00"/>
    <pageSetUpPr fitToPage="1"/>
  </sheetPr>
  <dimension ref="A1:BD77"/>
  <sheetViews>
    <sheetView showZeros="0" tabSelected="1" view="pageBreakPreview" zoomScale="60" zoomScaleNormal="100" workbookViewId="0">
      <pane xSplit="2" topLeftCell="C1" activePane="topRight" state="frozen"/>
      <selection activeCell="V10" sqref="V10"/>
      <selection pane="topRight" activeCell="T56" sqref="T56:U56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101</v>
      </c>
      <c r="C3" s="5" t="s">
        <v>102</v>
      </c>
      <c r="D3" s="23" t="s">
        <v>121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f>SUM(上天草市:苓北町!C8)</f>
        <v>16087.39</v>
      </c>
      <c r="D8" s="25">
        <f>SUM(上天草市:苓北町!D8)</f>
        <v>6589048</v>
      </c>
      <c r="E8" s="12">
        <f>SUM(上天草市:苓北町!E8)</f>
        <v>133.20000000000002</v>
      </c>
      <c r="F8" s="25">
        <f>SUM(上天草市:苓北町!F8)</f>
        <v>20041</v>
      </c>
      <c r="G8" s="12">
        <f>SUM(上天草市:苓北町!G8)</f>
        <v>16220.59</v>
      </c>
      <c r="H8" s="25">
        <f>SUM(上天草市:苓北町!H8)</f>
        <v>6609089</v>
      </c>
      <c r="I8" s="12">
        <f>SUM(上天草市:苓北町!I8)</f>
        <v>284.83</v>
      </c>
      <c r="J8" s="25">
        <f>SUM(上天草市:苓北町!J8)</f>
        <v>118957</v>
      </c>
      <c r="K8" s="12">
        <f>SUM(上天草市:苓北町!K8)</f>
        <v>34.730000000000004</v>
      </c>
      <c r="L8" s="25">
        <f>SUM(上天草市:苓北町!L8)</f>
        <v>3364</v>
      </c>
      <c r="M8" s="12">
        <f>SUM(上天草市:苓北町!M8)</f>
        <v>319.55999999999995</v>
      </c>
      <c r="N8" s="25">
        <f>SUM(上天草市:苓北町!N8)</f>
        <v>122321</v>
      </c>
      <c r="O8" s="12">
        <f>SUM(上天草市:苓北町!O8)</f>
        <v>16372.22</v>
      </c>
      <c r="P8" s="25">
        <f>SUM(上天草市:苓北町!P8)</f>
        <v>6708005</v>
      </c>
      <c r="Q8" s="12">
        <f>SUM(上天草市:苓北町!Q8)</f>
        <v>167.93</v>
      </c>
      <c r="R8" s="25">
        <f>SUM(上天草市:苓北町!R8)</f>
        <v>23405</v>
      </c>
      <c r="S8" s="12">
        <f>SUM(上天草市:苓北町!S8)</f>
        <v>16540.150000000001</v>
      </c>
      <c r="T8" s="25">
        <f>SUM(上天草市:苓北町!T8)</f>
        <v>6731410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f>SUM(上天草市:苓北町!C9)</f>
        <v>708.98</v>
      </c>
      <c r="D9" s="25">
        <f>SUM(上天草市:苓北町!D9)</f>
        <v>290966</v>
      </c>
      <c r="E9" s="12">
        <f>SUM(上天草市:苓北町!E9)</f>
        <v>12.52</v>
      </c>
      <c r="F9" s="25">
        <f>SUM(上天草市:苓北町!F9)</f>
        <v>1729</v>
      </c>
      <c r="G9" s="12">
        <f>SUM(上天草市:苓北町!G9)</f>
        <v>721.5</v>
      </c>
      <c r="H9" s="25">
        <f>SUM(上天草市:苓北町!H9)</f>
        <v>292695</v>
      </c>
      <c r="I9" s="12">
        <f>SUM(上天草市:苓北町!I9)</f>
        <v>16.11</v>
      </c>
      <c r="J9" s="25">
        <f>SUM(上天草市:苓北町!J9)</f>
        <v>6805</v>
      </c>
      <c r="K9" s="12">
        <f>SUM(上天草市:苓北町!K9)</f>
        <v>1.77</v>
      </c>
      <c r="L9" s="25">
        <f>SUM(上天草市:苓北町!L9)</f>
        <v>180</v>
      </c>
      <c r="M9" s="12">
        <f>SUM(上天草市:苓北町!M9)</f>
        <v>17.88</v>
      </c>
      <c r="N9" s="25">
        <f>SUM(上天草市:苓北町!N9)</f>
        <v>6985</v>
      </c>
      <c r="O9" s="12">
        <f>SUM(上天草市:苓北町!O9)</f>
        <v>725.08999999999992</v>
      </c>
      <c r="P9" s="25">
        <f>SUM(上天草市:苓北町!P9)</f>
        <v>297771</v>
      </c>
      <c r="Q9" s="12">
        <f>SUM(上天草市:苓北町!Q9)</f>
        <v>14.29</v>
      </c>
      <c r="R9" s="25">
        <f>SUM(上天草市:苓北町!R9)</f>
        <v>1909</v>
      </c>
      <c r="S9" s="12">
        <f>SUM(上天草市:苓北町!S9)</f>
        <v>739.38</v>
      </c>
      <c r="T9" s="25">
        <f>SUM(上天草市:苓北町!T9)</f>
        <v>299680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f>SUM(上天草市:苓北町!C10)</f>
        <v>304.05</v>
      </c>
      <c r="D10" s="25">
        <f>SUM(上天草市:苓北町!D10)</f>
        <v>123635</v>
      </c>
      <c r="E10" s="12">
        <f>SUM(上天草市:苓北町!E10)</f>
        <v>10.130000000000001</v>
      </c>
      <c r="F10" s="25">
        <f>SUM(上天草市:苓北町!F10)</f>
        <v>1424</v>
      </c>
      <c r="G10" s="12">
        <f>SUM(上天草市:苓北町!G10)</f>
        <v>314.18</v>
      </c>
      <c r="H10" s="25">
        <f>SUM(上天草市:苓北町!H10)</f>
        <v>125059</v>
      </c>
      <c r="I10" s="12">
        <f>SUM(上天草市:苓北町!I10)</f>
        <v>0.88</v>
      </c>
      <c r="J10" s="25">
        <f>SUM(上天草市:苓北町!J10)</f>
        <v>375</v>
      </c>
      <c r="K10" s="12">
        <f>SUM(上天草市:苓北町!K10)</f>
        <v>0.11</v>
      </c>
      <c r="L10" s="25">
        <f>SUM(上天草市:苓北町!L10)</f>
        <v>12</v>
      </c>
      <c r="M10" s="12">
        <f>SUM(上天草市:苓北町!M10)</f>
        <v>0.99</v>
      </c>
      <c r="N10" s="25">
        <f>SUM(上天草市:苓北町!N10)</f>
        <v>387</v>
      </c>
      <c r="O10" s="12">
        <f>SUM(上天草市:苓北町!O10)</f>
        <v>304.93</v>
      </c>
      <c r="P10" s="25">
        <f>SUM(上天草市:苓北町!P10)</f>
        <v>124010</v>
      </c>
      <c r="Q10" s="12">
        <f>SUM(上天草市:苓北町!Q10)</f>
        <v>10.24</v>
      </c>
      <c r="R10" s="25">
        <f>SUM(上天草市:苓北町!R10)</f>
        <v>1436</v>
      </c>
      <c r="S10" s="12">
        <f>SUM(上天草市:苓北町!S10)</f>
        <v>315.16999999999996</v>
      </c>
      <c r="T10" s="25">
        <f>SUM(上天草市:苓北町!T10)</f>
        <v>125446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f>SUM(上天草市:苓北町!C11)</f>
        <v>44.55</v>
      </c>
      <c r="D11" s="25">
        <f>SUM(上天草市:苓北町!D11)</f>
        <v>18567</v>
      </c>
      <c r="E11" s="12">
        <f>SUM(上天草市:苓北町!E11)</f>
        <v>0</v>
      </c>
      <c r="F11" s="25">
        <f>SUM(上天草市:苓北町!F11)</f>
        <v>0</v>
      </c>
      <c r="G11" s="12">
        <f>SUM(上天草市:苓北町!G11)</f>
        <v>44.55</v>
      </c>
      <c r="H11" s="25">
        <f>SUM(上天草市:苓北町!H11)</f>
        <v>18567</v>
      </c>
      <c r="I11" s="12">
        <f>SUM(上天草市:苓北町!I11)</f>
        <v>0</v>
      </c>
      <c r="J11" s="25">
        <f>SUM(上天草市:苓北町!J11)</f>
        <v>0</v>
      </c>
      <c r="K11" s="12">
        <f>SUM(上天草市:苓北町!K11)</f>
        <v>0</v>
      </c>
      <c r="L11" s="25">
        <f>SUM(上天草市:苓北町!L11)</f>
        <v>0</v>
      </c>
      <c r="M11" s="12">
        <f>SUM(上天草市:苓北町!M11)</f>
        <v>0</v>
      </c>
      <c r="N11" s="25">
        <f>SUM(上天草市:苓北町!N11)</f>
        <v>0</v>
      </c>
      <c r="O11" s="12">
        <f>SUM(上天草市:苓北町!O11)</f>
        <v>44.55</v>
      </c>
      <c r="P11" s="25">
        <f>SUM(上天草市:苓北町!P11)</f>
        <v>18567</v>
      </c>
      <c r="Q11" s="12">
        <f>SUM(上天草市:苓北町!Q11)</f>
        <v>0</v>
      </c>
      <c r="R11" s="25">
        <f>SUM(上天草市:苓北町!R11)</f>
        <v>0</v>
      </c>
      <c r="S11" s="12">
        <f>SUM(上天草市:苓北町!S11)</f>
        <v>44.55</v>
      </c>
      <c r="T11" s="25">
        <f>SUM(上天草市:苓北町!T11)</f>
        <v>18567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f>SUM(上天草市:苓北町!C12)</f>
        <v>58.73</v>
      </c>
      <c r="D12" s="25">
        <f>SUM(上天草市:苓北町!D12)</f>
        <v>23837</v>
      </c>
      <c r="E12" s="12">
        <f>SUM(上天草市:苓北町!E12)</f>
        <v>0</v>
      </c>
      <c r="F12" s="25">
        <f>SUM(上天草市:苓北町!F12)</f>
        <v>0</v>
      </c>
      <c r="G12" s="12">
        <f>SUM(上天草市:苓北町!G12)</f>
        <v>58.73</v>
      </c>
      <c r="H12" s="25">
        <f>SUM(上天草市:苓北町!H12)</f>
        <v>23837</v>
      </c>
      <c r="I12" s="12">
        <f>SUM(上天草市:苓北町!I12)</f>
        <v>1.63</v>
      </c>
      <c r="J12" s="25">
        <f>SUM(上天草市:苓北町!J12)</f>
        <v>633</v>
      </c>
      <c r="K12" s="12">
        <f>SUM(上天草市:苓北町!K12)</f>
        <v>0.18</v>
      </c>
      <c r="L12" s="25">
        <f>SUM(上天草市:苓北町!L12)</f>
        <v>18</v>
      </c>
      <c r="M12" s="12">
        <f>SUM(上天草市:苓北町!M12)</f>
        <v>1.8099999999999998</v>
      </c>
      <c r="N12" s="25">
        <f>SUM(上天草市:苓北町!N12)</f>
        <v>651</v>
      </c>
      <c r="O12" s="12">
        <f>SUM(上天草市:苓北町!O12)</f>
        <v>60.36</v>
      </c>
      <c r="P12" s="25">
        <f>SUM(上天草市:苓北町!P12)</f>
        <v>24470</v>
      </c>
      <c r="Q12" s="12">
        <f>SUM(上天草市:苓北町!Q12)</f>
        <v>0.18</v>
      </c>
      <c r="R12" s="25">
        <f>SUM(上天草市:苓北町!R12)</f>
        <v>18</v>
      </c>
      <c r="S12" s="12">
        <f>SUM(上天草市:苓北町!S12)</f>
        <v>60.54</v>
      </c>
      <c r="T12" s="25">
        <f>SUM(上天草市:苓北町!T12)</f>
        <v>24488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f>SUM(上天草市:苓北町!C13)</f>
        <v>288.70000000000005</v>
      </c>
      <c r="D13" s="25">
        <f>SUM(上天草市:苓北町!D13)</f>
        <v>120551</v>
      </c>
      <c r="E13" s="12">
        <f>SUM(上天草市:苓北町!E13)</f>
        <v>4.68</v>
      </c>
      <c r="F13" s="25">
        <f>SUM(上天草市:苓北町!F13)</f>
        <v>802</v>
      </c>
      <c r="G13" s="12">
        <f>SUM(上天草市:苓北町!G13)</f>
        <v>293.38000000000005</v>
      </c>
      <c r="H13" s="25">
        <f>SUM(上天草市:苓北町!H13)</f>
        <v>121353</v>
      </c>
      <c r="I13" s="12">
        <f>SUM(上天草市:苓北町!I13)</f>
        <v>16.66</v>
      </c>
      <c r="J13" s="25">
        <f>SUM(上天草市:苓北町!J13)</f>
        <v>7625</v>
      </c>
      <c r="K13" s="12">
        <f>SUM(上天草市:苓北町!K13)</f>
        <v>2.0299999999999998</v>
      </c>
      <c r="L13" s="25">
        <f>SUM(上天草市:苓北町!L13)</f>
        <v>215</v>
      </c>
      <c r="M13" s="12">
        <f>SUM(上天草市:苓北町!M13)</f>
        <v>18.690000000000001</v>
      </c>
      <c r="N13" s="25">
        <f>SUM(上天草市:苓北町!N13)</f>
        <v>7840</v>
      </c>
      <c r="O13" s="12">
        <f>SUM(上天草市:苓北町!O13)</f>
        <v>305.36000000000007</v>
      </c>
      <c r="P13" s="25">
        <f>SUM(上天草市:苓北町!P13)</f>
        <v>128176</v>
      </c>
      <c r="Q13" s="12">
        <f>SUM(上天草市:苓北町!Q13)</f>
        <v>6.71</v>
      </c>
      <c r="R13" s="25">
        <f>SUM(上天草市:苓北町!R13)</f>
        <v>1017</v>
      </c>
      <c r="S13" s="12">
        <f>SUM(上天草市:苓北町!S13)</f>
        <v>312.07000000000011</v>
      </c>
      <c r="T13" s="25">
        <f>SUM(上天草市:苓北町!T13)</f>
        <v>129193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f>SUM(上天草市:苓北町!C14)</f>
        <v>202.22</v>
      </c>
      <c r="D14" s="25">
        <f>SUM(上天草市:苓北町!D14)</f>
        <v>86617</v>
      </c>
      <c r="E14" s="12">
        <f>SUM(上天草市:苓北町!E14)</f>
        <v>2.8</v>
      </c>
      <c r="F14" s="25">
        <f>SUM(上天草市:苓北町!F14)</f>
        <v>267</v>
      </c>
      <c r="G14" s="12">
        <f>SUM(上天草市:苓北町!G14)</f>
        <v>205.02</v>
      </c>
      <c r="H14" s="25">
        <f>SUM(上天草市:苓北町!H14)</f>
        <v>86884</v>
      </c>
      <c r="I14" s="12">
        <f>SUM(上天草市:苓北町!I14)</f>
        <v>0</v>
      </c>
      <c r="J14" s="25">
        <f>SUM(上天草市:苓北町!J14)</f>
        <v>0</v>
      </c>
      <c r="K14" s="12">
        <f>SUM(上天草市:苓北町!K14)</f>
        <v>0</v>
      </c>
      <c r="L14" s="25">
        <f>SUM(上天草市:苓北町!L14)</f>
        <v>0</v>
      </c>
      <c r="M14" s="12">
        <f>SUM(上天草市:苓北町!M14)</f>
        <v>0</v>
      </c>
      <c r="N14" s="25">
        <f>SUM(上天草市:苓北町!N14)</f>
        <v>0</v>
      </c>
      <c r="O14" s="12">
        <f>SUM(上天草市:苓北町!O14)</f>
        <v>202.22</v>
      </c>
      <c r="P14" s="25">
        <f>SUM(上天草市:苓北町!P14)</f>
        <v>86617</v>
      </c>
      <c r="Q14" s="12">
        <f>SUM(上天草市:苓北町!Q14)</f>
        <v>2.8</v>
      </c>
      <c r="R14" s="25">
        <f>SUM(上天草市:苓北町!R14)</f>
        <v>267</v>
      </c>
      <c r="S14" s="12">
        <f>SUM(上天草市:苓北町!S14)</f>
        <v>205.02</v>
      </c>
      <c r="T14" s="25">
        <f>SUM(上天草市:苓北町!T14)</f>
        <v>86884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SUM(上天草市:苓北町!C15)</f>
        <v>17694.62</v>
      </c>
      <c r="D15" s="25">
        <f>SUM(上天草市:苓北町!D15)</f>
        <v>7253221</v>
      </c>
      <c r="E15" s="12">
        <f>SUM(上天草市:苓北町!E15)</f>
        <v>163.32999999999998</v>
      </c>
      <c r="F15" s="25">
        <f>SUM(上天草市:苓北町!F15)</f>
        <v>24263</v>
      </c>
      <c r="G15" s="12">
        <f>SUM(上天草市:苓北町!G15)</f>
        <v>17857.949999999997</v>
      </c>
      <c r="H15" s="25">
        <f>SUM(上天草市:苓北町!H15)</f>
        <v>7277484</v>
      </c>
      <c r="I15" s="12">
        <f>SUM(上天草市:苓北町!I15)</f>
        <v>320.10999999999996</v>
      </c>
      <c r="J15" s="25">
        <f>SUM(上天草市:苓北町!J15)</f>
        <v>134395</v>
      </c>
      <c r="K15" s="12">
        <f>SUM(上天草市:苓北町!K15)</f>
        <v>38.82</v>
      </c>
      <c r="L15" s="25">
        <f>SUM(上天草市:苓北町!L15)</f>
        <v>3789</v>
      </c>
      <c r="M15" s="12">
        <f>SUM(上天草市:苓北町!M15)</f>
        <v>358.92999999999995</v>
      </c>
      <c r="N15" s="25">
        <f>SUM(上天草市:苓北町!N15)</f>
        <v>138184</v>
      </c>
      <c r="O15" s="12">
        <f>SUM(上天草市:苓北町!O15)</f>
        <v>18014.73</v>
      </c>
      <c r="P15" s="25">
        <f>SUM(上天草市:苓北町!P15)</f>
        <v>7387616</v>
      </c>
      <c r="Q15" s="12">
        <f>SUM(上天草市:苓北町!Q15)</f>
        <v>202.15</v>
      </c>
      <c r="R15" s="25">
        <f>SUM(上天草市:苓北町!R15)</f>
        <v>28052</v>
      </c>
      <c r="S15" s="12">
        <f>SUM(上天草市:苓北町!S15)</f>
        <v>18216.879999999997</v>
      </c>
      <c r="T15" s="25">
        <f>SUM(上天草市:苓北町!T15)</f>
        <v>7415668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f>SUM(上天草市:苓北町!C16)</f>
        <v>339.56</v>
      </c>
      <c r="D16" s="25">
        <f>SUM(上天草市:苓北町!D16)</f>
        <v>135374</v>
      </c>
      <c r="E16" s="12">
        <f>SUM(上天草市:苓北町!E16)</f>
        <v>3.15</v>
      </c>
      <c r="F16" s="25">
        <f>SUM(上天草市:苓北町!F16)</f>
        <v>511</v>
      </c>
      <c r="G16" s="12">
        <f>SUM(上天草市:苓北町!G16)</f>
        <v>342.71</v>
      </c>
      <c r="H16" s="25">
        <f>SUM(上天草市:苓北町!H16)</f>
        <v>135885</v>
      </c>
      <c r="I16" s="12">
        <f>SUM(上天草市:苓北町!I16)</f>
        <v>0.02</v>
      </c>
      <c r="J16" s="25">
        <f>SUM(上天草市:苓北町!J16)</f>
        <v>8</v>
      </c>
      <c r="K16" s="12">
        <f>SUM(上天草市:苓北町!K16)</f>
        <v>0</v>
      </c>
      <c r="L16" s="25">
        <f>SUM(上天草市:苓北町!L16)</f>
        <v>0</v>
      </c>
      <c r="M16" s="12">
        <f>SUM(上天草市:苓北町!M16)</f>
        <v>0.02</v>
      </c>
      <c r="N16" s="25">
        <f>SUM(上天草市:苓北町!N16)</f>
        <v>8</v>
      </c>
      <c r="O16" s="12">
        <f>SUM(上天草市:苓北町!O16)</f>
        <v>339.58</v>
      </c>
      <c r="P16" s="25">
        <f>SUM(上天草市:苓北町!P16)</f>
        <v>135382</v>
      </c>
      <c r="Q16" s="12">
        <f>SUM(上天草市:苓北町!Q16)</f>
        <v>3.15</v>
      </c>
      <c r="R16" s="25">
        <f>SUM(上天草市:苓北町!R16)</f>
        <v>511</v>
      </c>
      <c r="S16" s="12">
        <f>SUM(上天草市:苓北町!S16)</f>
        <v>342.72999999999996</v>
      </c>
      <c r="T16" s="25">
        <f>SUM(上天草市:苓北町!T16)</f>
        <v>135893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f>SUM(上天草市:苓北町!C17)</f>
        <v>227.81</v>
      </c>
      <c r="D17" s="25">
        <f>SUM(上天草市:苓北町!D17)</f>
        <v>88632</v>
      </c>
      <c r="E17" s="12">
        <f>SUM(上天草市:苓北町!E17)</f>
        <v>5.55</v>
      </c>
      <c r="F17" s="25">
        <f>SUM(上天草市:苓北町!F17)</f>
        <v>948</v>
      </c>
      <c r="G17" s="12">
        <f>SUM(上天草市:苓北町!G17)</f>
        <v>233.36</v>
      </c>
      <c r="H17" s="25">
        <f>SUM(上天草市:苓北町!H17)</f>
        <v>89580</v>
      </c>
      <c r="I17" s="12">
        <f>SUM(上天草市:苓北町!I17)</f>
        <v>0</v>
      </c>
      <c r="J17" s="25">
        <f>SUM(上天草市:苓北町!J17)</f>
        <v>0</v>
      </c>
      <c r="K17" s="12">
        <f>SUM(上天草市:苓北町!K17)</f>
        <v>0</v>
      </c>
      <c r="L17" s="25">
        <f>SUM(上天草市:苓北町!L17)</f>
        <v>0</v>
      </c>
      <c r="M17" s="12">
        <f>SUM(上天草市:苓北町!M17)</f>
        <v>0</v>
      </c>
      <c r="N17" s="25">
        <f>SUM(上天草市:苓北町!N17)</f>
        <v>0</v>
      </c>
      <c r="O17" s="12">
        <f>SUM(上天草市:苓北町!O17)</f>
        <v>227.81</v>
      </c>
      <c r="P17" s="25">
        <f>SUM(上天草市:苓北町!P17)</f>
        <v>88632</v>
      </c>
      <c r="Q17" s="12">
        <f>SUM(上天草市:苓北町!Q17)</f>
        <v>5.55</v>
      </c>
      <c r="R17" s="25">
        <f>SUM(上天草市:苓北町!R17)</f>
        <v>948</v>
      </c>
      <c r="S17" s="12">
        <f>SUM(上天草市:苓北町!S17)</f>
        <v>233.36</v>
      </c>
      <c r="T17" s="25">
        <f>SUM(上天草市:苓北町!T17)</f>
        <v>89580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f>SUM(上天草市:苓北町!C18)</f>
        <v>12.06</v>
      </c>
      <c r="D18" s="25">
        <f>SUM(上天草市:苓北町!D18)</f>
        <v>5628</v>
      </c>
      <c r="E18" s="12">
        <f>SUM(上天草市:苓北町!E18)</f>
        <v>0</v>
      </c>
      <c r="F18" s="25">
        <f>SUM(上天草市:苓北町!F18)</f>
        <v>0</v>
      </c>
      <c r="G18" s="12">
        <f>SUM(上天草市:苓北町!G18)</f>
        <v>12.06</v>
      </c>
      <c r="H18" s="25">
        <f>SUM(上天草市:苓北町!H18)</f>
        <v>5628</v>
      </c>
      <c r="I18" s="12">
        <f>SUM(上天草市:苓北町!I18)</f>
        <v>0</v>
      </c>
      <c r="J18" s="25">
        <f>SUM(上天草市:苓北町!J18)</f>
        <v>0</v>
      </c>
      <c r="K18" s="12">
        <f>SUM(上天草市:苓北町!K18)</f>
        <v>0</v>
      </c>
      <c r="L18" s="25">
        <f>SUM(上天草市:苓北町!L18)</f>
        <v>0</v>
      </c>
      <c r="M18" s="12">
        <f>SUM(上天草市:苓北町!M18)</f>
        <v>0</v>
      </c>
      <c r="N18" s="25">
        <f>SUM(上天草市:苓北町!N18)</f>
        <v>0</v>
      </c>
      <c r="O18" s="12">
        <f>SUM(上天草市:苓北町!O18)</f>
        <v>12.06</v>
      </c>
      <c r="P18" s="25">
        <f>SUM(上天草市:苓北町!P18)</f>
        <v>5628</v>
      </c>
      <c r="Q18" s="12">
        <f>SUM(上天草市:苓北町!Q18)</f>
        <v>0</v>
      </c>
      <c r="R18" s="25">
        <f>SUM(上天草市:苓北町!R18)</f>
        <v>0</v>
      </c>
      <c r="S18" s="12">
        <f>SUM(上天草市:苓北町!S18)</f>
        <v>12.06</v>
      </c>
      <c r="T18" s="25">
        <f>SUM(上天草市:苓北町!T18)</f>
        <v>5628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SUM(上天草市:苓北町!C19)</f>
        <v>579.42999999999995</v>
      </c>
      <c r="D19" s="25">
        <f>SUM(上天草市:苓北町!D19)</f>
        <v>229634</v>
      </c>
      <c r="E19" s="12">
        <f>SUM(上天草市:苓北町!E19)</f>
        <v>8.6999999999999993</v>
      </c>
      <c r="F19" s="25">
        <f>SUM(上天草市:苓北町!F19)</f>
        <v>1459</v>
      </c>
      <c r="G19" s="12">
        <f>SUM(上天草市:苓北町!G19)</f>
        <v>588.12999999999988</v>
      </c>
      <c r="H19" s="25">
        <f>SUM(上天草市:苓北町!H19)</f>
        <v>231093</v>
      </c>
      <c r="I19" s="12">
        <f>SUM(上天草市:苓北町!I19)</f>
        <v>0.02</v>
      </c>
      <c r="J19" s="25">
        <f>SUM(上天草市:苓北町!J19)</f>
        <v>8</v>
      </c>
      <c r="K19" s="12">
        <f>SUM(上天草市:苓北町!K19)</f>
        <v>0</v>
      </c>
      <c r="L19" s="25">
        <f>SUM(上天草市:苓北町!L19)</f>
        <v>0</v>
      </c>
      <c r="M19" s="12">
        <f>SUM(上天草市:苓北町!M19)</f>
        <v>0.02</v>
      </c>
      <c r="N19" s="25">
        <f>SUM(上天草市:苓北町!N19)</f>
        <v>8</v>
      </c>
      <c r="O19" s="12">
        <f>SUM(上天草市:苓北町!O19)</f>
        <v>579.44999999999993</v>
      </c>
      <c r="P19" s="25">
        <f>SUM(上天草市:苓北町!P19)</f>
        <v>229642</v>
      </c>
      <c r="Q19" s="12">
        <f>SUM(上天草市:苓北町!Q19)</f>
        <v>8.6999999999999993</v>
      </c>
      <c r="R19" s="25">
        <f>SUM(上天草市:苓北町!R19)</f>
        <v>1459</v>
      </c>
      <c r="S19" s="12">
        <f>SUM(上天草市:苓北町!S19)</f>
        <v>588.14999999999986</v>
      </c>
      <c r="T19" s="25">
        <f>SUM(上天草市:苓北町!T19)</f>
        <v>231101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f>SUM(上天草市:苓北町!C20)</f>
        <v>1748.0500000000002</v>
      </c>
      <c r="D20" s="25">
        <f>SUM(上天草市:苓北町!D20)</f>
        <v>702517</v>
      </c>
      <c r="E20" s="12">
        <f>SUM(上天草市:苓北町!E20)</f>
        <v>74.14</v>
      </c>
      <c r="F20" s="25">
        <f>SUM(上天草市:苓北町!F20)</f>
        <v>11334</v>
      </c>
      <c r="G20" s="12">
        <f>SUM(上天草市:苓北町!G20)</f>
        <v>1822.19</v>
      </c>
      <c r="H20" s="25">
        <f>SUM(上天草市:苓北町!H20)</f>
        <v>713851</v>
      </c>
      <c r="I20" s="12">
        <f>SUM(上天草市:苓北町!I20)</f>
        <v>2.66</v>
      </c>
      <c r="J20" s="25">
        <f>SUM(上天草市:苓北町!J20)</f>
        <v>1114</v>
      </c>
      <c r="K20" s="12">
        <f>SUM(上天草市:苓北町!K20)</f>
        <v>0.22</v>
      </c>
      <c r="L20" s="25">
        <f>SUM(上天草市:苓北町!L20)</f>
        <v>21</v>
      </c>
      <c r="M20" s="12">
        <f>SUM(上天草市:苓北町!M20)</f>
        <v>2.8800000000000003</v>
      </c>
      <c r="N20" s="25">
        <f>SUM(上天草市:苓北町!N20)</f>
        <v>1135</v>
      </c>
      <c r="O20" s="12">
        <f>SUM(上天草市:苓北町!O20)</f>
        <v>1750.7100000000003</v>
      </c>
      <c r="P20" s="25">
        <f>SUM(上天草市:苓北町!P20)</f>
        <v>703631</v>
      </c>
      <c r="Q20" s="12">
        <f>SUM(上天草市:苓北町!Q20)</f>
        <v>74.360000000000014</v>
      </c>
      <c r="R20" s="25">
        <f>SUM(上天草市:苓北町!R20)</f>
        <v>11355</v>
      </c>
      <c r="S20" s="12">
        <f>SUM(上天草市:苓北町!S20)</f>
        <v>1825.0700000000002</v>
      </c>
      <c r="T20" s="25">
        <f>SUM(上天草市:苓北町!T20)</f>
        <v>714986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f>SUM(上天草市:苓北町!C21)</f>
        <v>7.9</v>
      </c>
      <c r="D21" s="25">
        <f>SUM(上天草市:苓北町!D21)</f>
        <v>3614</v>
      </c>
      <c r="E21" s="12">
        <f>SUM(上天草市:苓北町!E21)</f>
        <v>0</v>
      </c>
      <c r="F21" s="25">
        <f>SUM(上天草市:苓北町!F21)</f>
        <v>0</v>
      </c>
      <c r="G21" s="12">
        <f>SUM(上天草市:苓北町!G21)</f>
        <v>7.9</v>
      </c>
      <c r="H21" s="25">
        <f>SUM(上天草市:苓北町!H21)</f>
        <v>3614</v>
      </c>
      <c r="I21" s="12">
        <f>SUM(上天草市:苓北町!I21)</f>
        <v>0</v>
      </c>
      <c r="J21" s="25">
        <f>SUM(上天草市:苓北町!J21)</f>
        <v>0</v>
      </c>
      <c r="K21" s="12">
        <f>SUM(上天草市:苓北町!K21)</f>
        <v>0</v>
      </c>
      <c r="L21" s="25">
        <f>SUM(上天草市:苓北町!L21)</f>
        <v>0</v>
      </c>
      <c r="M21" s="12">
        <f>SUM(上天草市:苓北町!M21)</f>
        <v>0</v>
      </c>
      <c r="N21" s="25">
        <f>SUM(上天草市:苓北町!N21)</f>
        <v>0</v>
      </c>
      <c r="O21" s="12">
        <f>SUM(上天草市:苓北町!O21)</f>
        <v>7.9</v>
      </c>
      <c r="P21" s="25">
        <f>SUM(上天草市:苓北町!P21)</f>
        <v>3614</v>
      </c>
      <c r="Q21" s="12">
        <f>SUM(上天草市:苓北町!Q21)</f>
        <v>0</v>
      </c>
      <c r="R21" s="25">
        <f>SUM(上天草市:苓北町!R21)</f>
        <v>0</v>
      </c>
      <c r="S21" s="12">
        <f>SUM(上天草市:苓北町!S21)</f>
        <v>7.9</v>
      </c>
      <c r="T21" s="25">
        <f>SUM(上天草市:苓北町!T21)</f>
        <v>3614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SUM(上天草市:苓北町!C22)</f>
        <v>1755.95</v>
      </c>
      <c r="D22" s="25">
        <f>SUM(上天草市:苓北町!D22)</f>
        <v>706131</v>
      </c>
      <c r="E22" s="12">
        <f>SUM(上天草市:苓北町!E22)</f>
        <v>74.14</v>
      </c>
      <c r="F22" s="25">
        <f>SUM(上天草市:苓北町!F22)</f>
        <v>11334</v>
      </c>
      <c r="G22" s="12">
        <f>SUM(上天草市:苓北町!G22)</f>
        <v>1830.09</v>
      </c>
      <c r="H22" s="25">
        <f>SUM(上天草市:苓北町!H22)</f>
        <v>717465</v>
      </c>
      <c r="I22" s="12">
        <f>SUM(上天草市:苓北町!I22)</f>
        <v>2.66</v>
      </c>
      <c r="J22" s="25">
        <f>SUM(上天草市:苓北町!J22)</f>
        <v>1114</v>
      </c>
      <c r="K22" s="12">
        <f>SUM(上天草市:苓北町!K22)</f>
        <v>0.22</v>
      </c>
      <c r="L22" s="25">
        <f>SUM(上天草市:苓北町!L22)</f>
        <v>21</v>
      </c>
      <c r="M22" s="12">
        <f>SUM(上天草市:苓北町!M22)</f>
        <v>2.8800000000000003</v>
      </c>
      <c r="N22" s="25">
        <f>SUM(上天草市:苓北町!N22)</f>
        <v>1135</v>
      </c>
      <c r="O22" s="12">
        <f>SUM(上天草市:苓北町!O22)</f>
        <v>1758.6100000000001</v>
      </c>
      <c r="P22" s="25">
        <f>SUM(上天草市:苓北町!P22)</f>
        <v>707245</v>
      </c>
      <c r="Q22" s="12">
        <f>SUM(上天草市:苓北町!Q22)</f>
        <v>74.360000000000014</v>
      </c>
      <c r="R22" s="25">
        <f>SUM(上天草市:苓北町!R22)</f>
        <v>11355</v>
      </c>
      <c r="S22" s="12">
        <f>SUM(上天草市:苓北町!S22)</f>
        <v>1832.97</v>
      </c>
      <c r="T22" s="25">
        <f>SUM(上天草市:苓北町!T22)</f>
        <v>718600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f>SUM(上天草市:苓北町!C23)</f>
        <v>640.16</v>
      </c>
      <c r="D23" s="25">
        <f>SUM(上天草市:苓北町!D23)</f>
        <v>255902</v>
      </c>
      <c r="E23" s="12">
        <f>SUM(上天草市:苓北町!E23)</f>
        <v>13.86</v>
      </c>
      <c r="F23" s="25">
        <f>SUM(上天草市:苓北町!F23)</f>
        <v>2486</v>
      </c>
      <c r="G23" s="12">
        <f>SUM(上天草市:苓北町!G23)</f>
        <v>654.02</v>
      </c>
      <c r="H23" s="25">
        <f>SUM(上天草市:苓北町!H23)</f>
        <v>258388</v>
      </c>
      <c r="I23" s="12">
        <f>SUM(上天草市:苓北町!I23)</f>
        <v>33.119999999999997</v>
      </c>
      <c r="J23" s="25">
        <f>SUM(上天草市:苓北町!J23)</f>
        <v>14936</v>
      </c>
      <c r="K23" s="12">
        <f>SUM(上天草市:苓北町!K23)</f>
        <v>3.68</v>
      </c>
      <c r="L23" s="25">
        <f>SUM(上天草市:苓北町!L23)</f>
        <v>389</v>
      </c>
      <c r="M23" s="12">
        <f>SUM(上天草市:苓北町!M23)</f>
        <v>36.799999999999997</v>
      </c>
      <c r="N23" s="25">
        <f>SUM(上天草市:苓北町!N23)</f>
        <v>15325</v>
      </c>
      <c r="O23" s="12">
        <f>SUM(上天草市:苓北町!O23)</f>
        <v>673.28</v>
      </c>
      <c r="P23" s="25">
        <f>SUM(上天草市:苓北町!P23)</f>
        <v>270838</v>
      </c>
      <c r="Q23" s="12">
        <f>SUM(上天草市:苓北町!Q23)</f>
        <v>17.54</v>
      </c>
      <c r="R23" s="25">
        <f>SUM(上天草市:苓北町!R23)</f>
        <v>2875</v>
      </c>
      <c r="S23" s="12">
        <f>SUM(上天草市:苓北町!S23)</f>
        <v>690.81999999999994</v>
      </c>
      <c r="T23" s="25">
        <f>SUM(上天草市:苓北町!T23)</f>
        <v>273713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f>SUM(上天草市:苓北町!C24)</f>
        <v>1609.53</v>
      </c>
      <c r="D24" s="25">
        <f>SUM(上天草市:苓北町!D24)</f>
        <v>549526</v>
      </c>
      <c r="E24" s="12">
        <f>SUM(上天草市:苓北町!E24)</f>
        <v>0</v>
      </c>
      <c r="F24" s="25">
        <f>SUM(上天草市:苓北町!F24)</f>
        <v>0</v>
      </c>
      <c r="G24" s="12">
        <f>SUM(上天草市:苓北町!G24)</f>
        <v>1609.53</v>
      </c>
      <c r="H24" s="25">
        <f>SUM(上天草市:苓北町!H24)</f>
        <v>549526</v>
      </c>
      <c r="I24" s="12">
        <f>SUM(上天草市:苓北町!I24)</f>
        <v>0</v>
      </c>
      <c r="J24" s="25">
        <f>SUM(上天草市:苓北町!J24)</f>
        <v>0</v>
      </c>
      <c r="K24" s="12">
        <f>SUM(上天草市:苓北町!K24)</f>
        <v>0</v>
      </c>
      <c r="L24" s="25">
        <f>SUM(上天草市:苓北町!L24)</f>
        <v>0</v>
      </c>
      <c r="M24" s="12">
        <f>SUM(上天草市:苓北町!M24)</f>
        <v>0</v>
      </c>
      <c r="N24" s="25">
        <f>SUM(上天草市:苓北町!N24)</f>
        <v>0</v>
      </c>
      <c r="O24" s="12">
        <f>SUM(上天草市:苓北町!O24)</f>
        <v>1609.53</v>
      </c>
      <c r="P24" s="25">
        <f>SUM(上天草市:苓北町!P24)</f>
        <v>549526</v>
      </c>
      <c r="Q24" s="12">
        <f>SUM(上天草市:苓北町!Q24)</f>
        <v>0</v>
      </c>
      <c r="R24" s="25">
        <f>SUM(上天草市:苓北町!R24)</f>
        <v>0</v>
      </c>
      <c r="S24" s="12">
        <f>SUM(上天草市:苓北町!S24)</f>
        <v>1609.53</v>
      </c>
      <c r="T24" s="25">
        <f>SUM(上天草市:苓北町!T24)</f>
        <v>549526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f>SUM(上天草市:苓北町!C25)</f>
        <v>73.400000000000006</v>
      </c>
      <c r="D25" s="25">
        <f>SUM(上天草市:苓北町!D25)</f>
        <v>20501</v>
      </c>
      <c r="E25" s="12">
        <f>SUM(上天草市:苓北町!E25)</f>
        <v>0</v>
      </c>
      <c r="F25" s="25">
        <f>SUM(上天草市:苓北町!F25)</f>
        <v>0</v>
      </c>
      <c r="G25" s="12">
        <f>SUM(上天草市:苓北町!G25)</f>
        <v>73.400000000000006</v>
      </c>
      <c r="H25" s="25">
        <f>SUM(上天草市:苓北町!H25)</f>
        <v>20501</v>
      </c>
      <c r="I25" s="12">
        <f>SUM(上天草市:苓北町!I25)</f>
        <v>0</v>
      </c>
      <c r="J25" s="25">
        <f>SUM(上天草市:苓北町!J25)</f>
        <v>0</v>
      </c>
      <c r="K25" s="12">
        <f>SUM(上天草市:苓北町!K25)</f>
        <v>0</v>
      </c>
      <c r="L25" s="25">
        <f>SUM(上天草市:苓北町!L25)</f>
        <v>0</v>
      </c>
      <c r="M25" s="12">
        <f>SUM(上天草市:苓北町!M25)</f>
        <v>0</v>
      </c>
      <c r="N25" s="25">
        <f>SUM(上天草市:苓北町!N25)</f>
        <v>0</v>
      </c>
      <c r="O25" s="12">
        <f>SUM(上天草市:苓北町!O25)</f>
        <v>73.400000000000006</v>
      </c>
      <c r="P25" s="25">
        <f>SUM(上天草市:苓北町!P25)</f>
        <v>20501</v>
      </c>
      <c r="Q25" s="12">
        <f>SUM(上天草市:苓北町!Q25)</f>
        <v>0</v>
      </c>
      <c r="R25" s="25">
        <f>SUM(上天草市:苓北町!R25)</f>
        <v>0</v>
      </c>
      <c r="S25" s="12">
        <f>SUM(上天草市:苓北町!S25)</f>
        <v>73.400000000000006</v>
      </c>
      <c r="T25" s="25">
        <f>SUM(上天草市:苓北町!T25)</f>
        <v>20501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f>SUM(上天草市:苓北町!C26)</f>
        <v>39.620000000000005</v>
      </c>
      <c r="D26" s="25">
        <f>SUM(上天草市:苓北町!D26)</f>
        <v>15390</v>
      </c>
      <c r="E26" s="12">
        <f>SUM(上天草市:苓北町!E26)</f>
        <v>2.3299999999999996</v>
      </c>
      <c r="F26" s="25">
        <f>SUM(上天草市:苓北町!F26)</f>
        <v>271</v>
      </c>
      <c r="G26" s="12">
        <f>SUM(上天草市:苓北町!G26)</f>
        <v>41.949999999999996</v>
      </c>
      <c r="H26" s="25">
        <f>SUM(上天草市:苓北町!H26)</f>
        <v>15661</v>
      </c>
      <c r="I26" s="12">
        <f>SUM(上天草市:苓北町!I26)</f>
        <v>0.1</v>
      </c>
      <c r="J26" s="25">
        <f>SUM(上天草市:苓北町!J26)</f>
        <v>41</v>
      </c>
      <c r="K26" s="12">
        <f>SUM(上天草市:苓北町!K26)</f>
        <v>0.01</v>
      </c>
      <c r="L26" s="25">
        <f>SUM(上天草市:苓北町!L26)</f>
        <v>1</v>
      </c>
      <c r="M26" s="12">
        <f>SUM(上天草市:苓北町!M26)</f>
        <v>0.11</v>
      </c>
      <c r="N26" s="25">
        <f>SUM(上天草市:苓北町!N26)</f>
        <v>42</v>
      </c>
      <c r="O26" s="12">
        <f>SUM(上天草市:苓北町!O26)</f>
        <v>39.72</v>
      </c>
      <c r="P26" s="25">
        <f>SUM(上天草市:苓北町!P26)</f>
        <v>15431</v>
      </c>
      <c r="Q26" s="12">
        <f>SUM(上天草市:苓北町!Q26)</f>
        <v>2.34</v>
      </c>
      <c r="R26" s="25">
        <f>SUM(上天草市:苓北町!R26)</f>
        <v>272</v>
      </c>
      <c r="S26" s="12">
        <f>SUM(上天草市:苓北町!S26)</f>
        <v>42.06</v>
      </c>
      <c r="T26" s="25">
        <f>SUM(上天草市:苓北町!T26)</f>
        <v>15703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>SUM(上天草市:苓北町!C27)</f>
        <v>22392.710000000003</v>
      </c>
      <c r="D27" s="26">
        <f>SUM(上天草市:苓北町!D27)</f>
        <v>9030305</v>
      </c>
      <c r="E27" s="19">
        <f>SUM(上天草市:苓北町!E27)</f>
        <v>262.36</v>
      </c>
      <c r="F27" s="26">
        <f>SUM(上天草市:苓北町!F27)</f>
        <v>39813</v>
      </c>
      <c r="G27" s="19">
        <f>SUM(上天草市:苓北町!G27)</f>
        <v>22655.07</v>
      </c>
      <c r="H27" s="26">
        <f>SUM(上天草市:苓北町!H27)</f>
        <v>9070118</v>
      </c>
      <c r="I27" s="19">
        <f>SUM(上天草市:苓北町!I27)</f>
        <v>356.01</v>
      </c>
      <c r="J27" s="26">
        <f>SUM(上天草市:苓北町!J27)</f>
        <v>150494</v>
      </c>
      <c r="K27" s="19">
        <f>SUM(上天草市:苓北町!K27)</f>
        <v>42.730000000000004</v>
      </c>
      <c r="L27" s="26">
        <f>SUM(上天草市:苓北町!L27)</f>
        <v>4200</v>
      </c>
      <c r="M27" s="19">
        <f>SUM(上天草市:苓北町!M27)</f>
        <v>398.74</v>
      </c>
      <c r="N27" s="26">
        <f>SUM(上天草市:苓北町!N27)</f>
        <v>154694</v>
      </c>
      <c r="O27" s="19">
        <f>SUM(上天草市:苓北町!O27)</f>
        <v>22748.720000000001</v>
      </c>
      <c r="P27" s="26">
        <f>SUM(上天草市:苓北町!P27)</f>
        <v>9180799</v>
      </c>
      <c r="Q27" s="19">
        <f>SUM(上天草市:苓北町!Q27)</f>
        <v>305.09000000000003</v>
      </c>
      <c r="R27" s="26">
        <f>SUM(上天草市:苓北町!R27)</f>
        <v>44013</v>
      </c>
      <c r="S27" s="19">
        <f>SUM(上天草市:苓北町!S27)</f>
        <v>23053.81</v>
      </c>
      <c r="T27" s="26">
        <f>SUM(上天草市:苓北町!T27)</f>
        <v>9224812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f>SUM(上天草市:苓北町!C33)</f>
        <v>8.91</v>
      </c>
      <c r="D33" s="29">
        <f>SUM(上天草市:苓北町!D33)</f>
        <v>1814</v>
      </c>
      <c r="E33" s="12">
        <f>SUM(上天草市:苓北町!E33)</f>
        <v>425.4</v>
      </c>
      <c r="F33" s="29">
        <f>SUM(上天草市:苓北町!F33)</f>
        <v>69468</v>
      </c>
      <c r="G33" s="12">
        <f>SUM(上天草市:苓北町!G33)</f>
        <v>434.31</v>
      </c>
      <c r="H33" s="25">
        <f>SUM(上天草市:苓北町!H33)</f>
        <v>71282</v>
      </c>
      <c r="I33" s="12">
        <f>SUM(上天草市:苓北町!I33)</f>
        <v>0</v>
      </c>
      <c r="J33" s="29">
        <f>SUM(上天草市:苓北町!J33)</f>
        <v>0</v>
      </c>
      <c r="K33" s="12">
        <f>SUM(上天草市:苓北町!K33)</f>
        <v>6.47</v>
      </c>
      <c r="L33" s="29">
        <f>SUM(上天草市:苓北町!L33)</f>
        <v>1073</v>
      </c>
      <c r="M33" s="12">
        <f>SUM(上天草市:苓北町!M33)</f>
        <v>6.47</v>
      </c>
      <c r="N33" s="25">
        <f>SUM(上天草市:苓北町!N33)</f>
        <v>1073</v>
      </c>
      <c r="O33" s="12">
        <f>SUM(上天草市:苓北町!O33)</f>
        <v>940.80000000000007</v>
      </c>
      <c r="P33" s="29">
        <f>SUM(上天草市:苓北町!P33)</f>
        <v>176116</v>
      </c>
      <c r="Q33" s="12">
        <f>SUM(上天草市:苓北町!Q33)</f>
        <v>24566.620000000003</v>
      </c>
      <c r="R33" s="29">
        <f>SUM(上天草市:苓北町!R33)</f>
        <v>3762379</v>
      </c>
      <c r="S33" s="12">
        <f>SUM(上天草市:苓北町!S33)</f>
        <v>25507.420000000002</v>
      </c>
      <c r="T33" s="25">
        <f>SUM(上天草市:苓北町!T33)</f>
        <v>3938495</v>
      </c>
      <c r="U33" s="14">
        <f>SUM(上天草市:苓北町!U33)</f>
        <v>949.71</v>
      </c>
      <c r="V33" s="25">
        <f>SUM(上天草市:苓北町!V33)</f>
        <v>177930</v>
      </c>
      <c r="W33" s="14">
        <f>SUM(上天草市:苓北町!W33)</f>
        <v>24998.49</v>
      </c>
      <c r="X33" s="25">
        <f>SUM(上天草市:苓北町!X33)</f>
        <v>3832920</v>
      </c>
      <c r="Y33" s="12">
        <f>SUM(上天草市:苓北町!Y33)</f>
        <v>25948.2</v>
      </c>
      <c r="Z33" s="25">
        <f>SUM(上天草市:苓北町!Z33)</f>
        <v>4010850</v>
      </c>
    </row>
    <row r="34" spans="1:26" ht="14.15" customHeight="1">
      <c r="A34" s="42"/>
      <c r="B34" s="6" t="s">
        <v>27</v>
      </c>
      <c r="C34" s="12">
        <f>SUM(上天草市:苓北町!C34)</f>
        <v>0.36</v>
      </c>
      <c r="D34" s="29">
        <f>SUM(上天草市:苓北町!D34)</f>
        <v>63</v>
      </c>
      <c r="E34" s="12">
        <f>SUM(上天草市:苓北町!E34)</f>
        <v>28.349999999999998</v>
      </c>
      <c r="F34" s="29">
        <f>SUM(上天草市:苓北町!F34)</f>
        <v>4731</v>
      </c>
      <c r="G34" s="12">
        <f>SUM(上天草市:苓北町!G34)</f>
        <v>28.709999999999997</v>
      </c>
      <c r="H34" s="25">
        <f>SUM(上天草市:苓北町!H34)</f>
        <v>4794</v>
      </c>
      <c r="I34" s="12">
        <f>SUM(上天草市:苓北町!I34)</f>
        <v>0</v>
      </c>
      <c r="J34" s="29">
        <f>SUM(上天草市:苓北町!J34)</f>
        <v>0</v>
      </c>
      <c r="K34" s="12">
        <f>SUM(上天草市:苓北町!K34)</f>
        <v>0.28000000000000003</v>
      </c>
      <c r="L34" s="29">
        <f>SUM(上天草市:苓北町!L34)</f>
        <v>50</v>
      </c>
      <c r="M34" s="12">
        <f>SUM(上天草市:苓北町!M34)</f>
        <v>0.28000000000000003</v>
      </c>
      <c r="N34" s="25">
        <f>SUM(上天草市:苓北町!N34)</f>
        <v>50</v>
      </c>
      <c r="O34" s="12">
        <f>SUM(上天草市:苓北町!O34)</f>
        <v>101.52000000000001</v>
      </c>
      <c r="P34" s="29">
        <f>SUM(上天草市:苓北町!P34)</f>
        <v>18745</v>
      </c>
      <c r="Q34" s="12">
        <f>SUM(上天草市:苓北町!Q34)</f>
        <v>1557.97</v>
      </c>
      <c r="R34" s="29">
        <f>SUM(上天草市:苓北町!R34)</f>
        <v>239573</v>
      </c>
      <c r="S34" s="12">
        <f>SUM(上天草市:苓北町!S34)</f>
        <v>1659.4899999999998</v>
      </c>
      <c r="T34" s="25">
        <f>SUM(上天草市:苓北町!T34)</f>
        <v>258318</v>
      </c>
      <c r="U34" s="14">
        <f>SUM(上天草市:苓北町!U34)</f>
        <v>101.88000000000001</v>
      </c>
      <c r="V34" s="25">
        <f>SUM(上天草市:苓北町!V34)</f>
        <v>18808</v>
      </c>
      <c r="W34" s="14">
        <f>SUM(上天草市:苓北町!W34)</f>
        <v>1586.6</v>
      </c>
      <c r="X34" s="25">
        <f>SUM(上天草市:苓北町!X34)</f>
        <v>244354</v>
      </c>
      <c r="Y34" s="12">
        <f>SUM(上天草市:苓北町!Y34)</f>
        <v>1688.4799999999998</v>
      </c>
      <c r="Z34" s="25">
        <f>SUM(上天草市:苓北町!Z34)</f>
        <v>263162</v>
      </c>
    </row>
    <row r="35" spans="1:26" ht="14.15" customHeight="1">
      <c r="A35" s="42"/>
      <c r="B35" s="6" t="s">
        <v>28</v>
      </c>
      <c r="C35" s="12">
        <f>SUM(上天草市:苓北町!C35)</f>
        <v>0.06</v>
      </c>
      <c r="D35" s="29">
        <f>SUM(上天草市:苓北町!D35)</f>
        <v>11</v>
      </c>
      <c r="E35" s="12">
        <f>SUM(上天草市:苓北町!E35)</f>
        <v>21.2</v>
      </c>
      <c r="F35" s="29">
        <f>SUM(上天草市:苓北町!F35)</f>
        <v>3503</v>
      </c>
      <c r="G35" s="12">
        <f>SUM(上天草市:苓北町!G35)</f>
        <v>21.259999999999998</v>
      </c>
      <c r="H35" s="25">
        <f>SUM(上天草市:苓北町!H35)</f>
        <v>3514</v>
      </c>
      <c r="I35" s="12">
        <f>SUM(上天草市:苓北町!I35)</f>
        <v>0</v>
      </c>
      <c r="J35" s="29">
        <f>SUM(上天草市:苓北町!J35)</f>
        <v>0</v>
      </c>
      <c r="K35" s="12">
        <f>SUM(上天草市:苓北町!K35)</f>
        <v>0.01</v>
      </c>
      <c r="L35" s="29">
        <f>SUM(上天草市:苓北町!L35)</f>
        <v>1</v>
      </c>
      <c r="M35" s="12">
        <f>SUM(上天草市:苓北町!M35)</f>
        <v>0.01</v>
      </c>
      <c r="N35" s="25">
        <f>SUM(上天草市:苓北町!N35)</f>
        <v>1</v>
      </c>
      <c r="O35" s="12">
        <f>SUM(上天草市:苓北町!O35)</f>
        <v>69.599999999999994</v>
      </c>
      <c r="P35" s="29">
        <f>SUM(上天草市:苓北町!P35)</f>
        <v>12891</v>
      </c>
      <c r="Q35" s="12">
        <f>SUM(上天草市:苓北町!Q35)</f>
        <v>695.38</v>
      </c>
      <c r="R35" s="29">
        <f>SUM(上天草市:苓北町!R35)</f>
        <v>106794</v>
      </c>
      <c r="S35" s="12">
        <f>SUM(上天草市:苓北町!S35)</f>
        <v>764.9799999999999</v>
      </c>
      <c r="T35" s="25">
        <f>SUM(上天草市:苓北町!T35)</f>
        <v>119685</v>
      </c>
      <c r="U35" s="14">
        <f>SUM(上天草市:苓北町!U35)</f>
        <v>69.66</v>
      </c>
      <c r="V35" s="25">
        <f>SUM(上天草市:苓北町!V35)</f>
        <v>12902</v>
      </c>
      <c r="W35" s="14">
        <f>SUM(上天草市:苓北町!W35)</f>
        <v>716.59</v>
      </c>
      <c r="X35" s="25">
        <f>SUM(上天草市:苓北町!X35)</f>
        <v>110298</v>
      </c>
      <c r="Y35" s="12">
        <f>SUM(上天草市:苓北町!Y35)</f>
        <v>786.25</v>
      </c>
      <c r="Z35" s="25">
        <f>SUM(上天草市:苓北町!Z35)</f>
        <v>123200</v>
      </c>
    </row>
    <row r="36" spans="1:26" ht="14.15" customHeight="1">
      <c r="A36" s="42"/>
      <c r="B36" s="6" t="s">
        <v>29</v>
      </c>
      <c r="C36" s="12">
        <f>SUM(上天草市:苓北町!C36)</f>
        <v>0</v>
      </c>
      <c r="D36" s="29">
        <f>SUM(上天草市:苓北町!D36)</f>
        <v>0</v>
      </c>
      <c r="E36" s="12">
        <f>SUM(上天草市:苓北町!E36)</f>
        <v>5.7</v>
      </c>
      <c r="F36" s="29">
        <f>SUM(上天草市:苓北町!F36)</f>
        <v>950</v>
      </c>
      <c r="G36" s="12">
        <f>SUM(上天草市:苓北町!G36)</f>
        <v>5.7</v>
      </c>
      <c r="H36" s="25">
        <f>SUM(上天草市:苓北町!H36)</f>
        <v>950</v>
      </c>
      <c r="I36" s="12">
        <f>SUM(上天草市:苓北町!I36)</f>
        <v>0</v>
      </c>
      <c r="J36" s="29">
        <f>SUM(上天草市:苓北町!J36)</f>
        <v>0</v>
      </c>
      <c r="K36" s="12">
        <f>SUM(上天草市:苓北町!K36)</f>
        <v>0</v>
      </c>
      <c r="L36" s="29">
        <f>SUM(上天草市:苓北町!L36)</f>
        <v>0</v>
      </c>
      <c r="M36" s="12">
        <f>SUM(上天草市:苓北町!M36)</f>
        <v>0</v>
      </c>
      <c r="N36" s="25">
        <f>SUM(上天草市:苓北町!N36)</f>
        <v>0</v>
      </c>
      <c r="O36" s="12">
        <f>SUM(上天草市:苓北町!O36)</f>
        <v>1.02</v>
      </c>
      <c r="P36" s="29">
        <f>SUM(上天草市:苓北町!P36)</f>
        <v>194</v>
      </c>
      <c r="Q36" s="12">
        <f>SUM(上天草市:苓北町!Q36)</f>
        <v>74.53</v>
      </c>
      <c r="R36" s="29">
        <f>SUM(上天草市:苓北町!R36)</f>
        <v>11620</v>
      </c>
      <c r="S36" s="12">
        <f>SUM(上天草市:苓北町!S36)</f>
        <v>75.550000000000011</v>
      </c>
      <c r="T36" s="25">
        <f>SUM(上天草市:苓北町!T36)</f>
        <v>11814</v>
      </c>
      <c r="U36" s="14">
        <f>SUM(上天草市:苓北町!U36)</f>
        <v>1.02</v>
      </c>
      <c r="V36" s="25">
        <f>SUM(上天草市:苓北町!V36)</f>
        <v>194</v>
      </c>
      <c r="W36" s="14">
        <f>SUM(上天草市:苓北町!W36)</f>
        <v>80.23</v>
      </c>
      <c r="X36" s="25">
        <f>SUM(上天草市:苓北町!X36)</f>
        <v>12570</v>
      </c>
      <c r="Y36" s="12">
        <f>SUM(上天草市:苓北町!Y36)</f>
        <v>81.250000000000014</v>
      </c>
      <c r="Z36" s="25">
        <f>SUM(上天草市:苓北町!Z36)</f>
        <v>12764</v>
      </c>
    </row>
    <row r="37" spans="1:26" ht="14.15" customHeight="1">
      <c r="A37" s="42"/>
      <c r="B37" s="6" t="s">
        <v>30</v>
      </c>
      <c r="C37" s="12">
        <f>SUM(上天草市:苓北町!C37)</f>
        <v>0</v>
      </c>
      <c r="D37" s="29">
        <f>SUM(上天草市:苓北町!D37)</f>
        <v>0</v>
      </c>
      <c r="E37" s="12">
        <f>SUM(上天草市:苓北町!E37)</f>
        <v>3.36</v>
      </c>
      <c r="F37" s="29">
        <f>SUM(上天草市:苓北町!F37)</f>
        <v>558</v>
      </c>
      <c r="G37" s="12">
        <f>SUM(上天草市:苓北町!G37)</f>
        <v>3.36</v>
      </c>
      <c r="H37" s="25">
        <f>SUM(上天草市:苓北町!H37)</f>
        <v>558</v>
      </c>
      <c r="I37" s="12">
        <f>SUM(上天草市:苓北町!I37)</f>
        <v>0</v>
      </c>
      <c r="J37" s="29">
        <f>SUM(上天草市:苓北町!J37)</f>
        <v>0</v>
      </c>
      <c r="K37" s="12">
        <f>SUM(上天草市:苓北町!K37)</f>
        <v>0.15</v>
      </c>
      <c r="L37" s="29">
        <f>SUM(上天草市:苓北町!L37)</f>
        <v>28</v>
      </c>
      <c r="M37" s="12">
        <f>SUM(上天草市:苓北町!M37)</f>
        <v>0.15</v>
      </c>
      <c r="N37" s="25">
        <f>SUM(上天草市:苓北町!N37)</f>
        <v>28</v>
      </c>
      <c r="O37" s="12">
        <f>SUM(上天草市:苓北町!O37)</f>
        <v>4.62</v>
      </c>
      <c r="P37" s="29">
        <f>SUM(上天草市:苓北町!P37)</f>
        <v>787</v>
      </c>
      <c r="Q37" s="12">
        <f>SUM(上天草市:苓北町!Q37)</f>
        <v>120.64</v>
      </c>
      <c r="R37" s="29">
        <f>SUM(上天草市:苓北町!R37)</f>
        <v>18547</v>
      </c>
      <c r="S37" s="12">
        <f>SUM(上天草市:苓北町!S37)</f>
        <v>125.25999999999999</v>
      </c>
      <c r="T37" s="25">
        <f>SUM(上天草市:苓北町!T37)</f>
        <v>19334</v>
      </c>
      <c r="U37" s="14">
        <f>SUM(上天草市:苓北町!U37)</f>
        <v>4.62</v>
      </c>
      <c r="V37" s="25">
        <f>SUM(上天草市:苓北町!V37)</f>
        <v>787</v>
      </c>
      <c r="W37" s="14">
        <f>SUM(上天草市:苓北町!W37)</f>
        <v>124.15</v>
      </c>
      <c r="X37" s="25">
        <f>SUM(上天草市:苓北町!X37)</f>
        <v>19133</v>
      </c>
      <c r="Y37" s="12">
        <f>SUM(上天草市:苓北町!Y37)</f>
        <v>128.76999999999998</v>
      </c>
      <c r="Z37" s="25">
        <f>SUM(上天草市:苓北町!Z37)</f>
        <v>19920</v>
      </c>
    </row>
    <row r="38" spans="1:26" ht="14.15" customHeight="1">
      <c r="A38" s="42"/>
      <c r="B38" s="6" t="s">
        <v>31</v>
      </c>
      <c r="C38" s="12">
        <f>SUM(上天草市:苓北町!C38)</f>
        <v>0</v>
      </c>
      <c r="D38" s="29">
        <f>SUM(上天草市:苓北町!D38)</f>
        <v>0</v>
      </c>
      <c r="E38" s="12">
        <f>SUM(上天草市:苓北町!E38)</f>
        <v>8.07</v>
      </c>
      <c r="F38" s="29">
        <f>SUM(上天草市:苓北町!F38)</f>
        <v>1367</v>
      </c>
      <c r="G38" s="12">
        <f>SUM(上天草市:苓北町!G38)</f>
        <v>8.07</v>
      </c>
      <c r="H38" s="25">
        <f>SUM(上天草市:苓北町!H38)</f>
        <v>1367</v>
      </c>
      <c r="I38" s="12">
        <f>SUM(上天草市:苓北町!I38)</f>
        <v>0</v>
      </c>
      <c r="J38" s="29">
        <f>SUM(上天草市:苓北町!J38)</f>
        <v>0</v>
      </c>
      <c r="K38" s="12">
        <f>SUM(上天草市:苓北町!K38)</f>
        <v>1.95</v>
      </c>
      <c r="L38" s="29">
        <f>SUM(上天草市:苓北町!L38)</f>
        <v>366</v>
      </c>
      <c r="M38" s="12">
        <f>SUM(上天草市:苓北町!M38)</f>
        <v>1.95</v>
      </c>
      <c r="N38" s="25">
        <f>SUM(上天草市:苓北町!N38)</f>
        <v>366</v>
      </c>
      <c r="O38" s="12">
        <f>SUM(上天草市:苓北町!O38)</f>
        <v>14.989999999999998</v>
      </c>
      <c r="P38" s="29">
        <f>SUM(上天草市:苓北町!P38)</f>
        <v>2849</v>
      </c>
      <c r="Q38" s="12">
        <f>SUM(上天草市:苓北町!Q38)</f>
        <v>102.92</v>
      </c>
      <c r="R38" s="29">
        <f>SUM(上天草市:苓北町!R38)</f>
        <v>15622</v>
      </c>
      <c r="S38" s="12">
        <f>SUM(上天草市:苓北町!S38)</f>
        <v>117.91</v>
      </c>
      <c r="T38" s="25">
        <f>SUM(上天草市:苓北町!T38)</f>
        <v>18471</v>
      </c>
      <c r="U38" s="14">
        <f>SUM(上天草市:苓北町!U38)</f>
        <v>14.989999999999998</v>
      </c>
      <c r="V38" s="25">
        <f>SUM(上天草市:苓北町!V38)</f>
        <v>2849</v>
      </c>
      <c r="W38" s="14">
        <f>SUM(上天草市:苓北町!W38)</f>
        <v>112.94</v>
      </c>
      <c r="X38" s="25">
        <f>SUM(上天草市:苓北町!X38)</f>
        <v>17355</v>
      </c>
      <c r="Y38" s="12">
        <f>SUM(上天草市:苓北町!Y38)</f>
        <v>127.92999999999999</v>
      </c>
      <c r="Z38" s="25">
        <f>SUM(上天草市:苓北町!Z38)</f>
        <v>20204</v>
      </c>
    </row>
    <row r="39" spans="1:26" ht="14.15" customHeight="1">
      <c r="A39" s="42"/>
      <c r="B39" s="6" t="s">
        <v>32</v>
      </c>
      <c r="C39" s="12">
        <f>SUM(上天草市:苓北町!C39)</f>
        <v>0.1</v>
      </c>
      <c r="D39" s="29">
        <f>SUM(上天草市:苓北町!D39)</f>
        <v>19</v>
      </c>
      <c r="E39" s="12">
        <f>SUM(上天草市:苓北町!E39)</f>
        <v>2.0299999999999998</v>
      </c>
      <c r="F39" s="29">
        <f>SUM(上天草市:苓北町!F39)</f>
        <v>344</v>
      </c>
      <c r="G39" s="12">
        <f>SUM(上天草市:苓北町!G39)</f>
        <v>2.13</v>
      </c>
      <c r="H39" s="25">
        <f>SUM(上天草市:苓北町!H39)</f>
        <v>363</v>
      </c>
      <c r="I39" s="12">
        <f>SUM(上天草市:苓北町!I39)</f>
        <v>0</v>
      </c>
      <c r="J39" s="29">
        <f>SUM(上天草市:苓北町!J39)</f>
        <v>0</v>
      </c>
      <c r="K39" s="12">
        <f>SUM(上天草市:苓北町!K39)</f>
        <v>0</v>
      </c>
      <c r="L39" s="29">
        <f>SUM(上天草市:苓北町!L39)</f>
        <v>0</v>
      </c>
      <c r="M39" s="12">
        <f>SUM(上天草市:苓北町!M39)</f>
        <v>0</v>
      </c>
      <c r="N39" s="25">
        <f>SUM(上天草市:苓北町!N39)</f>
        <v>0</v>
      </c>
      <c r="O39" s="12">
        <f>SUM(上天草市:苓北町!O39)</f>
        <v>9.92</v>
      </c>
      <c r="P39" s="29">
        <f>SUM(上天草市:苓北町!P39)</f>
        <v>1701</v>
      </c>
      <c r="Q39" s="12">
        <f>SUM(上天草市:苓北町!Q39)</f>
        <v>127.81</v>
      </c>
      <c r="R39" s="29">
        <f>SUM(上天草市:苓北町!R39)</f>
        <v>19336</v>
      </c>
      <c r="S39" s="12">
        <f>SUM(上天草市:苓北町!S39)</f>
        <v>137.73000000000002</v>
      </c>
      <c r="T39" s="25">
        <f>SUM(上天草市:苓北町!T39)</f>
        <v>21037</v>
      </c>
      <c r="U39" s="14">
        <f>SUM(上天草市:苓北町!U39)</f>
        <v>10.02</v>
      </c>
      <c r="V39" s="25">
        <f>SUM(上天草市:苓北町!V39)</f>
        <v>1720</v>
      </c>
      <c r="W39" s="14">
        <f>SUM(上天草市:苓北町!W39)</f>
        <v>129.84</v>
      </c>
      <c r="X39" s="25">
        <f>SUM(上天草市:苓北町!X39)</f>
        <v>19680</v>
      </c>
      <c r="Y39" s="12">
        <f>SUM(上天草市:苓北町!Y39)</f>
        <v>139.86000000000001</v>
      </c>
      <c r="Z39" s="25">
        <f>SUM(上天草市:苓北町!Z39)</f>
        <v>21400</v>
      </c>
    </row>
    <row r="40" spans="1:26" ht="14.15" customHeight="1">
      <c r="A40" s="42"/>
      <c r="B40" s="6" t="s">
        <v>33</v>
      </c>
      <c r="C40" s="12">
        <f>SUM(上天草市:苓北町!C40)</f>
        <v>9.43</v>
      </c>
      <c r="D40" s="25">
        <f>SUM(上天草市:苓北町!D40)</f>
        <v>1907</v>
      </c>
      <c r="E40" s="12">
        <f>SUM(上天草市:苓北町!E40)</f>
        <v>494.11</v>
      </c>
      <c r="F40" s="25">
        <f>SUM(上天草市:苓北町!F40)</f>
        <v>80921</v>
      </c>
      <c r="G40" s="12">
        <f>SUM(上天草市:苓北町!G40)</f>
        <v>503.54</v>
      </c>
      <c r="H40" s="25">
        <f>SUM(上天草市:苓北町!H40)</f>
        <v>82828</v>
      </c>
      <c r="I40" s="12">
        <f>SUM(上天草市:苓北町!I40)</f>
        <v>0</v>
      </c>
      <c r="J40" s="25">
        <f>SUM(上天草市:苓北町!J40)</f>
        <v>0</v>
      </c>
      <c r="K40" s="12">
        <f>SUM(上天草市:苓北町!K40)</f>
        <v>8.86</v>
      </c>
      <c r="L40" s="25">
        <f>SUM(上天草市:苓北町!L40)</f>
        <v>1518</v>
      </c>
      <c r="M40" s="12">
        <f>SUM(上天草市:苓北町!M40)</f>
        <v>8.86</v>
      </c>
      <c r="N40" s="25">
        <f>SUM(上天草市:苓北町!N40)</f>
        <v>1518</v>
      </c>
      <c r="O40" s="12">
        <f>SUM(上天草市:苓北町!O40)</f>
        <v>1142.47</v>
      </c>
      <c r="P40" s="25">
        <f>SUM(上天草市:苓北町!P40)</f>
        <v>213283</v>
      </c>
      <c r="Q40" s="12">
        <f>SUM(上天草市:苓北町!Q40)</f>
        <v>27245.870000000003</v>
      </c>
      <c r="R40" s="25">
        <f>SUM(上天草市:苓北町!R40)</f>
        <v>4173871</v>
      </c>
      <c r="S40" s="12">
        <f>SUM(上天草市:苓北町!S40)</f>
        <v>28388.339999999997</v>
      </c>
      <c r="T40" s="25">
        <f>SUM(上天草市:苓北町!T40)</f>
        <v>4387154</v>
      </c>
      <c r="U40" s="14">
        <f>SUM(上天草市:苓北町!U40)</f>
        <v>1151.8999999999999</v>
      </c>
      <c r="V40" s="25">
        <f>SUM(上天草市:苓北町!V40)</f>
        <v>215190</v>
      </c>
      <c r="W40" s="14">
        <f>SUM(上天草市:苓北町!W40)</f>
        <v>27748.84</v>
      </c>
      <c r="X40" s="25">
        <f>SUM(上天草市:苓北町!X40)</f>
        <v>4256310</v>
      </c>
      <c r="Y40" s="12">
        <f>SUM(上天草市:苓北町!Y40)</f>
        <v>28900.74</v>
      </c>
      <c r="Z40" s="25">
        <f>SUM(上天草市:苓北町!Z40)</f>
        <v>4471500</v>
      </c>
    </row>
    <row r="41" spans="1:26" ht="14.15" customHeight="1">
      <c r="A41" s="42" t="s">
        <v>34</v>
      </c>
      <c r="B41" s="6" t="s">
        <v>35</v>
      </c>
      <c r="C41" s="12">
        <f>SUM(上天草市:苓北町!C41)</f>
        <v>0</v>
      </c>
      <c r="D41" s="25">
        <f>SUM(上天草市:苓北町!D41)</f>
        <v>0</v>
      </c>
      <c r="E41" s="12">
        <f>SUM(上天草市:苓北町!E41)</f>
        <v>24.86</v>
      </c>
      <c r="F41" s="25">
        <f>SUM(上天草市:苓北町!F41)</f>
        <v>4543</v>
      </c>
      <c r="G41" s="12">
        <f>SUM(上天草市:苓北町!G41)</f>
        <v>24.86</v>
      </c>
      <c r="H41" s="25">
        <f>SUM(上天草市:苓北町!H41)</f>
        <v>4543</v>
      </c>
      <c r="I41" s="12">
        <f>SUM(上天草市:苓北町!I41)</f>
        <v>0</v>
      </c>
      <c r="J41" s="25">
        <f>SUM(上天草市:苓北町!J41)</f>
        <v>0</v>
      </c>
      <c r="K41" s="12">
        <f>SUM(上天草市:苓北町!K41)</f>
        <v>0</v>
      </c>
      <c r="L41" s="25">
        <f>SUM(上天草市:苓北町!L41)</f>
        <v>0</v>
      </c>
      <c r="M41" s="12">
        <f>SUM(上天草市:苓北町!M41)</f>
        <v>0</v>
      </c>
      <c r="N41" s="25">
        <f>SUM(上天草市:苓北町!N41)</f>
        <v>0</v>
      </c>
      <c r="O41" s="12">
        <f>SUM(上天草市:苓北町!O41)</f>
        <v>6.29</v>
      </c>
      <c r="P41" s="25">
        <f>SUM(上天草市:苓北町!P41)</f>
        <v>1226</v>
      </c>
      <c r="Q41" s="12">
        <f>SUM(上天草市:苓北町!Q41)</f>
        <v>112.52</v>
      </c>
      <c r="R41" s="25">
        <f>SUM(上天草市:苓北町!R41)</f>
        <v>19940</v>
      </c>
      <c r="S41" s="12">
        <f>SUM(上天草市:苓北町!S41)</f>
        <v>118.81000000000002</v>
      </c>
      <c r="T41" s="25">
        <f>SUM(上天草市:苓北町!T41)</f>
        <v>21166</v>
      </c>
      <c r="U41" s="14">
        <f>SUM(上天草市:苓北町!U41)</f>
        <v>6.29</v>
      </c>
      <c r="V41" s="25">
        <f>SUM(上天草市:苓北町!V41)</f>
        <v>1226</v>
      </c>
      <c r="W41" s="14">
        <f>SUM(上天草市:苓北町!W41)</f>
        <v>137.38000000000002</v>
      </c>
      <c r="X41" s="25">
        <f>SUM(上天草市:苓北町!X41)</f>
        <v>24483</v>
      </c>
      <c r="Y41" s="12">
        <f>SUM(上天草市:苓北町!Y41)</f>
        <v>143.67000000000004</v>
      </c>
      <c r="Z41" s="25">
        <f>SUM(上天草市:苓北町!Z41)</f>
        <v>25709</v>
      </c>
    </row>
    <row r="42" spans="1:26" ht="14.15" customHeight="1">
      <c r="A42" s="42"/>
      <c r="B42" s="6" t="s">
        <v>36</v>
      </c>
      <c r="C42" s="12">
        <f>SUM(上天草市:苓北町!C42)</f>
        <v>0</v>
      </c>
      <c r="D42" s="25">
        <f>SUM(上天草市:苓北町!D42)</f>
        <v>0</v>
      </c>
      <c r="E42" s="12">
        <f>SUM(上天草市:苓北町!E42)</f>
        <v>0.83</v>
      </c>
      <c r="F42" s="25">
        <f>SUM(上天草市:苓北町!F42)</f>
        <v>141</v>
      </c>
      <c r="G42" s="12">
        <f>SUM(上天草市:苓北町!G42)</f>
        <v>0.83</v>
      </c>
      <c r="H42" s="25">
        <f>SUM(上天草市:苓北町!H42)</f>
        <v>141</v>
      </c>
      <c r="I42" s="12">
        <f>SUM(上天草市:苓北町!I42)</f>
        <v>0</v>
      </c>
      <c r="J42" s="25">
        <f>SUM(上天草市:苓北町!J42)</f>
        <v>0</v>
      </c>
      <c r="K42" s="12">
        <f>SUM(上天草市:苓北町!K42)</f>
        <v>0</v>
      </c>
      <c r="L42" s="25">
        <f>SUM(上天草市:苓北町!L42)</f>
        <v>0</v>
      </c>
      <c r="M42" s="12">
        <f>SUM(上天草市:苓北町!M42)</f>
        <v>0</v>
      </c>
      <c r="N42" s="25">
        <f>SUM(上天草市:苓北町!N42)</f>
        <v>0</v>
      </c>
      <c r="O42" s="12">
        <f>SUM(上天草市:苓北町!O42)</f>
        <v>0</v>
      </c>
      <c r="P42" s="25">
        <f>SUM(上天草市:苓北町!P42)</f>
        <v>0</v>
      </c>
      <c r="Q42" s="12">
        <f>SUM(上天草市:苓北町!Q42)</f>
        <v>42.34</v>
      </c>
      <c r="R42" s="25">
        <f>SUM(上天草市:苓北町!R42)</f>
        <v>7931</v>
      </c>
      <c r="S42" s="12">
        <f>SUM(上天草市:苓北町!S42)</f>
        <v>42.34</v>
      </c>
      <c r="T42" s="25">
        <f>SUM(上天草市:苓北町!T42)</f>
        <v>7931</v>
      </c>
      <c r="U42" s="14">
        <f>SUM(上天草市:苓北町!U42)</f>
        <v>0</v>
      </c>
      <c r="V42" s="25">
        <f>SUM(上天草市:苓北町!V42)</f>
        <v>0</v>
      </c>
      <c r="W42" s="14">
        <f>SUM(上天草市:苓北町!W42)</f>
        <v>43.17</v>
      </c>
      <c r="X42" s="25">
        <f>SUM(上天草市:苓北町!X42)</f>
        <v>8072</v>
      </c>
      <c r="Y42" s="12">
        <f>SUM(上天草市:苓北町!Y42)</f>
        <v>43.17</v>
      </c>
      <c r="Z42" s="25">
        <f>SUM(上天草市:苓北町!Z42)</f>
        <v>8072</v>
      </c>
    </row>
    <row r="43" spans="1:26" ht="14.15" customHeight="1">
      <c r="A43" s="42"/>
      <c r="B43" s="6" t="s">
        <v>37</v>
      </c>
      <c r="C43" s="12">
        <f>SUM(上天草市:苓北町!C43)</f>
        <v>0</v>
      </c>
      <c r="D43" s="25">
        <f>SUM(上天草市:苓北町!D43)</f>
        <v>0</v>
      </c>
      <c r="E43" s="12">
        <f>SUM(上天草市:苓北町!E43)</f>
        <v>0</v>
      </c>
      <c r="F43" s="25">
        <f>SUM(上天草市:苓北町!F43)</f>
        <v>0</v>
      </c>
      <c r="G43" s="12">
        <f>SUM(上天草市:苓北町!G43)</f>
        <v>0</v>
      </c>
      <c r="H43" s="25">
        <f>SUM(上天草市:苓北町!H43)</f>
        <v>0</v>
      </c>
      <c r="I43" s="12">
        <f>SUM(上天草市:苓北町!I43)</f>
        <v>0</v>
      </c>
      <c r="J43" s="25">
        <f>SUM(上天草市:苓北町!J43)</f>
        <v>0</v>
      </c>
      <c r="K43" s="12">
        <f>SUM(上天草市:苓北町!K43)</f>
        <v>0</v>
      </c>
      <c r="L43" s="25">
        <f>SUM(上天草市:苓北町!L43)</f>
        <v>0</v>
      </c>
      <c r="M43" s="12">
        <f>SUM(上天草市:苓北町!M43)</f>
        <v>0</v>
      </c>
      <c r="N43" s="25">
        <f>SUM(上天草市:苓北町!N43)</f>
        <v>0</v>
      </c>
      <c r="O43" s="12">
        <f>SUM(上天草市:苓北町!O43)</f>
        <v>0</v>
      </c>
      <c r="P43" s="25">
        <f>SUM(上天草市:苓北町!P43)</f>
        <v>0</v>
      </c>
      <c r="Q43" s="12">
        <f>SUM(上天草市:苓北町!Q43)</f>
        <v>2.14</v>
      </c>
      <c r="R43" s="25">
        <f>SUM(上天草市:苓北町!R43)</f>
        <v>312</v>
      </c>
      <c r="S43" s="12">
        <f>SUM(上天草市:苓北町!S43)</f>
        <v>2.14</v>
      </c>
      <c r="T43" s="25">
        <f>SUM(上天草市:苓北町!T43)</f>
        <v>312</v>
      </c>
      <c r="U43" s="14">
        <f>SUM(上天草市:苓北町!U43)</f>
        <v>0</v>
      </c>
      <c r="V43" s="25">
        <f>SUM(上天草市:苓北町!V43)</f>
        <v>0</v>
      </c>
      <c r="W43" s="14">
        <f>SUM(上天草市:苓北町!W43)</f>
        <v>2.14</v>
      </c>
      <c r="X43" s="25">
        <f>SUM(上天草市:苓北町!X43)</f>
        <v>312</v>
      </c>
      <c r="Y43" s="12">
        <f>SUM(上天草市:苓北町!Y43)</f>
        <v>2.14</v>
      </c>
      <c r="Z43" s="25">
        <f>SUM(上天草市:苓北町!Z43)</f>
        <v>312</v>
      </c>
    </row>
    <row r="44" spans="1:26" ht="14.15" customHeight="1">
      <c r="A44" s="42"/>
      <c r="B44" s="6" t="s">
        <v>33</v>
      </c>
      <c r="C44" s="12">
        <f>SUM(上天草市:苓北町!C44)</f>
        <v>0</v>
      </c>
      <c r="D44" s="25">
        <f>SUM(上天草市:苓北町!D44)</f>
        <v>0</v>
      </c>
      <c r="E44" s="12">
        <f>SUM(上天草市:苓北町!E44)</f>
        <v>25.689999999999998</v>
      </c>
      <c r="F44" s="25">
        <f>SUM(上天草市:苓北町!F44)</f>
        <v>4684</v>
      </c>
      <c r="G44" s="12">
        <f>SUM(上天草市:苓北町!G44)</f>
        <v>25.689999999999998</v>
      </c>
      <c r="H44" s="25">
        <f>SUM(上天草市:苓北町!H44)</f>
        <v>4684</v>
      </c>
      <c r="I44" s="12">
        <f>SUM(上天草市:苓北町!I44)</f>
        <v>0</v>
      </c>
      <c r="J44" s="25">
        <f>SUM(上天草市:苓北町!J44)</f>
        <v>0</v>
      </c>
      <c r="K44" s="12">
        <f>SUM(上天草市:苓北町!K44)</f>
        <v>0</v>
      </c>
      <c r="L44" s="25">
        <f>SUM(上天草市:苓北町!L44)</f>
        <v>0</v>
      </c>
      <c r="M44" s="12">
        <f>SUM(上天草市:苓北町!M44)</f>
        <v>0</v>
      </c>
      <c r="N44" s="25">
        <f>SUM(上天草市:苓北町!N44)</f>
        <v>0</v>
      </c>
      <c r="O44" s="12">
        <f>SUM(上天草市:苓北町!O44)</f>
        <v>6.29</v>
      </c>
      <c r="P44" s="25">
        <f>SUM(上天草市:苓北町!P44)</f>
        <v>1226</v>
      </c>
      <c r="Q44" s="12">
        <f>SUM(上天草市:苓北町!Q44)</f>
        <v>157</v>
      </c>
      <c r="R44" s="25">
        <f>SUM(上天草市:苓北町!R44)</f>
        <v>28183</v>
      </c>
      <c r="S44" s="12">
        <f>SUM(上天草市:苓北町!S44)</f>
        <v>163.29</v>
      </c>
      <c r="T44" s="25">
        <f>SUM(上天草市:苓北町!T44)</f>
        <v>29409</v>
      </c>
      <c r="U44" s="14">
        <f>SUM(上天草市:苓北町!U44)</f>
        <v>6.29</v>
      </c>
      <c r="V44" s="25">
        <f>SUM(上天草市:苓北町!V44)</f>
        <v>1226</v>
      </c>
      <c r="W44" s="14">
        <f>SUM(上天草市:苓北町!W44)</f>
        <v>182.69</v>
      </c>
      <c r="X44" s="25">
        <f>SUM(上天草市:苓北町!X44)</f>
        <v>32867</v>
      </c>
      <c r="Y44" s="12">
        <f>SUM(上天草市:苓北町!Y44)</f>
        <v>188.98</v>
      </c>
      <c r="Z44" s="25">
        <f>SUM(上天草市:苓北町!Z44)</f>
        <v>34093</v>
      </c>
    </row>
    <row r="45" spans="1:26" ht="14.15" customHeight="1">
      <c r="A45" s="43" t="s">
        <v>38</v>
      </c>
      <c r="B45" s="6" t="s">
        <v>39</v>
      </c>
      <c r="C45" s="12">
        <f>SUM(上天草市:苓北町!C45)</f>
        <v>1.94</v>
      </c>
      <c r="D45" s="25">
        <f>SUM(上天草市:苓北町!D45)</f>
        <v>404</v>
      </c>
      <c r="E45" s="12">
        <f>SUM(上天草市:苓北町!E45)</f>
        <v>53.37</v>
      </c>
      <c r="F45" s="25">
        <f>SUM(上天草市:苓北町!F45)</f>
        <v>8638</v>
      </c>
      <c r="G45" s="12">
        <f>SUM(上天草市:苓北町!G45)</f>
        <v>55.309999999999995</v>
      </c>
      <c r="H45" s="25">
        <f>SUM(上天草市:苓北町!H45)</f>
        <v>9042</v>
      </c>
      <c r="I45" s="12">
        <f>SUM(上天草市:苓北町!I45)</f>
        <v>0</v>
      </c>
      <c r="J45" s="25">
        <f>SUM(上天草市:苓北町!J45)</f>
        <v>0</v>
      </c>
      <c r="K45" s="12">
        <f>SUM(上天草市:苓北町!K45)</f>
        <v>7.0000000000000007E-2</v>
      </c>
      <c r="L45" s="25">
        <f>SUM(上天草市:苓北町!L45)</f>
        <v>7</v>
      </c>
      <c r="M45" s="12">
        <f>SUM(上天草市:苓北町!M45)</f>
        <v>7.0000000000000007E-2</v>
      </c>
      <c r="N45" s="25">
        <f>SUM(上天草市:苓北町!N45)</f>
        <v>7</v>
      </c>
      <c r="O45" s="12">
        <f>SUM(上天草市:苓北町!O45)</f>
        <v>41.86</v>
      </c>
      <c r="P45" s="25">
        <f>SUM(上天草市:苓北町!P45)</f>
        <v>7827</v>
      </c>
      <c r="Q45" s="12">
        <f>SUM(上天草市:苓北町!Q45)</f>
        <v>2162.81</v>
      </c>
      <c r="R45" s="25">
        <f>SUM(上天草市:苓北町!R45)</f>
        <v>332152</v>
      </c>
      <c r="S45" s="12">
        <f>SUM(上天草市:苓北町!S45)</f>
        <v>2204.67</v>
      </c>
      <c r="T45" s="25">
        <f>SUM(上天草市:苓北町!T45)</f>
        <v>339979</v>
      </c>
      <c r="U45" s="14">
        <f>SUM(上天草市:苓北町!U45)</f>
        <v>43.800000000000004</v>
      </c>
      <c r="V45" s="25">
        <f>SUM(上天草市:苓北町!V45)</f>
        <v>8231</v>
      </c>
      <c r="W45" s="14">
        <f>SUM(上天草市:苓北町!W45)</f>
        <v>2216.25</v>
      </c>
      <c r="X45" s="25">
        <f>SUM(上天草市:苓北町!X45)</f>
        <v>340797</v>
      </c>
      <c r="Y45" s="12">
        <f>SUM(上天草市:苓北町!Y45)</f>
        <v>2260.0499999999997</v>
      </c>
      <c r="Z45" s="25">
        <f>SUM(上天草市:苓北町!Z45)</f>
        <v>349028</v>
      </c>
    </row>
    <row r="46" spans="1:26" ht="14.15" customHeight="1">
      <c r="A46" s="42"/>
      <c r="B46" s="6" t="s">
        <v>40</v>
      </c>
      <c r="C46" s="12">
        <f>SUM(上天草市:苓北町!C46)</f>
        <v>0</v>
      </c>
      <c r="D46" s="25">
        <f>SUM(上天草市:苓北町!D46)</f>
        <v>0</v>
      </c>
      <c r="E46" s="12">
        <f>SUM(上天草市:苓北町!E46)</f>
        <v>0</v>
      </c>
      <c r="F46" s="25">
        <f>SUM(上天草市:苓北町!F46)</f>
        <v>0</v>
      </c>
      <c r="G46" s="12">
        <f>SUM(上天草市:苓北町!G46)</f>
        <v>0</v>
      </c>
      <c r="H46" s="25">
        <f>SUM(上天草市:苓北町!H46)</f>
        <v>0</v>
      </c>
      <c r="I46" s="12">
        <f>SUM(上天草市:苓北町!I46)</f>
        <v>0</v>
      </c>
      <c r="J46" s="25">
        <f>SUM(上天草市:苓北町!J46)</f>
        <v>0</v>
      </c>
      <c r="K46" s="12">
        <f>SUM(上天草市:苓北町!K46)</f>
        <v>0</v>
      </c>
      <c r="L46" s="25">
        <f>SUM(上天草市:苓北町!L46)</f>
        <v>0</v>
      </c>
      <c r="M46" s="12">
        <f>SUM(上天草市:苓北町!M46)</f>
        <v>0</v>
      </c>
      <c r="N46" s="25">
        <f>SUM(上天草市:苓北町!N46)</f>
        <v>0</v>
      </c>
      <c r="O46" s="12">
        <f>SUM(上天草市:苓北町!O46)</f>
        <v>0</v>
      </c>
      <c r="P46" s="25">
        <f>SUM(上天草市:苓北町!P46)</f>
        <v>0</v>
      </c>
      <c r="Q46" s="12">
        <f>SUM(上天草市:苓北町!Q46)</f>
        <v>0.21000000000000002</v>
      </c>
      <c r="R46" s="25">
        <f>SUM(上天草市:苓北町!R46)</f>
        <v>35</v>
      </c>
      <c r="S46" s="12">
        <f>SUM(上天草市:苓北町!S46)</f>
        <v>0.21000000000000002</v>
      </c>
      <c r="T46" s="25">
        <f>SUM(上天草市:苓北町!T46)</f>
        <v>35</v>
      </c>
      <c r="U46" s="14">
        <f>SUM(上天草市:苓北町!U46)</f>
        <v>0</v>
      </c>
      <c r="V46" s="25">
        <f>SUM(上天草市:苓北町!V46)</f>
        <v>0</v>
      </c>
      <c r="W46" s="14">
        <f>SUM(上天草市:苓北町!W46)</f>
        <v>0.21000000000000002</v>
      </c>
      <c r="X46" s="25">
        <f>SUM(上天草市:苓北町!X46)</f>
        <v>35</v>
      </c>
      <c r="Y46" s="12">
        <f>SUM(上天草市:苓北町!Y46)</f>
        <v>0.21000000000000002</v>
      </c>
      <c r="Z46" s="25">
        <f>SUM(上天草市:苓北町!Z46)</f>
        <v>35</v>
      </c>
    </row>
    <row r="47" spans="1:26" ht="14.15" customHeight="1">
      <c r="A47" s="42"/>
      <c r="B47" s="6" t="s">
        <v>33</v>
      </c>
      <c r="C47" s="12">
        <f>SUM(上天草市:苓北町!C47)</f>
        <v>1.94</v>
      </c>
      <c r="D47" s="25">
        <f>SUM(上天草市:苓北町!D47)</f>
        <v>404</v>
      </c>
      <c r="E47" s="12">
        <f>SUM(上天草市:苓北町!E47)</f>
        <v>53.37</v>
      </c>
      <c r="F47" s="25">
        <f>SUM(上天草市:苓北町!F47)</f>
        <v>8638</v>
      </c>
      <c r="G47" s="12">
        <f>SUM(上天草市:苓北町!G47)</f>
        <v>55.309999999999995</v>
      </c>
      <c r="H47" s="25">
        <f>SUM(上天草市:苓北町!H47)</f>
        <v>9042</v>
      </c>
      <c r="I47" s="12">
        <f>SUM(上天草市:苓北町!I47)</f>
        <v>0</v>
      </c>
      <c r="J47" s="25">
        <f>SUM(上天草市:苓北町!J47)</f>
        <v>0</v>
      </c>
      <c r="K47" s="12">
        <f>SUM(上天草市:苓北町!K47)</f>
        <v>7.0000000000000007E-2</v>
      </c>
      <c r="L47" s="25">
        <f>SUM(上天草市:苓北町!L47)</f>
        <v>7</v>
      </c>
      <c r="M47" s="12">
        <f>SUM(上天草市:苓北町!M47)</f>
        <v>7.0000000000000007E-2</v>
      </c>
      <c r="N47" s="25">
        <f>SUM(上天草市:苓北町!N47)</f>
        <v>7</v>
      </c>
      <c r="O47" s="12">
        <f>SUM(上天草市:苓北町!O47)</f>
        <v>41.86</v>
      </c>
      <c r="P47" s="25">
        <f>SUM(上天草市:苓北町!P47)</f>
        <v>7827</v>
      </c>
      <c r="Q47" s="12">
        <f>SUM(上天草市:苓北町!Q47)</f>
        <v>2163.02</v>
      </c>
      <c r="R47" s="25">
        <f>SUM(上天草市:苓北町!R47)</f>
        <v>332187</v>
      </c>
      <c r="S47" s="12">
        <f>SUM(上天草市:苓北町!S47)</f>
        <v>2204.88</v>
      </c>
      <c r="T47" s="25">
        <f>SUM(上天草市:苓北町!T47)</f>
        <v>340014</v>
      </c>
      <c r="U47" s="14">
        <f>SUM(上天草市:苓北町!U47)</f>
        <v>43.800000000000004</v>
      </c>
      <c r="V47" s="25">
        <f>SUM(上天草市:苓北町!V47)</f>
        <v>8231</v>
      </c>
      <c r="W47" s="14">
        <f>SUM(上天草市:苓北町!W47)</f>
        <v>2216.4599999999996</v>
      </c>
      <c r="X47" s="25">
        <f>SUM(上天草市:苓北町!X47)</f>
        <v>340832</v>
      </c>
      <c r="Y47" s="12">
        <f>SUM(上天草市:苓北町!Y47)</f>
        <v>2260.2599999999998</v>
      </c>
      <c r="Z47" s="25">
        <f>SUM(上天草市:苓北町!Z47)</f>
        <v>349063</v>
      </c>
    </row>
    <row r="48" spans="1:26" ht="14.15" customHeight="1">
      <c r="A48" s="44" t="s">
        <v>41</v>
      </c>
      <c r="B48" s="45"/>
      <c r="C48" s="12">
        <f>SUM(上天草市:苓北町!C48)</f>
        <v>0</v>
      </c>
      <c r="D48" s="29">
        <f>SUM(上天草市:苓北町!D48)</f>
        <v>0</v>
      </c>
      <c r="E48" s="12">
        <f>SUM(上天草市:苓北町!E48)</f>
        <v>21.95</v>
      </c>
      <c r="F48" s="29">
        <f>SUM(上天草市:苓北町!F48)</f>
        <v>3441</v>
      </c>
      <c r="G48" s="12">
        <f>SUM(上天草市:苓北町!G48)</f>
        <v>21.95</v>
      </c>
      <c r="H48" s="25">
        <f>SUM(上天草市:苓北町!H48)</f>
        <v>3441</v>
      </c>
      <c r="I48" s="12">
        <f>SUM(上天草市:苓北町!I48)</f>
        <v>0</v>
      </c>
      <c r="J48" s="29">
        <f>SUM(上天草市:苓北町!J48)</f>
        <v>0</v>
      </c>
      <c r="K48" s="12">
        <f>SUM(上天草市:苓北町!K48)</f>
        <v>0</v>
      </c>
      <c r="L48" s="29">
        <f>SUM(上天草市:苓北町!L48)</f>
        <v>0</v>
      </c>
      <c r="M48" s="12">
        <f>SUM(上天草市:苓北町!M48)</f>
        <v>0</v>
      </c>
      <c r="N48" s="25">
        <f>SUM(上天草市:苓北町!N48)</f>
        <v>0</v>
      </c>
      <c r="O48" s="12">
        <f>SUM(上天草市:苓北町!O48)</f>
        <v>3.42</v>
      </c>
      <c r="P48" s="29">
        <f>SUM(上天草市:苓北町!P48)</f>
        <v>583</v>
      </c>
      <c r="Q48" s="12">
        <f>SUM(上天草市:苓北町!Q48)</f>
        <v>1115.07</v>
      </c>
      <c r="R48" s="29">
        <f>SUM(上天草市:苓北町!R48)</f>
        <v>170458</v>
      </c>
      <c r="S48" s="12">
        <f>SUM(上天草市:苓北町!S48)</f>
        <v>1118.49</v>
      </c>
      <c r="T48" s="25">
        <f>SUM(上天草市:苓北町!T48)</f>
        <v>171041</v>
      </c>
      <c r="U48" s="14">
        <f>SUM(上天草市:苓北町!U48)</f>
        <v>3.42</v>
      </c>
      <c r="V48" s="25">
        <f>SUM(上天草市:苓北町!V48)</f>
        <v>583</v>
      </c>
      <c r="W48" s="14">
        <f>SUM(上天草市:苓北町!W48)</f>
        <v>1137.02</v>
      </c>
      <c r="X48" s="25">
        <f>SUM(上天草市:苓北町!X48)</f>
        <v>173899</v>
      </c>
      <c r="Y48" s="12">
        <f>SUM(上天草市:苓北町!Y48)</f>
        <v>1140.44</v>
      </c>
      <c r="Z48" s="25">
        <f>SUM(上天草市:苓北町!Z48)</f>
        <v>174482</v>
      </c>
    </row>
    <row r="49" spans="1:26" ht="14.15" customHeight="1">
      <c r="A49" s="44" t="s">
        <v>42</v>
      </c>
      <c r="B49" s="45"/>
      <c r="C49" s="12">
        <f>SUM(上天草市:苓北町!C49)</f>
        <v>0</v>
      </c>
      <c r="D49" s="29">
        <f>SUM(上天草市:苓北町!D49)</f>
        <v>0</v>
      </c>
      <c r="E49" s="12">
        <f>SUM(上天草市:苓北町!E49)</f>
        <v>0.77</v>
      </c>
      <c r="F49" s="29">
        <f>SUM(上天草市:苓北町!F49)</f>
        <v>119</v>
      </c>
      <c r="G49" s="12">
        <f>SUM(上天草市:苓北町!G49)</f>
        <v>0.77</v>
      </c>
      <c r="H49" s="25">
        <f>SUM(上天草市:苓北町!H49)</f>
        <v>119</v>
      </c>
      <c r="I49" s="12">
        <f>SUM(上天草市:苓北町!I49)</f>
        <v>0</v>
      </c>
      <c r="J49" s="29">
        <f>SUM(上天草市:苓北町!J49)</f>
        <v>0</v>
      </c>
      <c r="K49" s="12">
        <f>SUM(上天草市:苓北町!K49)</f>
        <v>0</v>
      </c>
      <c r="L49" s="29">
        <f>SUM(上天草市:苓北町!L49)</f>
        <v>0</v>
      </c>
      <c r="M49" s="12">
        <f>SUM(上天草市:苓北町!M49)</f>
        <v>0</v>
      </c>
      <c r="N49" s="25">
        <f>SUM(上天草市:苓北町!N49)</f>
        <v>0</v>
      </c>
      <c r="O49" s="12">
        <f>SUM(上天草市:苓北町!O49)</f>
        <v>0</v>
      </c>
      <c r="P49" s="29">
        <f>SUM(上天草市:苓北町!P49)</f>
        <v>0</v>
      </c>
      <c r="Q49" s="12">
        <f>SUM(上天草市:苓北町!Q49)</f>
        <v>102.89000000000001</v>
      </c>
      <c r="R49" s="29">
        <f>SUM(上天草市:苓北町!R49)</f>
        <v>15559</v>
      </c>
      <c r="S49" s="12">
        <f>SUM(上天草市:苓北町!S49)</f>
        <v>102.89000000000001</v>
      </c>
      <c r="T49" s="25">
        <f>SUM(上天草市:苓北町!T49)</f>
        <v>15559</v>
      </c>
      <c r="U49" s="14">
        <f>SUM(上天草市:苓北町!U49)</f>
        <v>0</v>
      </c>
      <c r="V49" s="25">
        <f>SUM(上天草市:苓北町!V49)</f>
        <v>0</v>
      </c>
      <c r="W49" s="14">
        <f>SUM(上天草市:苓北町!W49)</f>
        <v>103.66</v>
      </c>
      <c r="X49" s="25">
        <f>SUM(上天草市:苓北町!X49)</f>
        <v>15678</v>
      </c>
      <c r="Y49" s="12">
        <f>SUM(上天草市:苓北町!Y49)</f>
        <v>103.66</v>
      </c>
      <c r="Z49" s="25">
        <f>SUM(上天草市:苓北町!Z49)</f>
        <v>15678</v>
      </c>
    </row>
    <row r="50" spans="1:26" ht="14.15" customHeight="1">
      <c r="A50" s="44" t="s">
        <v>43</v>
      </c>
      <c r="B50" s="45"/>
      <c r="C50" s="12">
        <f>SUM(上天草市:苓北町!C50)</f>
        <v>0</v>
      </c>
      <c r="D50" s="29">
        <f>SUM(上天草市:苓北町!D50)</f>
        <v>0</v>
      </c>
      <c r="E50" s="12">
        <f>SUM(上天草市:苓北町!E50)</f>
        <v>0</v>
      </c>
      <c r="F50" s="29">
        <f>SUM(上天草市:苓北町!F50)</f>
        <v>0</v>
      </c>
      <c r="G50" s="12">
        <f>SUM(上天草市:苓北町!G50)</f>
        <v>0</v>
      </c>
      <c r="H50" s="25">
        <f>SUM(上天草市:苓北町!H50)</f>
        <v>0</v>
      </c>
      <c r="I50" s="12">
        <f>SUM(上天草市:苓北町!I50)</f>
        <v>0</v>
      </c>
      <c r="J50" s="29">
        <f>SUM(上天草市:苓北町!J50)</f>
        <v>0</v>
      </c>
      <c r="K50" s="12">
        <f>SUM(上天草市:苓北町!K50)</f>
        <v>0</v>
      </c>
      <c r="L50" s="29">
        <f>SUM(上天草市:苓北町!L50)</f>
        <v>0</v>
      </c>
      <c r="M50" s="12">
        <f>SUM(上天草市:苓北町!M50)</f>
        <v>0</v>
      </c>
      <c r="N50" s="25">
        <f>SUM(上天草市:苓北町!N50)</f>
        <v>0</v>
      </c>
      <c r="O50" s="12">
        <f>SUM(上天草市:苓北町!O50)</f>
        <v>0</v>
      </c>
      <c r="P50" s="29">
        <f>SUM(上天草市:苓北町!P50)</f>
        <v>0</v>
      </c>
      <c r="Q50" s="12">
        <f>SUM(上天草市:苓北町!Q50)</f>
        <v>7.17</v>
      </c>
      <c r="R50" s="29">
        <f>SUM(上天草市:苓北町!R50)</f>
        <v>818</v>
      </c>
      <c r="S50" s="12">
        <f>SUM(上天草市:苓北町!S50)</f>
        <v>7.17</v>
      </c>
      <c r="T50" s="25">
        <f>SUM(上天草市:苓北町!T50)</f>
        <v>818</v>
      </c>
      <c r="U50" s="14">
        <f>SUM(上天草市:苓北町!U50)</f>
        <v>0</v>
      </c>
      <c r="V50" s="25">
        <f>SUM(上天草市:苓北町!V50)</f>
        <v>0</v>
      </c>
      <c r="W50" s="14">
        <f>SUM(上天草市:苓北町!W50)</f>
        <v>7.17</v>
      </c>
      <c r="X50" s="25">
        <f>SUM(上天草市:苓北町!X50)</f>
        <v>818</v>
      </c>
      <c r="Y50" s="12">
        <f>SUM(上天草市:苓北町!Y50)</f>
        <v>7.17</v>
      </c>
      <c r="Z50" s="25">
        <f>SUM(上天草市:苓北町!Z50)</f>
        <v>818</v>
      </c>
    </row>
    <row r="51" spans="1:26" ht="14.15" customHeight="1">
      <c r="A51" s="42" t="s">
        <v>44</v>
      </c>
      <c r="B51" s="42"/>
      <c r="C51" s="12">
        <f>SUM(上天草市:苓北町!C51)</f>
        <v>0</v>
      </c>
      <c r="D51" s="29">
        <f>SUM(上天草市:苓北町!D51)</f>
        <v>0</v>
      </c>
      <c r="E51" s="12">
        <f>SUM(上天草市:苓北町!E51)</f>
        <v>0.70000000000000007</v>
      </c>
      <c r="F51" s="29">
        <f>SUM(上天草市:苓北町!F51)</f>
        <v>109</v>
      </c>
      <c r="G51" s="12">
        <f>SUM(上天草市:苓北町!G51)</f>
        <v>0.70000000000000007</v>
      </c>
      <c r="H51" s="25">
        <f>SUM(上天草市:苓北町!H51)</f>
        <v>109</v>
      </c>
      <c r="I51" s="12">
        <f>SUM(上天草市:苓北町!I51)</f>
        <v>0</v>
      </c>
      <c r="J51" s="29">
        <f>SUM(上天草市:苓北町!J51)</f>
        <v>0</v>
      </c>
      <c r="K51" s="12">
        <f>SUM(上天草市:苓北町!K51)</f>
        <v>0</v>
      </c>
      <c r="L51" s="29">
        <f>SUM(上天草市:苓北町!L51)</f>
        <v>0</v>
      </c>
      <c r="M51" s="12">
        <f>SUM(上天草市:苓北町!M51)</f>
        <v>0</v>
      </c>
      <c r="N51" s="25">
        <f>SUM(上天草市:苓北町!N51)</f>
        <v>0</v>
      </c>
      <c r="O51" s="12">
        <f>SUM(上天草市:苓北町!O51)</f>
        <v>6.4</v>
      </c>
      <c r="P51" s="29">
        <f>SUM(上天草市:苓北町!P51)</f>
        <v>1208</v>
      </c>
      <c r="Q51" s="12">
        <f>SUM(上天草市:苓北町!Q51)</f>
        <v>59.12</v>
      </c>
      <c r="R51" s="29">
        <f>SUM(上天草市:苓北町!R51)</f>
        <v>8793</v>
      </c>
      <c r="S51" s="12">
        <f>SUM(上天草市:苓北町!S51)</f>
        <v>65.52</v>
      </c>
      <c r="T51" s="25">
        <f>SUM(上天草市:苓北町!T51)</f>
        <v>10001</v>
      </c>
      <c r="U51" s="14">
        <f>SUM(上天草市:苓北町!U51)</f>
        <v>6.4</v>
      </c>
      <c r="V51" s="25">
        <f>SUM(上天草市:苓北町!V51)</f>
        <v>1208</v>
      </c>
      <c r="W51" s="14">
        <f>SUM(上天草市:苓北町!W51)</f>
        <v>59.82</v>
      </c>
      <c r="X51" s="25">
        <f>SUM(上天草市:苓北町!X51)</f>
        <v>8902</v>
      </c>
      <c r="Y51" s="12">
        <f>SUM(上天草市:苓北町!Y51)</f>
        <v>66.22</v>
      </c>
      <c r="Z51" s="25">
        <f>SUM(上天草市:苓北町!Z51)</f>
        <v>10110</v>
      </c>
    </row>
    <row r="52" spans="1:26" ht="14.15" customHeight="1">
      <c r="A52" s="42" t="s">
        <v>45</v>
      </c>
      <c r="B52" s="42"/>
      <c r="C52" s="19">
        <f>SUM(上天草市:苓北町!C52)</f>
        <v>11.370000000000001</v>
      </c>
      <c r="D52" s="26">
        <f>SUM(上天草市:苓北町!D52)</f>
        <v>2311</v>
      </c>
      <c r="E52" s="19">
        <f>SUM(上天草市:苓北町!E52)</f>
        <v>596.58999999999992</v>
      </c>
      <c r="F52" s="26">
        <f>SUM(上天草市:苓北町!F52)</f>
        <v>97912</v>
      </c>
      <c r="G52" s="19">
        <f>SUM(上天草市:苓北町!G52)</f>
        <v>607.96</v>
      </c>
      <c r="H52" s="26">
        <f>SUM(上天草市:苓北町!H52)</f>
        <v>100223</v>
      </c>
      <c r="I52" s="19">
        <f>SUM(上天草市:苓北町!I52)</f>
        <v>0</v>
      </c>
      <c r="J52" s="26">
        <f>SUM(上天草市:苓北町!J52)</f>
        <v>0</v>
      </c>
      <c r="K52" s="19">
        <f>SUM(上天草市:苓北町!K52)</f>
        <v>8.93</v>
      </c>
      <c r="L52" s="26">
        <f>SUM(上天草市:苓北町!L52)</f>
        <v>1525</v>
      </c>
      <c r="M52" s="19">
        <f>SUM(上天草市:苓北町!M52)</f>
        <v>8.93</v>
      </c>
      <c r="N52" s="26">
        <f>SUM(上天草市:苓北町!N52)</f>
        <v>1525</v>
      </c>
      <c r="O52" s="19">
        <f>SUM(上天草市:苓北町!O52)</f>
        <v>1200.4399999999998</v>
      </c>
      <c r="P52" s="26">
        <f>SUM(上天草市:苓北町!P52)</f>
        <v>224127</v>
      </c>
      <c r="Q52" s="19">
        <f>SUM(上天草市:苓北町!Q52)</f>
        <v>30850.139999999996</v>
      </c>
      <c r="R52" s="26">
        <f>SUM(上天草市:苓北町!R52)</f>
        <v>4729869</v>
      </c>
      <c r="S52" s="19">
        <f>SUM(上天草市:苓北町!S52)</f>
        <v>32050.579999999994</v>
      </c>
      <c r="T52" s="26">
        <f>SUM(上天草市:苓北町!T52)</f>
        <v>4953996</v>
      </c>
      <c r="U52" s="19">
        <f>SUM(上天草市:苓北町!U52)</f>
        <v>1211.81</v>
      </c>
      <c r="V52" s="26">
        <f>SUM(上天草市:苓北町!V52)</f>
        <v>226438</v>
      </c>
      <c r="W52" s="19">
        <f>SUM(上天草市:苓北町!W52)</f>
        <v>31455.659999999996</v>
      </c>
      <c r="X52" s="26">
        <f>SUM(上天草市:苓北町!X52)</f>
        <v>4829306</v>
      </c>
      <c r="Y52" s="19">
        <f>SUM(上天草市:苓北町!Y52)</f>
        <v>32667.469999999998</v>
      </c>
      <c r="Z52" s="26">
        <f>SUM(上天草市:苓北町!Z52)</f>
        <v>5055744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>SUM(上天草市:苓北町!C58)</f>
        <v>17321.93</v>
      </c>
      <c r="D58" s="25">
        <f>SUM(上天草市:苓北町!D58)</f>
        <v>6885935</v>
      </c>
      <c r="E58" s="14">
        <f>SUM(上天草市:苓北町!E58)</f>
        <v>25166.420000000002</v>
      </c>
      <c r="F58" s="25">
        <f>SUM(上天草市:苓北町!F58)</f>
        <v>3856325</v>
      </c>
      <c r="G58" s="14">
        <f>SUM(上天草市:苓北町!G58)</f>
        <v>42488.350000000006</v>
      </c>
      <c r="H58" s="25">
        <f>SUM(上天草市:苓北町!H58)</f>
        <v>10742260</v>
      </c>
      <c r="I58" s="15">
        <f>SUM(上天草市:苓北町!I58)</f>
        <v>4.67</v>
      </c>
      <c r="J58" s="29">
        <f>SUM(上天草市:苓北町!J58)</f>
        <v>180.36</v>
      </c>
      <c r="K58" s="17">
        <f>SUM(上天草市:苓北町!K58)</f>
        <v>28.380000000000003</v>
      </c>
      <c r="L58" s="32">
        <f>SUM(上天草市:苓北町!L58)</f>
        <v>341.74</v>
      </c>
      <c r="M58" s="18">
        <f>SUM(上天草市:苓北町!M58)</f>
        <v>351350</v>
      </c>
      <c r="N58" s="25">
        <f>SUM(上天草市:苓北町!N58)</f>
        <v>115.4</v>
      </c>
      <c r="O58" s="17">
        <f>SUM(上天草市:苓北町!O58)</f>
        <v>43158.900000000009</v>
      </c>
    </row>
    <row r="59" spans="1:26" ht="14.15" customHeight="1">
      <c r="A59" s="42"/>
      <c r="B59" s="6" t="s">
        <v>27</v>
      </c>
      <c r="C59" s="14">
        <f>SUM(上天草市:苓北町!C59)</f>
        <v>826.97</v>
      </c>
      <c r="D59" s="25">
        <f>SUM(上天草市:苓北町!D59)</f>
        <v>316579</v>
      </c>
      <c r="E59" s="14">
        <f>SUM(上天草市:苓北町!E59)</f>
        <v>1600.89</v>
      </c>
      <c r="F59" s="25">
        <f>SUM(上天草市:苓北町!F59)</f>
        <v>246263</v>
      </c>
      <c r="G59" s="14">
        <f>SUM(上天草市:苓北町!G59)</f>
        <v>2427.86</v>
      </c>
      <c r="H59" s="25">
        <f>SUM(上天草市:苓北町!H59)</f>
        <v>562842</v>
      </c>
      <c r="I59" s="15">
        <f>SUM(上天草市:苓北町!I59)</f>
        <v>0.41</v>
      </c>
      <c r="J59" s="29">
        <f>SUM(上天草市:苓北町!J59)</f>
        <v>5.38</v>
      </c>
      <c r="K59" s="17">
        <f>SUM(上天草市:苓北町!K59)</f>
        <v>4.26</v>
      </c>
      <c r="L59" s="32">
        <f>SUM(上天草市:苓北町!L59)</f>
        <v>10.61</v>
      </c>
      <c r="M59" s="18">
        <f>SUM(上天草市:苓北町!M59)</f>
        <v>10589</v>
      </c>
      <c r="N59" s="25">
        <f>SUM(上天草市:苓北町!N59)</f>
        <v>11.69</v>
      </c>
      <c r="O59" s="17">
        <f>SUM(上天草市:苓北町!O59)</f>
        <v>2460.21</v>
      </c>
    </row>
    <row r="60" spans="1:26" ht="14.15" customHeight="1">
      <c r="A60" s="42"/>
      <c r="B60" s="6" t="s">
        <v>28</v>
      </c>
      <c r="C60" s="14">
        <f>SUM(上天草市:苓北町!C60)</f>
        <v>374.59</v>
      </c>
      <c r="D60" s="25">
        <f>SUM(上天草市:苓北町!D60)</f>
        <v>136912</v>
      </c>
      <c r="E60" s="14">
        <f>SUM(上天草市:苓北町!E60)</f>
        <v>726.82999999999993</v>
      </c>
      <c r="F60" s="25">
        <f>SUM(上天草市:苓北町!F60)</f>
        <v>111734</v>
      </c>
      <c r="G60" s="14">
        <f>SUM(上天草市:苓北町!G60)</f>
        <v>1101.42</v>
      </c>
      <c r="H60" s="25">
        <f>SUM(上天草市:苓北町!H60)</f>
        <v>248646</v>
      </c>
      <c r="I60" s="15">
        <f>SUM(上天草市:苓北町!I60)</f>
        <v>4.71</v>
      </c>
      <c r="J60" s="29">
        <f>SUM(上天草市:苓北町!J60)</f>
        <v>52.49</v>
      </c>
      <c r="K60" s="17">
        <f>SUM(上天草市:苓北町!K60)</f>
        <v>1.62</v>
      </c>
      <c r="L60" s="32">
        <f>SUM(上天草市:苓北町!L60)</f>
        <v>1.6099999999999999</v>
      </c>
      <c r="M60" s="18">
        <f>SUM(上天草市:苓北町!M60)</f>
        <v>1704</v>
      </c>
      <c r="N60" s="25">
        <f>SUM(上天草市:苓北町!N60)</f>
        <v>12.79</v>
      </c>
      <c r="O60" s="17">
        <f>SUM(上天草市:苓北町!O60)</f>
        <v>1174.6400000000001</v>
      </c>
    </row>
    <row r="61" spans="1:26" ht="14.15" customHeight="1">
      <c r="A61" s="42"/>
      <c r="B61" s="6" t="s">
        <v>29</v>
      </c>
      <c r="C61" s="14">
        <f>SUM(上天草市:苓北町!C61)</f>
        <v>45.57</v>
      </c>
      <c r="D61" s="25">
        <f>SUM(上天草市:苓北町!D61)</f>
        <v>18761</v>
      </c>
      <c r="E61" s="14">
        <f>SUM(上天草市:苓北町!E61)</f>
        <v>80.23</v>
      </c>
      <c r="F61" s="25">
        <f>SUM(上天草市:苓北町!F61)</f>
        <v>12570</v>
      </c>
      <c r="G61" s="14">
        <f>SUM(上天草市:苓北町!G61)</f>
        <v>125.80000000000003</v>
      </c>
      <c r="H61" s="25">
        <f>SUM(上天草市:苓北町!H61)</f>
        <v>31331</v>
      </c>
      <c r="I61" s="15">
        <f>SUM(上天草市:苓北町!I61)</f>
        <v>0</v>
      </c>
      <c r="J61" s="29">
        <f>SUM(上天草市:苓北町!J61)</f>
        <v>0</v>
      </c>
      <c r="K61" s="17">
        <f>SUM(上天草市:苓北町!K61)</f>
        <v>0.18</v>
      </c>
      <c r="L61" s="32">
        <f>SUM(上天草市:苓北町!L61)</f>
        <v>0.05</v>
      </c>
      <c r="M61" s="18">
        <f>SUM(上天草市:苓北町!M61)</f>
        <v>52</v>
      </c>
      <c r="N61" s="25">
        <f>SUM(上天草市:苓北町!N61)</f>
        <v>0</v>
      </c>
      <c r="O61" s="17">
        <f>SUM(上天草市:苓北町!O61)</f>
        <v>126.03000000000002</v>
      </c>
    </row>
    <row r="62" spans="1:26" ht="14.15" customHeight="1">
      <c r="A62" s="42"/>
      <c r="B62" s="6" t="s">
        <v>30</v>
      </c>
      <c r="C62" s="14">
        <f>SUM(上天草市:苓北町!C62)</f>
        <v>64.98</v>
      </c>
      <c r="D62" s="25">
        <f>SUM(上天草市:苓北町!D62)</f>
        <v>25257</v>
      </c>
      <c r="E62" s="14">
        <f>SUM(上天草市:苓北町!E62)</f>
        <v>124.33000000000001</v>
      </c>
      <c r="F62" s="25">
        <f>SUM(上天草市:苓北町!F62)</f>
        <v>19151</v>
      </c>
      <c r="G62" s="14">
        <f>SUM(上天草市:苓北町!G62)</f>
        <v>189.31</v>
      </c>
      <c r="H62" s="25">
        <f>SUM(上天草市:苓北町!H62)</f>
        <v>44408</v>
      </c>
      <c r="I62" s="15">
        <f>SUM(上天草市:苓北町!I62)</f>
        <v>0</v>
      </c>
      <c r="J62" s="29">
        <f>SUM(上天草市:苓北町!J62)</f>
        <v>0.21</v>
      </c>
      <c r="K62" s="17">
        <f>SUM(上天草市:苓北町!K62)</f>
        <v>1.63</v>
      </c>
      <c r="L62" s="32">
        <f>SUM(上天草市:苓北町!L62)</f>
        <v>1.58</v>
      </c>
      <c r="M62" s="18">
        <f>SUM(上天草市:苓北町!M62)</f>
        <v>1776</v>
      </c>
      <c r="N62" s="25">
        <f>SUM(上天草市:苓北町!N62)</f>
        <v>0</v>
      </c>
      <c r="O62" s="17">
        <f>SUM(上天草市:苓北町!O62)</f>
        <v>192.73000000000002</v>
      </c>
    </row>
    <row r="63" spans="1:26" ht="14.15" customHeight="1">
      <c r="A63" s="42"/>
      <c r="B63" s="6" t="s">
        <v>31</v>
      </c>
      <c r="C63" s="14">
        <f>SUM(上天草市:苓北町!C63)</f>
        <v>320.35000000000008</v>
      </c>
      <c r="D63" s="25">
        <f>SUM(上天草市:苓北町!D63)</f>
        <v>131025</v>
      </c>
      <c r="E63" s="14">
        <f>SUM(上天草市:苓北町!E63)</f>
        <v>119.64999999999999</v>
      </c>
      <c r="F63" s="25">
        <f>SUM(上天草市:苓北町!F63)</f>
        <v>18372</v>
      </c>
      <c r="G63" s="14">
        <f>SUM(上天草市:苓北町!G63)</f>
        <v>440.00000000000006</v>
      </c>
      <c r="H63" s="25">
        <f>SUM(上天草市:苓北町!H63)</f>
        <v>149397</v>
      </c>
      <c r="I63" s="15">
        <f>SUM(上天草市:苓北町!I63)</f>
        <v>0</v>
      </c>
      <c r="J63" s="29">
        <f>SUM(上天草市:苓北町!J63)</f>
        <v>2.06</v>
      </c>
      <c r="K63" s="17">
        <f>SUM(上天草市:苓北町!K63)</f>
        <v>7.0000000000000007E-2</v>
      </c>
      <c r="L63" s="32">
        <f>SUM(上天草市:苓北町!L63)</f>
        <v>0.33</v>
      </c>
      <c r="M63" s="18">
        <f>SUM(上天草市:苓北町!M63)</f>
        <v>200</v>
      </c>
      <c r="N63" s="25">
        <f>SUM(上天草市:苓北町!N63)</f>
        <v>0</v>
      </c>
      <c r="O63" s="17">
        <f>SUM(上天草市:苓北町!O63)</f>
        <v>442.46000000000009</v>
      </c>
    </row>
    <row r="64" spans="1:26" ht="14.15" customHeight="1">
      <c r="A64" s="42"/>
      <c r="B64" s="6" t="s">
        <v>32</v>
      </c>
      <c r="C64" s="14">
        <f>SUM(上天草市:苓北町!C64)</f>
        <v>212.24</v>
      </c>
      <c r="D64" s="25">
        <f>SUM(上天草市:苓北町!D64)</f>
        <v>88337</v>
      </c>
      <c r="E64" s="14">
        <f>SUM(上天草市:苓北町!E64)</f>
        <v>132.64000000000001</v>
      </c>
      <c r="F64" s="25">
        <f>SUM(上天草市:苓北町!F64)</f>
        <v>19947</v>
      </c>
      <c r="G64" s="14">
        <f>SUM(上天草市:苓北町!G64)</f>
        <v>344.88000000000005</v>
      </c>
      <c r="H64" s="25">
        <f>SUM(上天草市:苓北町!H64)</f>
        <v>108284</v>
      </c>
      <c r="I64" s="15">
        <f>SUM(上天草市:苓北町!I64)</f>
        <v>0</v>
      </c>
      <c r="J64" s="29">
        <f>SUM(上天草市:苓北町!J64)</f>
        <v>2.02</v>
      </c>
      <c r="K64" s="17">
        <f>SUM(上天草市:苓北町!K64)</f>
        <v>0</v>
      </c>
      <c r="L64" s="32">
        <f>SUM(上天草市:苓北町!L64)</f>
        <v>0.30000000000000004</v>
      </c>
      <c r="M64" s="18">
        <f>SUM(上天草市:苓北町!M64)</f>
        <v>360</v>
      </c>
      <c r="N64" s="36">
        <f>SUM(上天草市:苓北町!N64)</f>
        <v>0.8</v>
      </c>
      <c r="O64" s="16">
        <f>SUM(上天草市:苓北町!O64)</f>
        <v>348.00000000000006</v>
      </c>
    </row>
    <row r="65" spans="1:15" ht="14.15" customHeight="1">
      <c r="A65" s="42"/>
      <c r="B65" s="6" t="s">
        <v>33</v>
      </c>
      <c r="C65" s="14">
        <f>SUM(上天草市:苓北町!C65)</f>
        <v>19166.629999999997</v>
      </c>
      <c r="D65" s="25">
        <f>SUM(上天草市:苓北町!D65)</f>
        <v>7602806</v>
      </c>
      <c r="E65" s="14">
        <f>SUM(上天草市:苓北町!E65)</f>
        <v>27950.989999999998</v>
      </c>
      <c r="F65" s="25">
        <f>SUM(上天草市:苓北町!F65)</f>
        <v>4284362</v>
      </c>
      <c r="G65" s="14">
        <f>SUM(上天草市:苓北町!G65)</f>
        <v>47117.62</v>
      </c>
      <c r="H65" s="25">
        <f>SUM(上天草市:苓北町!H65)</f>
        <v>11887168</v>
      </c>
      <c r="I65" s="12">
        <f>SUM(上天草市:苓北町!I65)</f>
        <v>9.7899999999999991</v>
      </c>
      <c r="J65" s="32">
        <f>SUM(上天草市:苓北町!J65)</f>
        <v>242.52</v>
      </c>
      <c r="K65" s="12">
        <f>SUM(上天草市:苓北町!K65)</f>
        <v>36.14</v>
      </c>
      <c r="L65" s="32">
        <f>SUM(上天草市:苓北町!L65)</f>
        <v>356.21999999999997</v>
      </c>
      <c r="M65" s="18">
        <f>SUM(上天草市:苓北町!M65)</f>
        <v>366031</v>
      </c>
      <c r="N65" s="36">
        <f>SUM(上天草市:苓北町!N65)</f>
        <v>140.68</v>
      </c>
      <c r="O65" s="16">
        <f>SUM(上天草市:苓北町!O65)</f>
        <v>47902.97</v>
      </c>
    </row>
    <row r="66" spans="1:15" ht="14.15" customHeight="1">
      <c r="A66" s="42" t="s">
        <v>34</v>
      </c>
      <c r="B66" s="6" t="s">
        <v>35</v>
      </c>
      <c r="C66" s="14">
        <f>SUM(上天草市:苓北町!C66)</f>
        <v>345.86999999999995</v>
      </c>
      <c r="D66" s="25">
        <f>SUM(上天草市:苓北町!D66)</f>
        <v>136608</v>
      </c>
      <c r="E66" s="14">
        <f>SUM(上天草市:苓北町!E66)</f>
        <v>140.53</v>
      </c>
      <c r="F66" s="25">
        <f>SUM(上天草市:苓北町!F66)</f>
        <v>24994</v>
      </c>
      <c r="G66" s="14">
        <f>SUM(上天草市:苓北町!G66)</f>
        <v>486.39999999999992</v>
      </c>
      <c r="H66" s="25">
        <f>SUM(上天草市:苓北町!H66)</f>
        <v>161602</v>
      </c>
      <c r="I66" s="12">
        <f>SUM(上天草市:苓北町!I66)</f>
        <v>0.06</v>
      </c>
      <c r="J66" s="32">
        <f>SUM(上天草市:苓北町!J66)</f>
        <v>4.6100000000000003</v>
      </c>
      <c r="K66" s="12">
        <f>SUM(上天草市:苓北町!K66)</f>
        <v>21.990000000000002</v>
      </c>
      <c r="L66" s="32">
        <f>SUM(上天草市:苓北町!L66)</f>
        <v>0.45</v>
      </c>
      <c r="M66" s="18">
        <f>SUM(上天草市:苓北町!M66)</f>
        <v>536</v>
      </c>
      <c r="N66" s="36">
        <f>SUM(上天草市:苓北町!N66)</f>
        <v>0.24</v>
      </c>
      <c r="O66" s="16">
        <f>SUM(上天草市:苓北町!O66)</f>
        <v>513.75</v>
      </c>
    </row>
    <row r="67" spans="1:15" ht="14.15" customHeight="1">
      <c r="A67" s="42"/>
      <c r="B67" s="6" t="s">
        <v>36</v>
      </c>
      <c r="C67" s="14">
        <f>SUM(上天草市:苓北町!C67)</f>
        <v>227.81</v>
      </c>
      <c r="D67" s="25">
        <f>SUM(上天草市:苓北町!D67)</f>
        <v>88632</v>
      </c>
      <c r="E67" s="14">
        <f>SUM(上天草市:苓北町!E67)</f>
        <v>48.72</v>
      </c>
      <c r="F67" s="25">
        <f>SUM(上天草市:苓北町!F67)</f>
        <v>9020</v>
      </c>
      <c r="G67" s="14">
        <f>SUM(上天草市:苓北町!G67)</f>
        <v>276.53000000000003</v>
      </c>
      <c r="H67" s="25">
        <f>SUM(上天草市:苓北町!H67)</f>
        <v>97652</v>
      </c>
      <c r="I67" s="12">
        <f>SUM(上天草市:苓北町!I67)</f>
        <v>0</v>
      </c>
      <c r="J67" s="32">
        <f>SUM(上天草市:苓北町!J67)</f>
        <v>2.04</v>
      </c>
      <c r="K67" s="12">
        <f>SUM(上天草市:苓北町!K67)</f>
        <v>8.01</v>
      </c>
      <c r="L67" s="32">
        <f>SUM(上天草市:苓北町!L67)</f>
        <v>0</v>
      </c>
      <c r="M67" s="18">
        <f>SUM(上天草市:苓北町!M67)</f>
        <v>0</v>
      </c>
      <c r="N67" s="36">
        <f>SUM(上天草市:苓北町!N67)</f>
        <v>0</v>
      </c>
      <c r="O67" s="16">
        <f>SUM(上天草市:苓北町!O67)</f>
        <v>286.58000000000004</v>
      </c>
    </row>
    <row r="68" spans="1:15" ht="14.15" customHeight="1">
      <c r="A68" s="42"/>
      <c r="B68" s="6" t="s">
        <v>37</v>
      </c>
      <c r="C68" s="14">
        <f>SUM(上天草市:苓北町!C68)</f>
        <v>12.06</v>
      </c>
      <c r="D68" s="25">
        <f>SUM(上天草市:苓北町!D68)</f>
        <v>5628</v>
      </c>
      <c r="E68" s="14">
        <f>SUM(上天草市:苓北町!E68)</f>
        <v>2.14</v>
      </c>
      <c r="F68" s="25">
        <f>SUM(上天草市:苓北町!F68)</f>
        <v>312</v>
      </c>
      <c r="G68" s="14">
        <f>SUM(上天草市:苓北町!G68)</f>
        <v>14.2</v>
      </c>
      <c r="H68" s="25">
        <f>SUM(上天草市:苓北町!H68)</f>
        <v>5940</v>
      </c>
      <c r="I68" s="12">
        <f>SUM(上天草市:苓北町!I68)</f>
        <v>0</v>
      </c>
      <c r="J68" s="32">
        <f>SUM(上天草市:苓北町!J68)</f>
        <v>0</v>
      </c>
      <c r="K68" s="12">
        <f>SUM(上天草市:苓北町!K68)</f>
        <v>0</v>
      </c>
      <c r="L68" s="32">
        <f>SUM(上天草市:苓北町!L68)</f>
        <v>0</v>
      </c>
      <c r="M68" s="18">
        <f>SUM(上天草市:苓北町!M68)</f>
        <v>0</v>
      </c>
      <c r="N68" s="36">
        <f>SUM(上天草市:苓北町!N68)</f>
        <v>0</v>
      </c>
      <c r="O68" s="16">
        <f>SUM(上天草市:苓北町!O68)</f>
        <v>14.2</v>
      </c>
    </row>
    <row r="69" spans="1:15" ht="14.15" customHeight="1">
      <c r="A69" s="42"/>
      <c r="B69" s="6" t="s">
        <v>33</v>
      </c>
      <c r="C69" s="14">
        <f>SUM(上天草市:苓北町!C69)</f>
        <v>585.7399999999999</v>
      </c>
      <c r="D69" s="25">
        <f>SUM(上天草市:苓北町!D69)</f>
        <v>230868</v>
      </c>
      <c r="E69" s="14">
        <f>SUM(上天草市:苓北町!E69)</f>
        <v>191.39000000000001</v>
      </c>
      <c r="F69" s="25">
        <f>SUM(上天草市:苓北町!F69)</f>
        <v>34326</v>
      </c>
      <c r="G69" s="14">
        <f>SUM(上天草市:苓北町!G69)</f>
        <v>777.12999999999988</v>
      </c>
      <c r="H69" s="25">
        <f>SUM(上天草市:苓北町!H69)</f>
        <v>265194</v>
      </c>
      <c r="I69" s="12">
        <f>SUM(上天草市:苓北町!I69)</f>
        <v>0.06</v>
      </c>
      <c r="J69" s="32">
        <f>SUM(上天草市:苓北町!J69)</f>
        <v>6.65</v>
      </c>
      <c r="K69" s="12">
        <f>SUM(上天草市:苓北町!K69)</f>
        <v>30.000000000000004</v>
      </c>
      <c r="L69" s="32">
        <f>SUM(上天草市:苓北町!L69)</f>
        <v>0.45</v>
      </c>
      <c r="M69" s="18">
        <f>SUM(上天草市:苓北町!M69)</f>
        <v>536</v>
      </c>
      <c r="N69" s="36">
        <f>SUM(上天草市:苓北町!N69)</f>
        <v>0.24</v>
      </c>
      <c r="O69" s="16">
        <f>SUM(上天草市:苓北町!O69)</f>
        <v>814.52999999999986</v>
      </c>
    </row>
    <row r="70" spans="1:15" ht="14.15" customHeight="1">
      <c r="A70" s="43" t="s">
        <v>38</v>
      </c>
      <c r="B70" s="6" t="s">
        <v>39</v>
      </c>
      <c r="C70" s="14">
        <f>SUM(上天草市:苓北町!C70)</f>
        <v>1794.5100000000002</v>
      </c>
      <c r="D70" s="25">
        <f>SUM(上天草市:苓北町!D70)</f>
        <v>711862</v>
      </c>
      <c r="E70" s="14">
        <f>SUM(上天草市:苓北町!E70)</f>
        <v>2290.6099999999997</v>
      </c>
      <c r="F70" s="25">
        <f>SUM(上天草市:苓北町!F70)</f>
        <v>352152</v>
      </c>
      <c r="G70" s="14">
        <f>SUM(上天草市:苓北町!G70)</f>
        <v>4085.12</v>
      </c>
      <c r="H70" s="25">
        <f>SUM(上天草市:苓北町!H70)</f>
        <v>1064014</v>
      </c>
      <c r="I70" s="12">
        <f>SUM(上天草市:苓北町!I70)</f>
        <v>7.49</v>
      </c>
      <c r="J70" s="32">
        <f>SUM(上天草市:苓北町!J70)</f>
        <v>58.17</v>
      </c>
      <c r="K70" s="12">
        <f>SUM(上天草市:苓北町!K70)</f>
        <v>17.48</v>
      </c>
      <c r="L70" s="32">
        <f>SUM(上天草市:苓北町!L70)</f>
        <v>4.5199999999999996</v>
      </c>
      <c r="M70" s="18">
        <f>SUM(上天草市:苓北町!M70)</f>
        <v>4402</v>
      </c>
      <c r="N70" s="36">
        <f>SUM(上天草市:苓北町!N70)</f>
        <v>10.790000000000001</v>
      </c>
      <c r="O70" s="16">
        <f>SUM(上天草市:苓北町!O70)</f>
        <v>4183.57</v>
      </c>
    </row>
    <row r="71" spans="1:15" ht="14.15" customHeight="1">
      <c r="A71" s="42"/>
      <c r="B71" s="6" t="s">
        <v>40</v>
      </c>
      <c r="C71" s="14">
        <f>SUM(上天草市:苓北町!C71)</f>
        <v>7.9</v>
      </c>
      <c r="D71" s="25">
        <f>SUM(上天草市:苓北町!D71)</f>
        <v>3614</v>
      </c>
      <c r="E71" s="14">
        <f>SUM(上天草市:苓北町!E71)</f>
        <v>0.21000000000000002</v>
      </c>
      <c r="F71" s="25">
        <f>SUM(上天草市:苓北町!F71)</f>
        <v>35</v>
      </c>
      <c r="G71" s="14">
        <f>SUM(上天草市:苓北町!G71)</f>
        <v>8.1100000000000012</v>
      </c>
      <c r="H71" s="25">
        <f>SUM(上天草市:苓北町!H71)</f>
        <v>3649</v>
      </c>
      <c r="I71" s="12">
        <f>SUM(上天草市:苓北町!I71)</f>
        <v>0</v>
      </c>
      <c r="J71" s="32">
        <f>SUM(上天草市:苓北町!J71)</f>
        <v>0</v>
      </c>
      <c r="K71" s="12">
        <f>SUM(上天草市:苓北町!K71)</f>
        <v>0</v>
      </c>
      <c r="L71" s="32">
        <f>SUM(上天草市:苓北町!L71)</f>
        <v>0</v>
      </c>
      <c r="M71" s="18">
        <f>SUM(上天草市:苓北町!M71)</f>
        <v>0</v>
      </c>
      <c r="N71" s="36">
        <f>SUM(上天草市:苓北町!N71)</f>
        <v>0</v>
      </c>
      <c r="O71" s="16">
        <f>SUM(上天草市:苓北町!O71)</f>
        <v>8.1100000000000012</v>
      </c>
    </row>
    <row r="72" spans="1:15" ht="14.15" customHeight="1">
      <c r="A72" s="42"/>
      <c r="B72" s="6" t="s">
        <v>33</v>
      </c>
      <c r="C72" s="14">
        <f>SUM(上天草市:苓北町!C72)</f>
        <v>1802.4100000000003</v>
      </c>
      <c r="D72" s="25">
        <f>SUM(上天草市:苓北町!D72)</f>
        <v>715476</v>
      </c>
      <c r="E72" s="14">
        <f>SUM(上天草市:苓北町!E72)</f>
        <v>2290.8199999999997</v>
      </c>
      <c r="F72" s="25">
        <f>SUM(上天草市:苓北町!F72)</f>
        <v>352187</v>
      </c>
      <c r="G72" s="14">
        <f>SUM(上天草市:苓北町!G72)</f>
        <v>4093.23</v>
      </c>
      <c r="H72" s="25">
        <f>SUM(上天草市:苓北町!H72)</f>
        <v>1067663</v>
      </c>
      <c r="I72" s="12">
        <f>SUM(上天草市:苓北町!I72)</f>
        <v>7.49</v>
      </c>
      <c r="J72" s="32">
        <f>SUM(上天草市:苓北町!J72)</f>
        <v>58.17</v>
      </c>
      <c r="K72" s="12">
        <f>SUM(上天草市:苓北町!K72)</f>
        <v>17.48</v>
      </c>
      <c r="L72" s="32">
        <f>SUM(上天草市:苓北町!L72)</f>
        <v>4.5199999999999996</v>
      </c>
      <c r="M72" s="18">
        <f>SUM(上天草市:苓北町!M72)</f>
        <v>4402</v>
      </c>
      <c r="N72" s="36">
        <f>SUM(上天草市:苓北町!N72)</f>
        <v>10.790000000000001</v>
      </c>
      <c r="O72" s="16">
        <f>SUM(上天草市:苓北町!O72)</f>
        <v>4191.6799999999994</v>
      </c>
    </row>
    <row r="73" spans="1:15" ht="14.15" customHeight="1">
      <c r="A73" s="44" t="s">
        <v>41</v>
      </c>
      <c r="B73" s="45"/>
      <c r="C73" s="14">
        <f>SUM(上天草市:苓北町!C73)</f>
        <v>676.7</v>
      </c>
      <c r="D73" s="25">
        <f>SUM(上天草市:苓北町!D73)</f>
        <v>271421</v>
      </c>
      <c r="E73" s="14">
        <f>SUM(上天草市:苓北町!E73)</f>
        <v>1154.56</v>
      </c>
      <c r="F73" s="25">
        <f>SUM(上天草市:苓北町!F73)</f>
        <v>176774</v>
      </c>
      <c r="G73" s="14">
        <f>SUM(上天草市:苓北町!G73)</f>
        <v>1831.2599999999998</v>
      </c>
      <c r="H73" s="25">
        <f>SUM(上天草市:苓北町!H73)</f>
        <v>448195</v>
      </c>
      <c r="I73" s="15">
        <f>SUM(上天草市:苓北町!I73)</f>
        <v>0</v>
      </c>
      <c r="J73" s="29">
        <f>SUM(上天草市:苓北町!J73)</f>
        <v>18.100000000000001</v>
      </c>
      <c r="K73" s="17">
        <f>SUM(上天草市:苓北町!K73)</f>
        <v>1.7599999999999998</v>
      </c>
      <c r="L73" s="32">
        <f>SUM(上天草市:苓北町!L73)</f>
        <v>1.0899999999999999</v>
      </c>
      <c r="M73" s="18">
        <f>SUM(上天草市:苓北町!M73)</f>
        <v>676</v>
      </c>
      <c r="N73" s="36">
        <f>SUM(上天草市:苓北町!N73)</f>
        <v>4.42</v>
      </c>
      <c r="O73" s="16">
        <f>SUM(上天草市:苓北町!O73)</f>
        <v>1856.6299999999997</v>
      </c>
    </row>
    <row r="74" spans="1:15" ht="14.15" customHeight="1">
      <c r="A74" s="44" t="s">
        <v>42</v>
      </c>
      <c r="B74" s="45"/>
      <c r="C74" s="14">
        <f>SUM(上天草市:苓北町!C74)</f>
        <v>1609.53</v>
      </c>
      <c r="D74" s="25">
        <f>SUM(上天草市:苓北町!D74)</f>
        <v>549526</v>
      </c>
      <c r="E74" s="14">
        <f>SUM(上天草市:苓北町!E74)</f>
        <v>103.66</v>
      </c>
      <c r="F74" s="25">
        <f>SUM(上天草市:苓北町!F74)</f>
        <v>15678</v>
      </c>
      <c r="G74" s="14">
        <f>SUM(上天草市:苓北町!G74)</f>
        <v>1713.19</v>
      </c>
      <c r="H74" s="25">
        <f>SUM(上天草市:苓北町!H74)</f>
        <v>565204</v>
      </c>
      <c r="I74" s="15">
        <f>SUM(上天草市:苓北町!I74)</f>
        <v>0</v>
      </c>
      <c r="J74" s="29">
        <f>SUM(上天草市:苓北町!J74)</f>
        <v>2.0699999999999998</v>
      </c>
      <c r="K74" s="17">
        <f>SUM(上天草市:苓北町!K74)</f>
        <v>0.27</v>
      </c>
      <c r="L74" s="32">
        <f>SUM(上天草市:苓北町!L74)</f>
        <v>0.32</v>
      </c>
      <c r="M74" s="18">
        <f>SUM(上天草市:苓北町!M74)</f>
        <v>160</v>
      </c>
      <c r="N74" s="25">
        <f>SUM(上天草市:苓北町!N74)</f>
        <v>0</v>
      </c>
      <c r="O74" s="17">
        <f>SUM(上天草市:苓北町!O74)</f>
        <v>1715.8499999999997</v>
      </c>
    </row>
    <row r="75" spans="1:15" ht="14.15" customHeight="1">
      <c r="A75" s="44" t="s">
        <v>43</v>
      </c>
      <c r="B75" s="45"/>
      <c r="C75" s="14">
        <f>SUM(上天草市:苓北町!C75)</f>
        <v>73.400000000000006</v>
      </c>
      <c r="D75" s="25">
        <f>SUM(上天草市:苓北町!D75)</f>
        <v>20501</v>
      </c>
      <c r="E75" s="14">
        <f>SUM(上天草市:苓北町!E75)</f>
        <v>7.17</v>
      </c>
      <c r="F75" s="25">
        <f>SUM(上天草市:苓北町!F75)</f>
        <v>818</v>
      </c>
      <c r="G75" s="14">
        <f>SUM(上天草市:苓北町!G75)</f>
        <v>80.570000000000007</v>
      </c>
      <c r="H75" s="25">
        <f>SUM(上天草市:苓北町!H75)</f>
        <v>21319</v>
      </c>
      <c r="I75" s="15">
        <f>SUM(上天草市:苓北町!I75)</f>
        <v>0</v>
      </c>
      <c r="J75" s="29">
        <f>SUM(上天草市:苓北町!J75)</f>
        <v>0.3</v>
      </c>
      <c r="K75" s="17">
        <f>SUM(上天草市:苓北町!K75)</f>
        <v>0</v>
      </c>
      <c r="L75" s="32">
        <f>SUM(上天草市:苓北町!L75)</f>
        <v>0</v>
      </c>
      <c r="M75" s="18">
        <f>SUM(上天草市:苓北町!M75)</f>
        <v>0</v>
      </c>
      <c r="N75" s="25">
        <f>SUM(上天草市:苓北町!N75)</f>
        <v>0</v>
      </c>
      <c r="O75" s="17">
        <f>SUM(上天草市:苓北町!O75)</f>
        <v>80.87</v>
      </c>
    </row>
    <row r="76" spans="1:15" ht="14.15" customHeight="1">
      <c r="A76" s="42" t="s">
        <v>44</v>
      </c>
      <c r="B76" s="42"/>
      <c r="C76" s="14">
        <f>SUM(上天草市:苓北町!C76)</f>
        <v>46.120000000000005</v>
      </c>
      <c r="D76" s="25">
        <f>SUM(上天草市:苓北町!D76)</f>
        <v>16639</v>
      </c>
      <c r="E76" s="14">
        <f>SUM(上天草市:苓北町!E76)</f>
        <v>62.160000000000004</v>
      </c>
      <c r="F76" s="25">
        <f>SUM(上天草市:苓北町!F76)</f>
        <v>9174</v>
      </c>
      <c r="G76" s="14">
        <f>SUM(上天草市:苓北町!G76)</f>
        <v>108.28000000000002</v>
      </c>
      <c r="H76" s="25">
        <f>SUM(上天草市:苓北町!H76)</f>
        <v>25813</v>
      </c>
      <c r="I76" s="15">
        <f>SUM(上天草市:苓北町!I76)</f>
        <v>0</v>
      </c>
      <c r="J76" s="29">
        <f>SUM(上天草市:苓北町!J76)</f>
        <v>0.58000000000000007</v>
      </c>
      <c r="K76" s="17">
        <f>SUM(上天草市:苓北町!K76)</f>
        <v>1.54</v>
      </c>
      <c r="L76" s="32">
        <f>SUM(上天草市:苓北町!L76)</f>
        <v>0.27</v>
      </c>
      <c r="M76" s="18">
        <f>SUM(上天草市:苓北町!M76)</f>
        <v>280</v>
      </c>
      <c r="N76" s="25">
        <f>SUM(上天草市:苓北町!N76)</f>
        <v>0.35</v>
      </c>
      <c r="O76" s="17">
        <f>SUM(上天草市:苓北町!O76)</f>
        <v>111.02000000000001</v>
      </c>
    </row>
    <row r="77" spans="1:15" ht="14.15" customHeight="1">
      <c r="A77" s="42" t="s">
        <v>45</v>
      </c>
      <c r="B77" s="42"/>
      <c r="C77" s="19">
        <f>SUM(上天草市:苓北町!C77)</f>
        <v>23960.530000000002</v>
      </c>
      <c r="D77" s="26">
        <f>SUM(上天草市:苓北町!D77)</f>
        <v>9407237</v>
      </c>
      <c r="E77" s="19">
        <f>SUM(上天草市:苓北町!E77)</f>
        <v>31760.75</v>
      </c>
      <c r="F77" s="26">
        <f>SUM(上天草市:苓北町!F77)</f>
        <v>4873319</v>
      </c>
      <c r="G77" s="19">
        <f>SUM(上天草市:苓北町!G77)</f>
        <v>55721.279999999992</v>
      </c>
      <c r="H77" s="26">
        <f>SUM(上天草市:苓北町!H77)</f>
        <v>14280556</v>
      </c>
      <c r="I77" s="15">
        <f>SUM(上天草市:苓北町!I77)</f>
        <v>17.34</v>
      </c>
      <c r="J77" s="33">
        <f>SUM(上天草市:苓北町!J77)</f>
        <v>328.39</v>
      </c>
      <c r="K77" s="20">
        <f>SUM(上天草市:苓北町!K77)</f>
        <v>87.19</v>
      </c>
      <c r="L77" s="35">
        <f>SUM(上天草市:苓北町!L77)</f>
        <v>362.86999999999995</v>
      </c>
      <c r="M77" s="21">
        <f>SUM(上天草市:苓北町!M77)</f>
        <v>372085</v>
      </c>
      <c r="N77" s="26">
        <f>SUM(上天草市:苓北町!N77)</f>
        <v>156.47999999999999</v>
      </c>
      <c r="O77" s="20">
        <f>SUM(上天草市:苓北町!O77)</f>
        <v>56673.549999999996</v>
      </c>
    </row>
  </sheetData>
  <mergeCells count="70">
    <mergeCell ref="A1:N1"/>
    <mergeCell ref="G6:H6"/>
    <mergeCell ref="I6:J6"/>
    <mergeCell ref="S6:T6"/>
    <mergeCell ref="A4:B7"/>
    <mergeCell ref="C4:T4"/>
    <mergeCell ref="C6:D6"/>
    <mergeCell ref="E6:F6"/>
    <mergeCell ref="K6:L6"/>
    <mergeCell ref="M6:N6"/>
    <mergeCell ref="O6:P6"/>
    <mergeCell ref="Q6:R6"/>
    <mergeCell ref="C5:H5"/>
    <mergeCell ref="I5:N5"/>
    <mergeCell ref="O5:T5"/>
    <mergeCell ref="Q3:T3"/>
    <mergeCell ref="A8:A15"/>
    <mergeCell ref="A16:A19"/>
    <mergeCell ref="M31:N31"/>
    <mergeCell ref="O31:P31"/>
    <mergeCell ref="Q31:R31"/>
    <mergeCell ref="A27:B27"/>
    <mergeCell ref="C31:D31"/>
    <mergeCell ref="E31:F31"/>
    <mergeCell ref="G31:H31"/>
    <mergeCell ref="I31:J31"/>
    <mergeCell ref="K31:L31"/>
    <mergeCell ref="C30:H30"/>
    <mergeCell ref="I30:N30"/>
    <mergeCell ref="O30:T30"/>
    <mergeCell ref="C29:T29"/>
    <mergeCell ref="C56:D56"/>
    <mergeCell ref="E56:F56"/>
    <mergeCell ref="G56:H56"/>
    <mergeCell ref="S31:T31"/>
    <mergeCell ref="U31:V31"/>
    <mergeCell ref="L54:M56"/>
    <mergeCell ref="N54:N57"/>
    <mergeCell ref="O54:O57"/>
    <mergeCell ref="K54:K57"/>
    <mergeCell ref="C54:H55"/>
    <mergeCell ref="I54:J54"/>
    <mergeCell ref="I55:I57"/>
    <mergeCell ref="J55:J57"/>
    <mergeCell ref="A48:B48"/>
    <mergeCell ref="A49:B49"/>
    <mergeCell ref="U30:Z30"/>
    <mergeCell ref="A20:A22"/>
    <mergeCell ref="A23:B23"/>
    <mergeCell ref="A24:B24"/>
    <mergeCell ref="A25:B25"/>
    <mergeCell ref="A26:B26"/>
    <mergeCell ref="A29:B32"/>
    <mergeCell ref="Y31:Z31"/>
    <mergeCell ref="W31:X31"/>
    <mergeCell ref="A33:A40"/>
    <mergeCell ref="A41:A44"/>
    <mergeCell ref="A45:A47"/>
    <mergeCell ref="A76:B76"/>
    <mergeCell ref="A77:B77"/>
    <mergeCell ref="A58:A65"/>
    <mergeCell ref="A66:A69"/>
    <mergeCell ref="A70:A72"/>
    <mergeCell ref="A73:B73"/>
    <mergeCell ref="A74:B74"/>
    <mergeCell ref="A50:B50"/>
    <mergeCell ref="A51:B51"/>
    <mergeCell ref="A52:B52"/>
    <mergeCell ref="A54:B57"/>
    <mergeCell ref="A75:B7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ED211-B64C-440A-BCC8-09A733FD557C}">
  <sheetPr codeName="Sheet58">
    <pageSetUpPr fitToPage="1"/>
  </sheetPr>
  <dimension ref="A1:BD77"/>
  <sheetViews>
    <sheetView showZeros="0" view="pageBreakPreview" topLeftCell="A30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102</v>
      </c>
      <c r="C3" s="5" t="s">
        <v>101</v>
      </c>
      <c r="D3" s="23" t="s">
        <v>100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843.79</v>
      </c>
      <c r="D8" s="25">
        <v>328109</v>
      </c>
      <c r="E8" s="12">
        <v>31.79</v>
      </c>
      <c r="F8" s="25">
        <v>4183</v>
      </c>
      <c r="G8" s="12">
        <f t="shared" ref="G8:G26" si="0">SUM(C8,E8)</f>
        <v>875.57999999999993</v>
      </c>
      <c r="H8" s="25">
        <f t="shared" ref="H8:H26" si="1">SUM(D8,F8)</f>
        <v>332292</v>
      </c>
      <c r="I8" s="12">
        <v>1.78</v>
      </c>
      <c r="J8" s="25">
        <v>690</v>
      </c>
      <c r="K8" s="12">
        <v>0.37</v>
      </c>
      <c r="L8" s="25">
        <v>19</v>
      </c>
      <c r="M8" s="12">
        <f t="shared" ref="M8:M26" si="2">SUM(I8,K8)</f>
        <v>2.15</v>
      </c>
      <c r="N8" s="25">
        <f t="shared" ref="N8:N26" si="3">SUM(J8,L8)</f>
        <v>709</v>
      </c>
      <c r="O8" s="12">
        <f t="shared" ref="O8:O26" si="4">SUM(C8,I8)</f>
        <v>845.56999999999994</v>
      </c>
      <c r="P8" s="25">
        <f t="shared" ref="P8:P26" si="5">SUM(D8,J8)</f>
        <v>328799</v>
      </c>
      <c r="Q8" s="12">
        <f t="shared" ref="Q8:Q26" si="6">SUM(E8,K8)</f>
        <v>32.159999999999997</v>
      </c>
      <c r="R8" s="25">
        <f t="shared" ref="R8:R26" si="7">SUM(F8,L8)</f>
        <v>4202</v>
      </c>
      <c r="S8" s="12">
        <f t="shared" ref="S8:S26" si="8">SUM(O8,Q8)</f>
        <v>877.7299999999999</v>
      </c>
      <c r="T8" s="25">
        <f t="shared" ref="T8:T26" si="9">SUM(P8,R8)</f>
        <v>333001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61.27</v>
      </c>
      <c r="D9" s="25">
        <v>22143</v>
      </c>
      <c r="E9" s="12">
        <v>9.5399999999999991</v>
      </c>
      <c r="F9" s="25">
        <v>1232</v>
      </c>
      <c r="G9" s="12">
        <f t="shared" si="0"/>
        <v>70.81</v>
      </c>
      <c r="H9" s="25">
        <f t="shared" si="1"/>
        <v>23375</v>
      </c>
      <c r="I9" s="12">
        <v>0</v>
      </c>
      <c r="J9" s="25">
        <v>0</v>
      </c>
      <c r="K9" s="12">
        <v>0</v>
      </c>
      <c r="L9" s="25">
        <v>0</v>
      </c>
      <c r="M9" s="12">
        <f t="shared" si="2"/>
        <v>0</v>
      </c>
      <c r="N9" s="25">
        <f t="shared" si="3"/>
        <v>0</v>
      </c>
      <c r="O9" s="12">
        <f t="shared" si="4"/>
        <v>61.27</v>
      </c>
      <c r="P9" s="25">
        <f t="shared" si="5"/>
        <v>22143</v>
      </c>
      <c r="Q9" s="12">
        <f t="shared" si="6"/>
        <v>9.5399999999999991</v>
      </c>
      <c r="R9" s="25">
        <f t="shared" si="7"/>
        <v>1232</v>
      </c>
      <c r="S9" s="12">
        <f t="shared" si="8"/>
        <v>70.81</v>
      </c>
      <c r="T9" s="25">
        <f t="shared" si="9"/>
        <v>23375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19.63</v>
      </c>
      <c r="D10" s="25">
        <v>6648</v>
      </c>
      <c r="E10" s="12">
        <v>0</v>
      </c>
      <c r="F10" s="25">
        <v>0</v>
      </c>
      <c r="G10" s="12">
        <f t="shared" si="0"/>
        <v>19.63</v>
      </c>
      <c r="H10" s="25">
        <f t="shared" si="1"/>
        <v>6648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19.63</v>
      </c>
      <c r="P10" s="25">
        <f t="shared" si="5"/>
        <v>6648</v>
      </c>
      <c r="Q10" s="12">
        <f t="shared" si="6"/>
        <v>0</v>
      </c>
      <c r="R10" s="25">
        <f t="shared" si="7"/>
        <v>0</v>
      </c>
      <c r="S10" s="12">
        <f t="shared" si="8"/>
        <v>19.63</v>
      </c>
      <c r="T10" s="25">
        <f t="shared" si="9"/>
        <v>6648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0.64</v>
      </c>
      <c r="D11" s="25">
        <v>221</v>
      </c>
      <c r="E11" s="12">
        <v>0</v>
      </c>
      <c r="F11" s="25">
        <v>0</v>
      </c>
      <c r="G11" s="12">
        <f t="shared" si="0"/>
        <v>0.64</v>
      </c>
      <c r="H11" s="25">
        <f t="shared" si="1"/>
        <v>221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0.64</v>
      </c>
      <c r="P11" s="25">
        <f t="shared" si="5"/>
        <v>221</v>
      </c>
      <c r="Q11" s="12">
        <f t="shared" si="6"/>
        <v>0</v>
      </c>
      <c r="R11" s="25">
        <f t="shared" si="7"/>
        <v>0</v>
      </c>
      <c r="S11" s="12">
        <f t="shared" si="8"/>
        <v>0.64</v>
      </c>
      <c r="T11" s="25">
        <f t="shared" si="9"/>
        <v>221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1.04</v>
      </c>
      <c r="D12" s="25">
        <v>323</v>
      </c>
      <c r="E12" s="12">
        <v>0</v>
      </c>
      <c r="F12" s="25">
        <v>0</v>
      </c>
      <c r="G12" s="12">
        <f t="shared" si="0"/>
        <v>1.04</v>
      </c>
      <c r="H12" s="25">
        <f t="shared" si="1"/>
        <v>323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1.04</v>
      </c>
      <c r="P12" s="25">
        <f t="shared" si="5"/>
        <v>323</v>
      </c>
      <c r="Q12" s="12">
        <f t="shared" si="6"/>
        <v>0</v>
      </c>
      <c r="R12" s="25">
        <f t="shared" si="7"/>
        <v>0</v>
      </c>
      <c r="S12" s="12">
        <f t="shared" si="8"/>
        <v>1.04</v>
      </c>
      <c r="T12" s="25">
        <f t="shared" si="9"/>
        <v>323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5.44</v>
      </c>
      <c r="D13" s="25">
        <v>2310</v>
      </c>
      <c r="E13" s="12">
        <v>0.28999999999999998</v>
      </c>
      <c r="F13" s="25">
        <v>51</v>
      </c>
      <c r="G13" s="12">
        <f t="shared" si="0"/>
        <v>5.73</v>
      </c>
      <c r="H13" s="25">
        <f t="shared" si="1"/>
        <v>2361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5.44</v>
      </c>
      <c r="P13" s="25">
        <f t="shared" si="5"/>
        <v>2310</v>
      </c>
      <c r="Q13" s="12">
        <f t="shared" si="6"/>
        <v>0.28999999999999998</v>
      </c>
      <c r="R13" s="25">
        <f t="shared" si="7"/>
        <v>51</v>
      </c>
      <c r="S13" s="12">
        <f t="shared" si="8"/>
        <v>5.73</v>
      </c>
      <c r="T13" s="25">
        <f t="shared" si="9"/>
        <v>2361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2.79</v>
      </c>
      <c r="D14" s="25">
        <v>491</v>
      </c>
      <c r="E14" s="12">
        <v>0</v>
      </c>
      <c r="F14" s="25">
        <v>0</v>
      </c>
      <c r="G14" s="12">
        <f t="shared" si="0"/>
        <v>2.79</v>
      </c>
      <c r="H14" s="25">
        <f t="shared" si="1"/>
        <v>491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2.79</v>
      </c>
      <c r="P14" s="25">
        <f t="shared" si="5"/>
        <v>491</v>
      </c>
      <c r="Q14" s="12">
        <f t="shared" si="6"/>
        <v>0</v>
      </c>
      <c r="R14" s="25">
        <f t="shared" si="7"/>
        <v>0</v>
      </c>
      <c r="S14" s="12">
        <f t="shared" si="8"/>
        <v>2.79</v>
      </c>
      <c r="T14" s="25">
        <f t="shared" si="9"/>
        <v>491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934.59999999999991</v>
      </c>
      <c r="D15" s="25">
        <f>SUM(D8:D14)</f>
        <v>360245</v>
      </c>
      <c r="E15" s="12">
        <f>SUM(E8:E14)</f>
        <v>41.62</v>
      </c>
      <c r="F15" s="25">
        <f>SUM(F8:F14)</f>
        <v>5466</v>
      </c>
      <c r="G15" s="12">
        <f t="shared" si="0"/>
        <v>976.21999999999991</v>
      </c>
      <c r="H15" s="25">
        <f t="shared" si="1"/>
        <v>365711</v>
      </c>
      <c r="I15" s="12">
        <f>SUM(I8:I14)</f>
        <v>1.78</v>
      </c>
      <c r="J15" s="25">
        <f>SUM(J8:J14)</f>
        <v>690</v>
      </c>
      <c r="K15" s="12">
        <f>SUM(K8:K14)</f>
        <v>0.37</v>
      </c>
      <c r="L15" s="25">
        <f>SUM(L8:L14)</f>
        <v>19</v>
      </c>
      <c r="M15" s="12">
        <f t="shared" si="2"/>
        <v>2.15</v>
      </c>
      <c r="N15" s="25">
        <f t="shared" si="3"/>
        <v>709</v>
      </c>
      <c r="O15" s="12">
        <f t="shared" si="4"/>
        <v>936.37999999999988</v>
      </c>
      <c r="P15" s="25">
        <f t="shared" si="5"/>
        <v>360935</v>
      </c>
      <c r="Q15" s="12">
        <f t="shared" si="6"/>
        <v>41.989999999999995</v>
      </c>
      <c r="R15" s="25">
        <f t="shared" si="7"/>
        <v>5485</v>
      </c>
      <c r="S15" s="12">
        <f t="shared" si="8"/>
        <v>978.36999999999989</v>
      </c>
      <c r="T15" s="25">
        <f t="shared" si="9"/>
        <v>366420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2.61</v>
      </c>
      <c r="D16" s="25">
        <v>809</v>
      </c>
      <c r="E16" s="12">
        <v>0.64</v>
      </c>
      <c r="F16" s="25">
        <v>99</v>
      </c>
      <c r="G16" s="12">
        <f t="shared" si="0"/>
        <v>3.25</v>
      </c>
      <c r="H16" s="25">
        <f t="shared" si="1"/>
        <v>908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2.61</v>
      </c>
      <c r="P16" s="25">
        <f t="shared" si="5"/>
        <v>809</v>
      </c>
      <c r="Q16" s="12">
        <f t="shared" si="6"/>
        <v>0.64</v>
      </c>
      <c r="R16" s="25">
        <f t="shared" si="7"/>
        <v>99</v>
      </c>
      <c r="S16" s="12">
        <f t="shared" si="8"/>
        <v>3.25</v>
      </c>
      <c r="T16" s="25">
        <f t="shared" si="9"/>
        <v>908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0</v>
      </c>
      <c r="D18" s="25">
        <v>0</v>
      </c>
      <c r="E18" s="12">
        <v>0</v>
      </c>
      <c r="F18" s="25">
        <v>0</v>
      </c>
      <c r="G18" s="12">
        <f t="shared" si="0"/>
        <v>0</v>
      </c>
      <c r="H18" s="25">
        <f t="shared" si="1"/>
        <v>0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0</v>
      </c>
      <c r="P18" s="25">
        <f t="shared" si="5"/>
        <v>0</v>
      </c>
      <c r="Q18" s="12">
        <f t="shared" si="6"/>
        <v>0</v>
      </c>
      <c r="R18" s="25">
        <f t="shared" si="7"/>
        <v>0</v>
      </c>
      <c r="S18" s="12">
        <f t="shared" si="8"/>
        <v>0</v>
      </c>
      <c r="T18" s="25">
        <f t="shared" si="9"/>
        <v>0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2.61</v>
      </c>
      <c r="D19" s="25">
        <f>SUM(D16:D18)</f>
        <v>809</v>
      </c>
      <c r="E19" s="12">
        <f>SUM(E16:E18)</f>
        <v>0.64</v>
      </c>
      <c r="F19" s="25">
        <f>SUM(F16:F18)</f>
        <v>99</v>
      </c>
      <c r="G19" s="12">
        <f t="shared" si="0"/>
        <v>3.25</v>
      </c>
      <c r="H19" s="25">
        <f t="shared" si="1"/>
        <v>908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2.61</v>
      </c>
      <c r="P19" s="25">
        <f t="shared" si="5"/>
        <v>809</v>
      </c>
      <c r="Q19" s="12">
        <f t="shared" si="6"/>
        <v>0.64</v>
      </c>
      <c r="R19" s="25">
        <f t="shared" si="7"/>
        <v>99</v>
      </c>
      <c r="S19" s="12">
        <f t="shared" si="8"/>
        <v>3.25</v>
      </c>
      <c r="T19" s="25">
        <f t="shared" si="9"/>
        <v>908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182.47</v>
      </c>
      <c r="D20" s="25">
        <v>67413</v>
      </c>
      <c r="E20" s="12">
        <v>32.96</v>
      </c>
      <c r="F20" s="25">
        <v>5039</v>
      </c>
      <c r="G20" s="12">
        <f t="shared" si="0"/>
        <v>215.43</v>
      </c>
      <c r="H20" s="25">
        <f t="shared" si="1"/>
        <v>72452</v>
      </c>
      <c r="I20" s="12">
        <v>0</v>
      </c>
      <c r="J20" s="25">
        <v>0</v>
      </c>
      <c r="K20" s="12">
        <v>0.02</v>
      </c>
      <c r="L20" s="25">
        <v>1</v>
      </c>
      <c r="M20" s="12">
        <f t="shared" si="2"/>
        <v>0.02</v>
      </c>
      <c r="N20" s="25">
        <f t="shared" si="3"/>
        <v>1</v>
      </c>
      <c r="O20" s="12">
        <f t="shared" si="4"/>
        <v>182.47</v>
      </c>
      <c r="P20" s="25">
        <f t="shared" si="5"/>
        <v>67413</v>
      </c>
      <c r="Q20" s="12">
        <f t="shared" si="6"/>
        <v>32.980000000000004</v>
      </c>
      <c r="R20" s="25">
        <f t="shared" si="7"/>
        <v>5040</v>
      </c>
      <c r="S20" s="12">
        <f t="shared" si="8"/>
        <v>215.45</v>
      </c>
      <c r="T20" s="25">
        <f t="shared" si="9"/>
        <v>72453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0.04</v>
      </c>
      <c r="D21" s="25">
        <v>19</v>
      </c>
      <c r="E21" s="12">
        <v>0</v>
      </c>
      <c r="F21" s="25">
        <v>0</v>
      </c>
      <c r="G21" s="12">
        <f t="shared" si="0"/>
        <v>0.04</v>
      </c>
      <c r="H21" s="25">
        <f t="shared" si="1"/>
        <v>19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0.04</v>
      </c>
      <c r="P21" s="25">
        <f t="shared" si="5"/>
        <v>19</v>
      </c>
      <c r="Q21" s="12">
        <f t="shared" si="6"/>
        <v>0</v>
      </c>
      <c r="R21" s="25">
        <f t="shared" si="7"/>
        <v>0</v>
      </c>
      <c r="S21" s="12">
        <f t="shared" si="8"/>
        <v>0.04</v>
      </c>
      <c r="T21" s="25">
        <f t="shared" si="9"/>
        <v>19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182.51</v>
      </c>
      <c r="D22" s="25">
        <f>SUM(D20:D21)</f>
        <v>67432</v>
      </c>
      <c r="E22" s="12">
        <f>SUM(E20:E21)</f>
        <v>32.96</v>
      </c>
      <c r="F22" s="25">
        <f>SUM(F20:F21)</f>
        <v>5039</v>
      </c>
      <c r="G22" s="12">
        <f t="shared" si="0"/>
        <v>215.47</v>
      </c>
      <c r="H22" s="25">
        <f t="shared" si="1"/>
        <v>72471</v>
      </c>
      <c r="I22" s="12">
        <f>SUM(I20:I21)</f>
        <v>0</v>
      </c>
      <c r="J22" s="25">
        <f>SUM(J20:J21)</f>
        <v>0</v>
      </c>
      <c r="K22" s="12">
        <f>SUM(K20:K21)</f>
        <v>0.02</v>
      </c>
      <c r="L22" s="25">
        <f>SUM(L20:L21)</f>
        <v>1</v>
      </c>
      <c r="M22" s="12">
        <f t="shared" si="2"/>
        <v>0.02</v>
      </c>
      <c r="N22" s="25">
        <f t="shared" si="3"/>
        <v>1</v>
      </c>
      <c r="O22" s="12">
        <f t="shared" si="4"/>
        <v>182.51</v>
      </c>
      <c r="P22" s="25">
        <f t="shared" si="5"/>
        <v>67432</v>
      </c>
      <c r="Q22" s="12">
        <f t="shared" si="6"/>
        <v>32.980000000000004</v>
      </c>
      <c r="R22" s="25">
        <f t="shared" si="7"/>
        <v>5040</v>
      </c>
      <c r="S22" s="12">
        <f t="shared" si="8"/>
        <v>215.49</v>
      </c>
      <c r="T22" s="25">
        <f t="shared" si="9"/>
        <v>72472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86.81</v>
      </c>
      <c r="D23" s="25">
        <v>32730</v>
      </c>
      <c r="E23" s="12">
        <v>1.01</v>
      </c>
      <c r="F23" s="25">
        <v>176</v>
      </c>
      <c r="G23" s="12">
        <f t="shared" si="0"/>
        <v>87.820000000000007</v>
      </c>
      <c r="H23" s="25">
        <f t="shared" si="1"/>
        <v>32906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86.81</v>
      </c>
      <c r="P23" s="25">
        <f t="shared" si="5"/>
        <v>32730</v>
      </c>
      <c r="Q23" s="12">
        <f t="shared" si="6"/>
        <v>1.01</v>
      </c>
      <c r="R23" s="25">
        <f t="shared" si="7"/>
        <v>176</v>
      </c>
      <c r="S23" s="12">
        <f t="shared" si="8"/>
        <v>87.820000000000007</v>
      </c>
      <c r="T23" s="25">
        <f t="shared" si="9"/>
        <v>32906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123.04</v>
      </c>
      <c r="D24" s="25">
        <v>42905</v>
      </c>
      <c r="E24" s="12">
        <v>0</v>
      </c>
      <c r="F24" s="25">
        <v>0</v>
      </c>
      <c r="G24" s="12">
        <f t="shared" si="0"/>
        <v>123.04</v>
      </c>
      <c r="H24" s="25">
        <f t="shared" si="1"/>
        <v>42905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123.04</v>
      </c>
      <c r="P24" s="25">
        <f t="shared" si="5"/>
        <v>42905</v>
      </c>
      <c r="Q24" s="12">
        <f t="shared" si="6"/>
        <v>0</v>
      </c>
      <c r="R24" s="25">
        <f t="shared" si="7"/>
        <v>0</v>
      </c>
      <c r="S24" s="12">
        <f t="shared" si="8"/>
        <v>123.04</v>
      </c>
      <c r="T24" s="25">
        <f t="shared" si="9"/>
        <v>42905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2.46</v>
      </c>
      <c r="D26" s="25">
        <v>748</v>
      </c>
      <c r="E26" s="12">
        <v>0</v>
      </c>
      <c r="F26" s="25">
        <v>0</v>
      </c>
      <c r="G26" s="12">
        <f t="shared" si="0"/>
        <v>2.46</v>
      </c>
      <c r="H26" s="25">
        <f t="shared" si="1"/>
        <v>748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2.46</v>
      </c>
      <c r="P26" s="25">
        <f t="shared" si="5"/>
        <v>748</v>
      </c>
      <c r="Q26" s="12">
        <f t="shared" si="6"/>
        <v>0</v>
      </c>
      <c r="R26" s="25">
        <f t="shared" si="7"/>
        <v>0</v>
      </c>
      <c r="S26" s="12">
        <f t="shared" si="8"/>
        <v>2.46</v>
      </c>
      <c r="T26" s="25">
        <f t="shared" si="9"/>
        <v>748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1332.0299999999997</v>
      </c>
      <c r="D27" s="26">
        <f t="shared" si="10"/>
        <v>504869</v>
      </c>
      <c r="E27" s="19">
        <f t="shared" si="10"/>
        <v>76.23</v>
      </c>
      <c r="F27" s="26">
        <f t="shared" si="10"/>
        <v>10780</v>
      </c>
      <c r="G27" s="19">
        <f t="shared" si="10"/>
        <v>1408.2599999999998</v>
      </c>
      <c r="H27" s="26">
        <f t="shared" si="10"/>
        <v>515649</v>
      </c>
      <c r="I27" s="19">
        <f t="shared" si="10"/>
        <v>1.78</v>
      </c>
      <c r="J27" s="26">
        <f t="shared" si="10"/>
        <v>690</v>
      </c>
      <c r="K27" s="19">
        <f t="shared" si="10"/>
        <v>0.39</v>
      </c>
      <c r="L27" s="26">
        <f t="shared" si="10"/>
        <v>20</v>
      </c>
      <c r="M27" s="19">
        <f t="shared" si="10"/>
        <v>2.17</v>
      </c>
      <c r="N27" s="26">
        <f t="shared" si="10"/>
        <v>710</v>
      </c>
      <c r="O27" s="19">
        <f t="shared" si="10"/>
        <v>1333.81</v>
      </c>
      <c r="P27" s="26">
        <f t="shared" si="10"/>
        <v>505559</v>
      </c>
      <c r="Q27" s="19">
        <f t="shared" si="10"/>
        <v>76.62</v>
      </c>
      <c r="R27" s="26">
        <f t="shared" si="10"/>
        <v>10800</v>
      </c>
      <c r="S27" s="19">
        <f t="shared" si="10"/>
        <v>1410.4299999999998</v>
      </c>
      <c r="T27" s="26">
        <f t="shared" si="10"/>
        <v>516359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4.62</v>
      </c>
      <c r="D33" s="29">
        <v>906</v>
      </c>
      <c r="E33" s="12">
        <v>39.64</v>
      </c>
      <c r="F33" s="29">
        <v>6567</v>
      </c>
      <c r="G33" s="12">
        <f t="shared" ref="G33:G51" si="11">SUM(C33,E33)</f>
        <v>44.26</v>
      </c>
      <c r="H33" s="25">
        <f t="shared" ref="H33:H51" si="12">SUM(D33,F33)</f>
        <v>7473</v>
      </c>
      <c r="I33" s="12">
        <v>0</v>
      </c>
      <c r="J33" s="29">
        <v>0</v>
      </c>
      <c r="K33" s="12">
        <v>1.02</v>
      </c>
      <c r="L33" s="29">
        <v>168</v>
      </c>
      <c r="M33" s="12">
        <f t="shared" ref="M33:M51" si="13">SUM(I33,K33)</f>
        <v>1.02</v>
      </c>
      <c r="N33" s="25">
        <f t="shared" ref="N33:N51" si="14">SUM(J33,L33)</f>
        <v>168</v>
      </c>
      <c r="O33" s="12">
        <v>739.91</v>
      </c>
      <c r="P33" s="29">
        <v>139837</v>
      </c>
      <c r="Q33" s="12">
        <v>3722.29</v>
      </c>
      <c r="R33" s="29">
        <v>603299</v>
      </c>
      <c r="S33" s="12">
        <f t="shared" ref="S33:S51" si="15">SUM(O33,Q33)</f>
        <v>4462.2</v>
      </c>
      <c r="T33" s="25">
        <f t="shared" ref="T33:T51" si="16">SUM(P33,R33)</f>
        <v>743136</v>
      </c>
      <c r="U33" s="14">
        <f t="shared" ref="U33:U51" si="17">SUM(C33,I33,O33)</f>
        <v>744.53</v>
      </c>
      <c r="V33" s="25">
        <f t="shared" ref="V33:V51" si="18">SUM(D33,J33,P33)</f>
        <v>140743</v>
      </c>
      <c r="W33" s="14">
        <f t="shared" ref="W33:W51" si="19">SUM(E33,K33,Q33)</f>
        <v>3762.95</v>
      </c>
      <c r="X33" s="25">
        <f t="shared" ref="X33:X51" si="20">SUM(F33,L33,R33)</f>
        <v>610034</v>
      </c>
      <c r="Y33" s="12">
        <f t="shared" ref="Y33:Y51" si="21">SUM(U33,W33)</f>
        <v>4507.4799999999996</v>
      </c>
      <c r="Z33" s="25">
        <f t="shared" ref="Z33:Z51" si="22">SUM(V33,X33)</f>
        <v>750777</v>
      </c>
    </row>
    <row r="34" spans="1:26" ht="14.15" customHeight="1">
      <c r="A34" s="42"/>
      <c r="B34" s="6" t="s">
        <v>27</v>
      </c>
      <c r="C34" s="12">
        <v>0.36</v>
      </c>
      <c r="D34" s="29">
        <v>63</v>
      </c>
      <c r="E34" s="12">
        <v>1.95</v>
      </c>
      <c r="F34" s="29">
        <v>331</v>
      </c>
      <c r="G34" s="12">
        <f t="shared" si="11"/>
        <v>2.31</v>
      </c>
      <c r="H34" s="25">
        <f t="shared" si="12"/>
        <v>394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93.65</v>
      </c>
      <c r="P34" s="29">
        <v>17249</v>
      </c>
      <c r="Q34" s="12">
        <v>364.9</v>
      </c>
      <c r="R34" s="29">
        <v>59041</v>
      </c>
      <c r="S34" s="12">
        <f t="shared" si="15"/>
        <v>458.54999999999995</v>
      </c>
      <c r="T34" s="25">
        <f t="shared" si="16"/>
        <v>76290</v>
      </c>
      <c r="U34" s="14">
        <f t="shared" si="17"/>
        <v>94.01</v>
      </c>
      <c r="V34" s="25">
        <f t="shared" si="18"/>
        <v>17312</v>
      </c>
      <c r="W34" s="14">
        <f t="shared" si="19"/>
        <v>366.84999999999997</v>
      </c>
      <c r="X34" s="25">
        <f t="shared" si="20"/>
        <v>59372</v>
      </c>
      <c r="Y34" s="12">
        <f t="shared" si="21"/>
        <v>460.85999999999996</v>
      </c>
      <c r="Z34" s="25">
        <f t="shared" si="22"/>
        <v>76684</v>
      </c>
    </row>
    <row r="35" spans="1:26" ht="14.15" customHeight="1">
      <c r="A35" s="42"/>
      <c r="B35" s="6" t="s">
        <v>28</v>
      </c>
      <c r="C35" s="12">
        <v>0.06</v>
      </c>
      <c r="D35" s="29">
        <v>11</v>
      </c>
      <c r="E35" s="12">
        <v>7.83</v>
      </c>
      <c r="F35" s="29">
        <v>1448</v>
      </c>
      <c r="G35" s="12">
        <f t="shared" si="11"/>
        <v>7.89</v>
      </c>
      <c r="H35" s="25">
        <f t="shared" si="12"/>
        <v>1459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66.3</v>
      </c>
      <c r="P35" s="29">
        <v>12295</v>
      </c>
      <c r="Q35" s="12">
        <v>215.23</v>
      </c>
      <c r="R35" s="29">
        <v>35163</v>
      </c>
      <c r="S35" s="12">
        <f t="shared" si="15"/>
        <v>281.52999999999997</v>
      </c>
      <c r="T35" s="25">
        <f t="shared" si="16"/>
        <v>47458</v>
      </c>
      <c r="U35" s="14">
        <f t="shared" si="17"/>
        <v>66.36</v>
      </c>
      <c r="V35" s="25">
        <f t="shared" si="18"/>
        <v>12306</v>
      </c>
      <c r="W35" s="14">
        <f t="shared" si="19"/>
        <v>223.06</v>
      </c>
      <c r="X35" s="25">
        <f t="shared" si="20"/>
        <v>36611</v>
      </c>
      <c r="Y35" s="12">
        <f t="shared" si="21"/>
        <v>289.42</v>
      </c>
      <c r="Z35" s="25">
        <f t="shared" si="22"/>
        <v>48917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1.02</v>
      </c>
      <c r="P36" s="29">
        <v>194</v>
      </c>
      <c r="Q36" s="12">
        <v>1.1000000000000001</v>
      </c>
      <c r="R36" s="29">
        <v>173</v>
      </c>
      <c r="S36" s="12">
        <f t="shared" si="15"/>
        <v>2.12</v>
      </c>
      <c r="T36" s="25">
        <f t="shared" si="16"/>
        <v>367</v>
      </c>
      <c r="U36" s="14">
        <f t="shared" si="17"/>
        <v>1.02</v>
      </c>
      <c r="V36" s="25">
        <f t="shared" si="18"/>
        <v>194</v>
      </c>
      <c r="W36" s="14">
        <f t="shared" si="19"/>
        <v>1.1000000000000001</v>
      </c>
      <c r="X36" s="25">
        <f t="shared" si="20"/>
        <v>173</v>
      </c>
      <c r="Y36" s="12">
        <f t="shared" si="21"/>
        <v>2.12</v>
      </c>
      <c r="Z36" s="25">
        <f t="shared" si="22"/>
        <v>367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</v>
      </c>
      <c r="F37" s="29">
        <v>0</v>
      </c>
      <c r="G37" s="12">
        <f t="shared" si="11"/>
        <v>0</v>
      </c>
      <c r="H37" s="25">
        <f t="shared" si="12"/>
        <v>0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0.28999999999999998</v>
      </c>
      <c r="P37" s="29">
        <v>56</v>
      </c>
      <c r="Q37" s="12">
        <v>17.260000000000002</v>
      </c>
      <c r="R37" s="29">
        <v>2791</v>
      </c>
      <c r="S37" s="12">
        <f t="shared" si="15"/>
        <v>17.55</v>
      </c>
      <c r="T37" s="25">
        <f t="shared" si="16"/>
        <v>2847</v>
      </c>
      <c r="U37" s="14">
        <f t="shared" si="17"/>
        <v>0.28999999999999998</v>
      </c>
      <c r="V37" s="25">
        <f t="shared" si="18"/>
        <v>56</v>
      </c>
      <c r="W37" s="14">
        <f t="shared" si="19"/>
        <v>17.260000000000002</v>
      </c>
      <c r="X37" s="25">
        <f t="shared" si="20"/>
        <v>2791</v>
      </c>
      <c r="Y37" s="12">
        <f t="shared" si="21"/>
        <v>17.55</v>
      </c>
      <c r="Z37" s="25">
        <f t="shared" si="22"/>
        <v>2847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12.86</v>
      </c>
      <c r="P38" s="29">
        <v>2468</v>
      </c>
      <c r="Q38" s="12">
        <v>24.31</v>
      </c>
      <c r="R38" s="29">
        <v>3995</v>
      </c>
      <c r="S38" s="12">
        <f t="shared" si="15"/>
        <v>37.17</v>
      </c>
      <c r="T38" s="25">
        <f t="shared" si="16"/>
        <v>6463</v>
      </c>
      <c r="U38" s="14">
        <f t="shared" si="17"/>
        <v>12.86</v>
      </c>
      <c r="V38" s="25">
        <f t="shared" si="18"/>
        <v>2468</v>
      </c>
      <c r="W38" s="14">
        <f t="shared" si="19"/>
        <v>24.31</v>
      </c>
      <c r="X38" s="25">
        <f t="shared" si="20"/>
        <v>3995</v>
      </c>
      <c r="Y38" s="12">
        <f t="shared" si="21"/>
        <v>37.17</v>
      </c>
      <c r="Z38" s="25">
        <f t="shared" si="22"/>
        <v>6463</v>
      </c>
    </row>
    <row r="39" spans="1:26" ht="14.15" customHeight="1">
      <c r="A39" s="42"/>
      <c r="B39" s="6" t="s">
        <v>32</v>
      </c>
      <c r="C39" s="12">
        <v>0.1</v>
      </c>
      <c r="D39" s="29">
        <v>19</v>
      </c>
      <c r="E39" s="12">
        <v>0</v>
      </c>
      <c r="F39" s="29">
        <v>0</v>
      </c>
      <c r="G39" s="12">
        <f t="shared" si="11"/>
        <v>0.1</v>
      </c>
      <c r="H39" s="25">
        <f t="shared" si="12"/>
        <v>19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8.99</v>
      </c>
      <c r="P39" s="29">
        <v>1522</v>
      </c>
      <c r="Q39" s="12">
        <v>15.4</v>
      </c>
      <c r="R39" s="29">
        <v>2438</v>
      </c>
      <c r="S39" s="12">
        <f t="shared" si="15"/>
        <v>24.39</v>
      </c>
      <c r="T39" s="25">
        <f t="shared" si="16"/>
        <v>3960</v>
      </c>
      <c r="U39" s="14">
        <f t="shared" si="17"/>
        <v>9.09</v>
      </c>
      <c r="V39" s="25">
        <f t="shared" si="18"/>
        <v>1541</v>
      </c>
      <c r="W39" s="14">
        <f t="shared" si="19"/>
        <v>15.4</v>
      </c>
      <c r="X39" s="25">
        <f t="shared" si="20"/>
        <v>2438</v>
      </c>
      <c r="Y39" s="12">
        <f t="shared" si="21"/>
        <v>24.490000000000002</v>
      </c>
      <c r="Z39" s="25">
        <f t="shared" si="22"/>
        <v>3979</v>
      </c>
    </row>
    <row r="40" spans="1:26" ht="14.15" customHeight="1">
      <c r="A40" s="42"/>
      <c r="B40" s="6" t="s">
        <v>33</v>
      </c>
      <c r="C40" s="12">
        <f>SUM(C33:C39)</f>
        <v>5.14</v>
      </c>
      <c r="D40" s="25">
        <f>SUM(D33:D39)</f>
        <v>999</v>
      </c>
      <c r="E40" s="12">
        <f>SUM(E33:E39)</f>
        <v>49.42</v>
      </c>
      <c r="F40" s="25">
        <f>SUM(F33:F39)</f>
        <v>8346</v>
      </c>
      <c r="G40" s="12">
        <f t="shared" si="11"/>
        <v>54.56</v>
      </c>
      <c r="H40" s="25">
        <f t="shared" si="12"/>
        <v>9345</v>
      </c>
      <c r="I40" s="12">
        <f>SUM(I33:I39)</f>
        <v>0</v>
      </c>
      <c r="J40" s="25">
        <f>SUM(J33:J39)</f>
        <v>0</v>
      </c>
      <c r="K40" s="12">
        <f>SUM(K33:K39)</f>
        <v>1.02</v>
      </c>
      <c r="L40" s="25">
        <f>SUM(L33:L39)</f>
        <v>168</v>
      </c>
      <c r="M40" s="12">
        <f t="shared" si="13"/>
        <v>1.02</v>
      </c>
      <c r="N40" s="25">
        <f t="shared" si="14"/>
        <v>168</v>
      </c>
      <c r="O40" s="12">
        <f>SUM(O33:O39)</f>
        <v>923.01999999999987</v>
      </c>
      <c r="P40" s="25">
        <f>SUM(P33:P39)</f>
        <v>173621</v>
      </c>
      <c r="Q40" s="12">
        <f>SUM(Q33:Q39)</f>
        <v>4360.4900000000007</v>
      </c>
      <c r="R40" s="25">
        <f>SUM(R33:R39)</f>
        <v>706900</v>
      </c>
      <c r="S40" s="12">
        <f t="shared" si="15"/>
        <v>5283.51</v>
      </c>
      <c r="T40" s="25">
        <f t="shared" si="16"/>
        <v>880521</v>
      </c>
      <c r="U40" s="14">
        <f t="shared" si="17"/>
        <v>928.15999999999985</v>
      </c>
      <c r="V40" s="25">
        <f t="shared" si="18"/>
        <v>174620</v>
      </c>
      <c r="W40" s="14">
        <f t="shared" si="19"/>
        <v>4410.93</v>
      </c>
      <c r="X40" s="25">
        <f t="shared" si="20"/>
        <v>715414</v>
      </c>
      <c r="Y40" s="12">
        <f t="shared" si="21"/>
        <v>5339.09</v>
      </c>
      <c r="Z40" s="25">
        <f t="shared" si="22"/>
        <v>890034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0.28999999999999998</v>
      </c>
      <c r="F41" s="25">
        <v>53</v>
      </c>
      <c r="G41" s="12">
        <f t="shared" si="11"/>
        <v>0.28999999999999998</v>
      </c>
      <c r="H41" s="25">
        <f t="shared" si="12"/>
        <v>53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6.03</v>
      </c>
      <c r="P41" s="25">
        <v>1179</v>
      </c>
      <c r="Q41" s="12">
        <v>10.96</v>
      </c>
      <c r="R41" s="25">
        <v>1790</v>
      </c>
      <c r="S41" s="12">
        <f t="shared" si="15"/>
        <v>16.990000000000002</v>
      </c>
      <c r="T41" s="25">
        <f t="shared" si="16"/>
        <v>2969</v>
      </c>
      <c r="U41" s="14">
        <f t="shared" si="17"/>
        <v>6.03</v>
      </c>
      <c r="V41" s="25">
        <f t="shared" si="18"/>
        <v>1179</v>
      </c>
      <c r="W41" s="14">
        <f t="shared" si="19"/>
        <v>11.25</v>
      </c>
      <c r="X41" s="25">
        <f t="shared" si="20"/>
        <v>1843</v>
      </c>
      <c r="Y41" s="12">
        <f t="shared" si="21"/>
        <v>17.28</v>
      </c>
      <c r="Z41" s="25">
        <f t="shared" si="22"/>
        <v>3022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</v>
      </c>
      <c r="R43" s="25">
        <v>0</v>
      </c>
      <c r="S43" s="12">
        <f t="shared" si="15"/>
        <v>0</v>
      </c>
      <c r="T43" s="25">
        <f t="shared" si="16"/>
        <v>0</v>
      </c>
      <c r="U43" s="14">
        <f t="shared" si="17"/>
        <v>0</v>
      </c>
      <c r="V43" s="25">
        <f t="shared" si="18"/>
        <v>0</v>
      </c>
      <c r="W43" s="14">
        <f t="shared" si="19"/>
        <v>0</v>
      </c>
      <c r="X43" s="25">
        <f t="shared" si="20"/>
        <v>0</v>
      </c>
      <c r="Y43" s="12">
        <f t="shared" si="21"/>
        <v>0</v>
      </c>
      <c r="Z43" s="25">
        <f t="shared" si="22"/>
        <v>0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0.28999999999999998</v>
      </c>
      <c r="F44" s="25">
        <f>SUM(F41:F43)</f>
        <v>53</v>
      </c>
      <c r="G44" s="12">
        <f t="shared" si="11"/>
        <v>0.28999999999999998</v>
      </c>
      <c r="H44" s="25">
        <f t="shared" si="12"/>
        <v>53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6.03</v>
      </c>
      <c r="P44" s="25">
        <f>SUM(P41:P43)</f>
        <v>1179</v>
      </c>
      <c r="Q44" s="12">
        <f>SUM(Q41:Q43)</f>
        <v>10.96</v>
      </c>
      <c r="R44" s="25">
        <f>SUM(R41:R43)</f>
        <v>1790</v>
      </c>
      <c r="S44" s="12">
        <f t="shared" si="15"/>
        <v>16.990000000000002</v>
      </c>
      <c r="T44" s="25">
        <f t="shared" si="16"/>
        <v>2969</v>
      </c>
      <c r="U44" s="14">
        <f t="shared" si="17"/>
        <v>6.03</v>
      </c>
      <c r="V44" s="25">
        <f t="shared" si="18"/>
        <v>1179</v>
      </c>
      <c r="W44" s="14">
        <f t="shared" si="19"/>
        <v>11.25</v>
      </c>
      <c r="X44" s="25">
        <f t="shared" si="20"/>
        <v>1843</v>
      </c>
      <c r="Y44" s="12">
        <f t="shared" si="21"/>
        <v>17.28</v>
      </c>
      <c r="Z44" s="25">
        <f t="shared" si="22"/>
        <v>3022</v>
      </c>
    </row>
    <row r="45" spans="1:26" ht="14.15" customHeight="1">
      <c r="A45" s="43" t="s">
        <v>38</v>
      </c>
      <c r="B45" s="6" t="s">
        <v>39</v>
      </c>
      <c r="C45" s="12">
        <v>1.78</v>
      </c>
      <c r="D45" s="25">
        <v>345</v>
      </c>
      <c r="E45" s="12">
        <v>4.3600000000000003</v>
      </c>
      <c r="F45" s="25">
        <v>729</v>
      </c>
      <c r="G45" s="12">
        <f t="shared" si="11"/>
        <v>6.1400000000000006</v>
      </c>
      <c r="H45" s="25">
        <f t="shared" si="12"/>
        <v>1074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34.83</v>
      </c>
      <c r="P45" s="25">
        <v>6658</v>
      </c>
      <c r="Q45" s="12">
        <v>293.18</v>
      </c>
      <c r="R45" s="25">
        <v>46564</v>
      </c>
      <c r="S45" s="12">
        <f t="shared" si="15"/>
        <v>328.01</v>
      </c>
      <c r="T45" s="25">
        <f t="shared" si="16"/>
        <v>53222</v>
      </c>
      <c r="U45" s="14">
        <f t="shared" si="17"/>
        <v>36.61</v>
      </c>
      <c r="V45" s="25">
        <f t="shared" si="18"/>
        <v>7003</v>
      </c>
      <c r="W45" s="14">
        <f t="shared" si="19"/>
        <v>297.54000000000002</v>
      </c>
      <c r="X45" s="25">
        <f t="shared" si="20"/>
        <v>47293</v>
      </c>
      <c r="Y45" s="12">
        <f t="shared" si="21"/>
        <v>334.15000000000003</v>
      </c>
      <c r="Z45" s="25">
        <f t="shared" si="22"/>
        <v>54296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0.1</v>
      </c>
      <c r="R46" s="25">
        <v>16</v>
      </c>
      <c r="S46" s="12">
        <f t="shared" si="15"/>
        <v>0.1</v>
      </c>
      <c r="T46" s="25">
        <f t="shared" si="16"/>
        <v>16</v>
      </c>
      <c r="U46" s="14">
        <f t="shared" si="17"/>
        <v>0</v>
      </c>
      <c r="V46" s="25">
        <f t="shared" si="18"/>
        <v>0</v>
      </c>
      <c r="W46" s="14">
        <f t="shared" si="19"/>
        <v>0.1</v>
      </c>
      <c r="X46" s="25">
        <f t="shared" si="20"/>
        <v>16</v>
      </c>
      <c r="Y46" s="12">
        <f t="shared" si="21"/>
        <v>0.1</v>
      </c>
      <c r="Z46" s="25">
        <f t="shared" si="22"/>
        <v>16</v>
      </c>
    </row>
    <row r="47" spans="1:26" ht="14.15" customHeight="1">
      <c r="A47" s="42"/>
      <c r="B47" s="6" t="s">
        <v>33</v>
      </c>
      <c r="C47" s="12">
        <f>SUM(C45:C46)</f>
        <v>1.78</v>
      </c>
      <c r="D47" s="25">
        <f>SUM(D45:D46)</f>
        <v>345</v>
      </c>
      <c r="E47" s="12">
        <f>SUM(E45:E46)</f>
        <v>4.3600000000000003</v>
      </c>
      <c r="F47" s="25">
        <f>SUM(F45:F46)</f>
        <v>729</v>
      </c>
      <c r="G47" s="12">
        <f t="shared" si="11"/>
        <v>6.1400000000000006</v>
      </c>
      <c r="H47" s="25">
        <f t="shared" si="12"/>
        <v>1074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34.83</v>
      </c>
      <c r="P47" s="25">
        <f>SUM(P45:P46)</f>
        <v>6658</v>
      </c>
      <c r="Q47" s="12">
        <f>SUM(Q45:Q46)</f>
        <v>293.28000000000003</v>
      </c>
      <c r="R47" s="25">
        <f>SUM(R45:R46)</f>
        <v>46580</v>
      </c>
      <c r="S47" s="12">
        <f t="shared" si="15"/>
        <v>328.11</v>
      </c>
      <c r="T47" s="25">
        <f t="shared" si="16"/>
        <v>53238</v>
      </c>
      <c r="U47" s="14">
        <f t="shared" si="17"/>
        <v>36.61</v>
      </c>
      <c r="V47" s="25">
        <f t="shared" si="18"/>
        <v>7003</v>
      </c>
      <c r="W47" s="14">
        <f t="shared" si="19"/>
        <v>297.64000000000004</v>
      </c>
      <c r="X47" s="25">
        <f t="shared" si="20"/>
        <v>47309</v>
      </c>
      <c r="Y47" s="12">
        <f t="shared" si="21"/>
        <v>334.25000000000006</v>
      </c>
      <c r="Z47" s="25">
        <f t="shared" si="22"/>
        <v>54312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0</v>
      </c>
      <c r="F48" s="29">
        <v>0</v>
      </c>
      <c r="G48" s="12">
        <f t="shared" si="11"/>
        <v>0</v>
      </c>
      <c r="H48" s="25">
        <f t="shared" si="12"/>
        <v>0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2.58</v>
      </c>
      <c r="R48" s="29">
        <v>429</v>
      </c>
      <c r="S48" s="12">
        <f t="shared" si="15"/>
        <v>2.58</v>
      </c>
      <c r="T48" s="25">
        <f t="shared" si="16"/>
        <v>429</v>
      </c>
      <c r="U48" s="14">
        <f t="shared" si="17"/>
        <v>0</v>
      </c>
      <c r="V48" s="25">
        <f t="shared" si="18"/>
        <v>0</v>
      </c>
      <c r="W48" s="14">
        <f t="shared" si="19"/>
        <v>2.58</v>
      </c>
      <c r="X48" s="25">
        <f t="shared" si="20"/>
        <v>429</v>
      </c>
      <c r="Y48" s="12">
        <f t="shared" si="21"/>
        <v>2.58</v>
      </c>
      <c r="Z48" s="25">
        <f t="shared" si="22"/>
        <v>429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</v>
      </c>
      <c r="F49" s="29">
        <v>0</v>
      </c>
      <c r="G49" s="12">
        <f t="shared" si="11"/>
        <v>0</v>
      </c>
      <c r="H49" s="25">
        <f t="shared" si="12"/>
        <v>0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4.09</v>
      </c>
      <c r="R49" s="29">
        <v>694</v>
      </c>
      <c r="S49" s="12">
        <f t="shared" si="15"/>
        <v>4.09</v>
      </c>
      <c r="T49" s="25">
        <f t="shared" si="16"/>
        <v>694</v>
      </c>
      <c r="U49" s="14">
        <f t="shared" si="17"/>
        <v>0</v>
      </c>
      <c r="V49" s="25">
        <f t="shared" si="18"/>
        <v>0</v>
      </c>
      <c r="W49" s="14">
        <f t="shared" si="19"/>
        <v>4.09</v>
      </c>
      <c r="X49" s="25">
        <f t="shared" si="20"/>
        <v>694</v>
      </c>
      <c r="Y49" s="12">
        <f t="shared" si="21"/>
        <v>4.09</v>
      </c>
      <c r="Z49" s="25">
        <f t="shared" si="22"/>
        <v>694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0.03</v>
      </c>
      <c r="F51" s="29">
        <v>5</v>
      </c>
      <c r="G51" s="12">
        <f t="shared" si="11"/>
        <v>0.03</v>
      </c>
      <c r="H51" s="25">
        <f t="shared" si="12"/>
        <v>5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5.05</v>
      </c>
      <c r="P51" s="29">
        <v>962</v>
      </c>
      <c r="Q51" s="12">
        <v>11.01</v>
      </c>
      <c r="R51" s="29">
        <v>1778</v>
      </c>
      <c r="S51" s="12">
        <f t="shared" si="15"/>
        <v>16.059999999999999</v>
      </c>
      <c r="T51" s="25">
        <f t="shared" si="16"/>
        <v>2740</v>
      </c>
      <c r="U51" s="14">
        <f t="shared" si="17"/>
        <v>5.05</v>
      </c>
      <c r="V51" s="25">
        <f t="shared" si="18"/>
        <v>962</v>
      </c>
      <c r="W51" s="14">
        <f t="shared" si="19"/>
        <v>11.04</v>
      </c>
      <c r="X51" s="25">
        <f t="shared" si="20"/>
        <v>1783</v>
      </c>
      <c r="Y51" s="12">
        <f t="shared" si="21"/>
        <v>16.09</v>
      </c>
      <c r="Z51" s="25">
        <f t="shared" si="22"/>
        <v>2745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6.92</v>
      </c>
      <c r="D52" s="26">
        <f t="shared" si="23"/>
        <v>1344</v>
      </c>
      <c r="E52" s="19">
        <f t="shared" si="23"/>
        <v>54.1</v>
      </c>
      <c r="F52" s="26">
        <f t="shared" si="23"/>
        <v>9133</v>
      </c>
      <c r="G52" s="19">
        <f t="shared" si="23"/>
        <v>61.02</v>
      </c>
      <c r="H52" s="26">
        <f t="shared" si="23"/>
        <v>10477</v>
      </c>
      <c r="I52" s="19">
        <f t="shared" si="23"/>
        <v>0</v>
      </c>
      <c r="J52" s="26">
        <f t="shared" si="23"/>
        <v>0</v>
      </c>
      <c r="K52" s="19">
        <f t="shared" si="23"/>
        <v>1.02</v>
      </c>
      <c r="L52" s="26">
        <f t="shared" si="23"/>
        <v>168</v>
      </c>
      <c r="M52" s="19">
        <f t="shared" si="23"/>
        <v>1.02</v>
      </c>
      <c r="N52" s="26">
        <f t="shared" si="23"/>
        <v>168</v>
      </c>
      <c r="O52" s="19">
        <f t="shared" si="23"/>
        <v>968.92999999999984</v>
      </c>
      <c r="P52" s="26">
        <f t="shared" si="23"/>
        <v>182420</v>
      </c>
      <c r="Q52" s="19">
        <f t="shared" ref="Q52:Z52" si="24">SUM(Q40,Q44,Q47,Q48:Q51)</f>
        <v>4682.4100000000008</v>
      </c>
      <c r="R52" s="26">
        <f t="shared" si="24"/>
        <v>758171</v>
      </c>
      <c r="S52" s="19">
        <f t="shared" si="24"/>
        <v>5651.34</v>
      </c>
      <c r="T52" s="26">
        <f t="shared" si="24"/>
        <v>940591</v>
      </c>
      <c r="U52" s="19">
        <f t="shared" si="24"/>
        <v>975.8499999999998</v>
      </c>
      <c r="V52" s="26">
        <f t="shared" si="24"/>
        <v>183764</v>
      </c>
      <c r="W52" s="19">
        <f t="shared" si="24"/>
        <v>4737.5300000000007</v>
      </c>
      <c r="X52" s="26">
        <f t="shared" si="24"/>
        <v>767472</v>
      </c>
      <c r="Y52" s="19">
        <f t="shared" si="24"/>
        <v>5713.38</v>
      </c>
      <c r="Z52" s="26">
        <f t="shared" si="24"/>
        <v>951236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1590.1</v>
      </c>
      <c r="D58" s="25">
        <f t="shared" ref="D58:D76" si="26">SUM(V33,P8)</f>
        <v>469542</v>
      </c>
      <c r="E58" s="14">
        <f t="shared" ref="E58:E76" si="27">SUM(W33,Q8)</f>
        <v>3795.1099999999997</v>
      </c>
      <c r="F58" s="25">
        <f t="shared" ref="F58:F76" si="28">SUM(X33,R8)</f>
        <v>614236</v>
      </c>
      <c r="G58" s="14">
        <f t="shared" ref="G58:G76" si="29">SUM(Y33,S8)</f>
        <v>5385.2099999999991</v>
      </c>
      <c r="H58" s="25">
        <f t="shared" ref="H58:H76" si="30">SUM(Z33,T8)</f>
        <v>1083778</v>
      </c>
      <c r="I58" s="15">
        <v>0</v>
      </c>
      <c r="J58" s="29">
        <v>24.77</v>
      </c>
      <c r="K58" s="17">
        <v>9.85</v>
      </c>
      <c r="L58" s="32">
        <v>20.99</v>
      </c>
      <c r="M58" s="18">
        <v>18267</v>
      </c>
      <c r="N58" s="25">
        <v>6.25</v>
      </c>
      <c r="O58" s="17">
        <f t="shared" ref="O58:O76" si="31">SUM(G58,I58,J58:L58,N58)</f>
        <v>5447.07</v>
      </c>
    </row>
    <row r="59" spans="1:26" ht="14.15" customHeight="1">
      <c r="A59" s="42"/>
      <c r="B59" s="6" t="s">
        <v>27</v>
      </c>
      <c r="C59" s="14">
        <f t="shared" si="25"/>
        <v>155.28</v>
      </c>
      <c r="D59" s="25">
        <f t="shared" si="26"/>
        <v>39455</v>
      </c>
      <c r="E59" s="14">
        <f t="shared" si="27"/>
        <v>376.39</v>
      </c>
      <c r="F59" s="25">
        <f t="shared" si="28"/>
        <v>60604</v>
      </c>
      <c r="G59" s="14">
        <f t="shared" si="29"/>
        <v>531.66999999999996</v>
      </c>
      <c r="H59" s="25">
        <f t="shared" si="30"/>
        <v>100059</v>
      </c>
      <c r="I59" s="15">
        <v>0</v>
      </c>
      <c r="J59" s="29">
        <v>1.0900000000000001</v>
      </c>
      <c r="K59" s="17">
        <v>3.23</v>
      </c>
      <c r="L59" s="32">
        <v>0.33</v>
      </c>
      <c r="M59" s="18">
        <v>304</v>
      </c>
      <c r="N59" s="25">
        <v>0.33</v>
      </c>
      <c r="O59" s="17">
        <f t="shared" si="31"/>
        <v>536.65000000000009</v>
      </c>
    </row>
    <row r="60" spans="1:26" ht="14.15" customHeight="1">
      <c r="A60" s="42"/>
      <c r="B60" s="6" t="s">
        <v>28</v>
      </c>
      <c r="C60" s="14">
        <f t="shared" si="25"/>
        <v>85.99</v>
      </c>
      <c r="D60" s="25">
        <f t="shared" si="26"/>
        <v>18954</v>
      </c>
      <c r="E60" s="14">
        <f t="shared" si="27"/>
        <v>223.06</v>
      </c>
      <c r="F60" s="25">
        <f t="shared" si="28"/>
        <v>36611</v>
      </c>
      <c r="G60" s="14">
        <f t="shared" si="29"/>
        <v>309.05</v>
      </c>
      <c r="H60" s="25">
        <f t="shared" si="30"/>
        <v>55565</v>
      </c>
      <c r="I60" s="15">
        <v>0</v>
      </c>
      <c r="J60" s="29">
        <v>7.95</v>
      </c>
      <c r="K60" s="17">
        <v>0.69</v>
      </c>
      <c r="L60" s="32">
        <v>0.11</v>
      </c>
      <c r="M60" s="18">
        <v>124</v>
      </c>
      <c r="N60" s="25">
        <v>11.6</v>
      </c>
      <c r="O60" s="17">
        <f t="shared" si="31"/>
        <v>329.40000000000003</v>
      </c>
    </row>
    <row r="61" spans="1:26" ht="14.15" customHeight="1">
      <c r="A61" s="42"/>
      <c r="B61" s="6" t="s">
        <v>29</v>
      </c>
      <c r="C61" s="14">
        <f t="shared" si="25"/>
        <v>1.6600000000000001</v>
      </c>
      <c r="D61" s="25">
        <f t="shared" si="26"/>
        <v>415</v>
      </c>
      <c r="E61" s="14">
        <f t="shared" si="27"/>
        <v>1.1000000000000001</v>
      </c>
      <c r="F61" s="25">
        <f t="shared" si="28"/>
        <v>173</v>
      </c>
      <c r="G61" s="14">
        <f t="shared" si="29"/>
        <v>2.7600000000000002</v>
      </c>
      <c r="H61" s="25">
        <f t="shared" si="30"/>
        <v>588</v>
      </c>
      <c r="I61" s="15">
        <v>0</v>
      </c>
      <c r="J61" s="29">
        <v>0</v>
      </c>
      <c r="K61" s="17">
        <v>0.15</v>
      </c>
      <c r="L61" s="32">
        <v>0</v>
      </c>
      <c r="M61" s="18">
        <v>0</v>
      </c>
      <c r="N61" s="25">
        <v>0</v>
      </c>
      <c r="O61" s="17">
        <f t="shared" si="31"/>
        <v>2.91</v>
      </c>
    </row>
    <row r="62" spans="1:26" ht="14.15" customHeight="1">
      <c r="A62" s="42"/>
      <c r="B62" s="6" t="s">
        <v>30</v>
      </c>
      <c r="C62" s="14">
        <f t="shared" si="25"/>
        <v>1.33</v>
      </c>
      <c r="D62" s="25">
        <f t="shared" si="26"/>
        <v>379</v>
      </c>
      <c r="E62" s="14">
        <f t="shared" si="27"/>
        <v>17.260000000000002</v>
      </c>
      <c r="F62" s="25">
        <f t="shared" si="28"/>
        <v>2791</v>
      </c>
      <c r="G62" s="14">
        <f t="shared" si="29"/>
        <v>18.59</v>
      </c>
      <c r="H62" s="25">
        <f t="shared" si="30"/>
        <v>3170</v>
      </c>
      <c r="I62" s="15">
        <v>0</v>
      </c>
      <c r="J62" s="29">
        <v>0</v>
      </c>
      <c r="K62" s="17">
        <v>0</v>
      </c>
      <c r="L62" s="32">
        <v>0.06</v>
      </c>
      <c r="M62" s="18">
        <v>72</v>
      </c>
      <c r="N62" s="25">
        <v>0</v>
      </c>
      <c r="O62" s="17">
        <f t="shared" si="31"/>
        <v>18.649999999999999</v>
      </c>
    </row>
    <row r="63" spans="1:26" ht="14.15" customHeight="1">
      <c r="A63" s="42"/>
      <c r="B63" s="6" t="s">
        <v>31</v>
      </c>
      <c r="C63" s="14">
        <f t="shared" si="25"/>
        <v>18.3</v>
      </c>
      <c r="D63" s="25">
        <f t="shared" si="26"/>
        <v>4778</v>
      </c>
      <c r="E63" s="14">
        <f t="shared" si="27"/>
        <v>24.599999999999998</v>
      </c>
      <c r="F63" s="25">
        <f t="shared" si="28"/>
        <v>4046</v>
      </c>
      <c r="G63" s="14">
        <f t="shared" si="29"/>
        <v>42.900000000000006</v>
      </c>
      <c r="H63" s="25">
        <f t="shared" si="30"/>
        <v>8824</v>
      </c>
      <c r="I63" s="15">
        <v>0</v>
      </c>
      <c r="J63" s="29">
        <v>0.68</v>
      </c>
      <c r="K63" s="17">
        <v>0.02</v>
      </c>
      <c r="L63" s="32">
        <v>0</v>
      </c>
      <c r="M63" s="18">
        <v>0</v>
      </c>
      <c r="N63" s="25">
        <v>0</v>
      </c>
      <c r="O63" s="17">
        <f t="shared" si="31"/>
        <v>43.600000000000009</v>
      </c>
    </row>
    <row r="64" spans="1:26" ht="14.15" customHeight="1">
      <c r="A64" s="42"/>
      <c r="B64" s="6" t="s">
        <v>32</v>
      </c>
      <c r="C64" s="14">
        <f t="shared" si="25"/>
        <v>11.879999999999999</v>
      </c>
      <c r="D64" s="25">
        <f t="shared" si="26"/>
        <v>2032</v>
      </c>
      <c r="E64" s="14">
        <f t="shared" si="27"/>
        <v>15.4</v>
      </c>
      <c r="F64" s="25">
        <f t="shared" si="28"/>
        <v>2438</v>
      </c>
      <c r="G64" s="14">
        <f t="shared" si="29"/>
        <v>27.28</v>
      </c>
      <c r="H64" s="25">
        <f t="shared" si="30"/>
        <v>4470</v>
      </c>
      <c r="I64" s="15">
        <v>0</v>
      </c>
      <c r="J64" s="29">
        <v>0</v>
      </c>
      <c r="K64" s="17">
        <v>0</v>
      </c>
      <c r="L64" s="32">
        <v>0.09</v>
      </c>
      <c r="M64" s="18">
        <v>108</v>
      </c>
      <c r="N64" s="36">
        <v>0</v>
      </c>
      <c r="O64" s="16">
        <f t="shared" si="31"/>
        <v>27.37</v>
      </c>
    </row>
    <row r="65" spans="1:15" ht="14.15" customHeight="1">
      <c r="A65" s="42"/>
      <c r="B65" s="6" t="s">
        <v>33</v>
      </c>
      <c r="C65" s="14">
        <f t="shared" si="25"/>
        <v>1864.5399999999997</v>
      </c>
      <c r="D65" s="25">
        <f t="shared" si="26"/>
        <v>535555</v>
      </c>
      <c r="E65" s="14">
        <f t="shared" si="27"/>
        <v>4452.92</v>
      </c>
      <c r="F65" s="25">
        <f t="shared" si="28"/>
        <v>720899</v>
      </c>
      <c r="G65" s="14">
        <f t="shared" si="29"/>
        <v>6317.46</v>
      </c>
      <c r="H65" s="25">
        <f t="shared" si="30"/>
        <v>1256454</v>
      </c>
      <c r="I65" s="12">
        <f t="shared" ref="I65:N65" si="32">SUM(I58:I64)</f>
        <v>0</v>
      </c>
      <c r="J65" s="32">
        <f t="shared" si="32"/>
        <v>34.49</v>
      </c>
      <c r="K65" s="12">
        <f t="shared" si="32"/>
        <v>13.94</v>
      </c>
      <c r="L65" s="32">
        <f t="shared" si="32"/>
        <v>21.579999999999995</v>
      </c>
      <c r="M65" s="18">
        <f t="shared" si="32"/>
        <v>18875</v>
      </c>
      <c r="N65" s="36">
        <f t="shared" si="32"/>
        <v>18.18</v>
      </c>
      <c r="O65" s="16">
        <f t="shared" si="31"/>
        <v>6405.65</v>
      </c>
    </row>
    <row r="66" spans="1:15" ht="14.15" customHeight="1">
      <c r="A66" s="42" t="s">
        <v>34</v>
      </c>
      <c r="B66" s="6" t="s">
        <v>35</v>
      </c>
      <c r="C66" s="14">
        <f t="shared" si="25"/>
        <v>8.64</v>
      </c>
      <c r="D66" s="25">
        <f t="shared" si="26"/>
        <v>1988</v>
      </c>
      <c r="E66" s="14">
        <f t="shared" si="27"/>
        <v>11.89</v>
      </c>
      <c r="F66" s="25">
        <f t="shared" si="28"/>
        <v>1942</v>
      </c>
      <c r="G66" s="14">
        <f t="shared" si="29"/>
        <v>20.53</v>
      </c>
      <c r="H66" s="25">
        <f t="shared" si="30"/>
        <v>3930</v>
      </c>
      <c r="I66" s="12">
        <v>0</v>
      </c>
      <c r="J66" s="32">
        <v>0.03</v>
      </c>
      <c r="K66" s="12">
        <v>0.12</v>
      </c>
      <c r="L66" s="32">
        <v>0.11</v>
      </c>
      <c r="M66" s="18">
        <v>128</v>
      </c>
      <c r="N66" s="36">
        <v>0</v>
      </c>
      <c r="O66" s="16">
        <f t="shared" si="31"/>
        <v>20.790000000000003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0</v>
      </c>
      <c r="D68" s="25">
        <f t="shared" si="26"/>
        <v>0</v>
      </c>
      <c r="E68" s="14">
        <f t="shared" si="27"/>
        <v>0</v>
      </c>
      <c r="F68" s="25">
        <f t="shared" si="28"/>
        <v>0</v>
      </c>
      <c r="G68" s="14">
        <f t="shared" si="29"/>
        <v>0</v>
      </c>
      <c r="H68" s="25">
        <f t="shared" si="30"/>
        <v>0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0</v>
      </c>
    </row>
    <row r="69" spans="1:15" ht="14.15" customHeight="1">
      <c r="A69" s="42"/>
      <c r="B69" s="6" t="s">
        <v>33</v>
      </c>
      <c r="C69" s="14">
        <f t="shared" si="25"/>
        <v>8.64</v>
      </c>
      <c r="D69" s="25">
        <f t="shared" si="26"/>
        <v>1988</v>
      </c>
      <c r="E69" s="14">
        <f t="shared" si="27"/>
        <v>11.89</v>
      </c>
      <c r="F69" s="25">
        <f t="shared" si="28"/>
        <v>1942</v>
      </c>
      <c r="G69" s="14">
        <f t="shared" si="29"/>
        <v>20.53</v>
      </c>
      <c r="H69" s="25">
        <f t="shared" si="30"/>
        <v>3930</v>
      </c>
      <c r="I69" s="12">
        <f t="shared" ref="I69:N69" si="33">SUM(I66:I68)</f>
        <v>0</v>
      </c>
      <c r="J69" s="32">
        <f t="shared" si="33"/>
        <v>0.03</v>
      </c>
      <c r="K69" s="12">
        <f t="shared" si="33"/>
        <v>0.12</v>
      </c>
      <c r="L69" s="32">
        <f t="shared" si="33"/>
        <v>0.11</v>
      </c>
      <c r="M69" s="18">
        <f t="shared" si="33"/>
        <v>128</v>
      </c>
      <c r="N69" s="36">
        <f t="shared" si="33"/>
        <v>0</v>
      </c>
      <c r="O69" s="16">
        <f t="shared" si="31"/>
        <v>20.790000000000003</v>
      </c>
    </row>
    <row r="70" spans="1:15" ht="14.15" customHeight="1">
      <c r="A70" s="43" t="s">
        <v>38</v>
      </c>
      <c r="B70" s="6" t="s">
        <v>39</v>
      </c>
      <c r="C70" s="14">
        <f t="shared" si="25"/>
        <v>219.07999999999998</v>
      </c>
      <c r="D70" s="25">
        <f t="shared" si="26"/>
        <v>74416</v>
      </c>
      <c r="E70" s="14">
        <f t="shared" si="27"/>
        <v>330.52000000000004</v>
      </c>
      <c r="F70" s="25">
        <f t="shared" si="28"/>
        <v>52333</v>
      </c>
      <c r="G70" s="14">
        <f t="shared" si="29"/>
        <v>549.6</v>
      </c>
      <c r="H70" s="25">
        <f t="shared" si="30"/>
        <v>126749</v>
      </c>
      <c r="I70" s="12">
        <v>0</v>
      </c>
      <c r="J70" s="32">
        <v>18.79</v>
      </c>
      <c r="K70" s="12">
        <v>0.22</v>
      </c>
      <c r="L70" s="32">
        <v>1.36</v>
      </c>
      <c r="M70" s="18">
        <v>1467</v>
      </c>
      <c r="N70" s="36">
        <v>0.8</v>
      </c>
      <c r="O70" s="16">
        <f t="shared" si="31"/>
        <v>570.77</v>
      </c>
    </row>
    <row r="71" spans="1:15" ht="14.15" customHeight="1">
      <c r="A71" s="42"/>
      <c r="B71" s="6" t="s">
        <v>40</v>
      </c>
      <c r="C71" s="14">
        <f t="shared" si="25"/>
        <v>0.04</v>
      </c>
      <c r="D71" s="25">
        <f t="shared" si="26"/>
        <v>19</v>
      </c>
      <c r="E71" s="14">
        <f t="shared" si="27"/>
        <v>0.1</v>
      </c>
      <c r="F71" s="25">
        <f t="shared" si="28"/>
        <v>16</v>
      </c>
      <c r="G71" s="14">
        <f t="shared" si="29"/>
        <v>0.14000000000000001</v>
      </c>
      <c r="H71" s="25">
        <f t="shared" si="30"/>
        <v>35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0.14000000000000001</v>
      </c>
    </row>
    <row r="72" spans="1:15" ht="14.15" customHeight="1">
      <c r="A72" s="42"/>
      <c r="B72" s="6" t="s">
        <v>33</v>
      </c>
      <c r="C72" s="14">
        <f t="shared" si="25"/>
        <v>219.12</v>
      </c>
      <c r="D72" s="25">
        <f t="shared" si="26"/>
        <v>74435</v>
      </c>
      <c r="E72" s="14">
        <f t="shared" si="27"/>
        <v>330.62000000000006</v>
      </c>
      <c r="F72" s="25">
        <f t="shared" si="28"/>
        <v>52349</v>
      </c>
      <c r="G72" s="14">
        <f t="shared" si="29"/>
        <v>549.74</v>
      </c>
      <c r="H72" s="25">
        <f t="shared" si="30"/>
        <v>126784</v>
      </c>
      <c r="I72" s="12">
        <f t="shared" ref="I72:N72" si="34">SUM(I70:I71)</f>
        <v>0</v>
      </c>
      <c r="J72" s="32">
        <f t="shared" si="34"/>
        <v>18.79</v>
      </c>
      <c r="K72" s="12">
        <f t="shared" si="34"/>
        <v>0.22</v>
      </c>
      <c r="L72" s="32">
        <f t="shared" si="34"/>
        <v>1.36</v>
      </c>
      <c r="M72" s="18">
        <f t="shared" si="34"/>
        <v>1467</v>
      </c>
      <c r="N72" s="36">
        <f t="shared" si="34"/>
        <v>0.8</v>
      </c>
      <c r="O72" s="16">
        <f t="shared" si="31"/>
        <v>570.91</v>
      </c>
    </row>
    <row r="73" spans="1:15" ht="14.15" customHeight="1">
      <c r="A73" s="44" t="s">
        <v>41</v>
      </c>
      <c r="B73" s="45"/>
      <c r="C73" s="14">
        <f t="shared" si="25"/>
        <v>86.81</v>
      </c>
      <c r="D73" s="25">
        <f t="shared" si="26"/>
        <v>32730</v>
      </c>
      <c r="E73" s="14">
        <f t="shared" si="27"/>
        <v>3.59</v>
      </c>
      <c r="F73" s="25">
        <f t="shared" si="28"/>
        <v>605</v>
      </c>
      <c r="G73" s="14">
        <f t="shared" si="29"/>
        <v>90.4</v>
      </c>
      <c r="H73" s="25">
        <f t="shared" si="30"/>
        <v>33335</v>
      </c>
      <c r="I73" s="15">
        <v>0</v>
      </c>
      <c r="J73" s="29">
        <v>0</v>
      </c>
      <c r="K73" s="17">
        <v>0</v>
      </c>
      <c r="L73" s="32">
        <v>0</v>
      </c>
      <c r="M73" s="18">
        <v>0</v>
      </c>
      <c r="N73" s="36">
        <v>0</v>
      </c>
      <c r="O73" s="16">
        <f t="shared" si="31"/>
        <v>90.4</v>
      </c>
    </row>
    <row r="74" spans="1:15" ht="14.15" customHeight="1">
      <c r="A74" s="44" t="s">
        <v>42</v>
      </c>
      <c r="B74" s="45"/>
      <c r="C74" s="14">
        <f t="shared" si="25"/>
        <v>123.04</v>
      </c>
      <c r="D74" s="25">
        <f t="shared" si="26"/>
        <v>42905</v>
      </c>
      <c r="E74" s="14">
        <f t="shared" si="27"/>
        <v>4.09</v>
      </c>
      <c r="F74" s="25">
        <f t="shared" si="28"/>
        <v>694</v>
      </c>
      <c r="G74" s="14">
        <f t="shared" si="29"/>
        <v>127.13000000000001</v>
      </c>
      <c r="H74" s="25">
        <f t="shared" si="30"/>
        <v>43599</v>
      </c>
      <c r="I74" s="15">
        <v>0</v>
      </c>
      <c r="J74" s="29">
        <v>1.72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128.85000000000002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7.51</v>
      </c>
      <c r="D76" s="25">
        <f t="shared" si="26"/>
        <v>1710</v>
      </c>
      <c r="E76" s="14">
        <f t="shared" si="27"/>
        <v>11.04</v>
      </c>
      <c r="F76" s="25">
        <f t="shared" si="28"/>
        <v>1783</v>
      </c>
      <c r="G76" s="14">
        <f t="shared" si="29"/>
        <v>18.55</v>
      </c>
      <c r="H76" s="25">
        <f t="shared" si="30"/>
        <v>3493</v>
      </c>
      <c r="I76" s="15">
        <v>0</v>
      </c>
      <c r="J76" s="29">
        <v>7.0000000000000007E-2</v>
      </c>
      <c r="K76" s="17">
        <v>1.1499999999999999</v>
      </c>
      <c r="L76" s="32">
        <v>0.08</v>
      </c>
      <c r="M76" s="18">
        <v>76</v>
      </c>
      <c r="N76" s="25">
        <v>0</v>
      </c>
      <c r="O76" s="17">
        <f t="shared" si="31"/>
        <v>19.849999999999998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2309.66</v>
      </c>
      <c r="D77" s="26">
        <f t="shared" si="35"/>
        <v>689323</v>
      </c>
      <c r="E77" s="19">
        <f t="shared" si="35"/>
        <v>4814.1500000000005</v>
      </c>
      <c r="F77" s="26">
        <f t="shared" si="35"/>
        <v>778272</v>
      </c>
      <c r="G77" s="19">
        <f t="shared" si="35"/>
        <v>7123.8099999999995</v>
      </c>
      <c r="H77" s="26">
        <f t="shared" si="35"/>
        <v>1467595</v>
      </c>
      <c r="I77" s="15">
        <f t="shared" si="35"/>
        <v>0</v>
      </c>
      <c r="J77" s="33">
        <f t="shared" si="35"/>
        <v>55.1</v>
      </c>
      <c r="K77" s="20">
        <f t="shared" si="35"/>
        <v>15.43</v>
      </c>
      <c r="L77" s="35">
        <f t="shared" si="35"/>
        <v>23.129999999999992</v>
      </c>
      <c r="M77" s="21">
        <f t="shared" si="35"/>
        <v>20546</v>
      </c>
      <c r="N77" s="26">
        <f t="shared" si="35"/>
        <v>18.98</v>
      </c>
      <c r="O77" s="20">
        <f t="shared" si="35"/>
        <v>7236.45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DE9DF-FB58-43CE-B1D1-FD3733063917}">
  <sheetPr codeName="Sheet59">
    <pageSetUpPr fitToPage="1"/>
  </sheetPr>
  <dimension ref="A1:BD77"/>
  <sheetViews>
    <sheetView showZeros="0" view="pageBreakPreview" topLeftCell="A27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102</v>
      </c>
      <c r="C3" s="5" t="s">
        <v>101</v>
      </c>
      <c r="D3" s="23" t="s">
        <v>103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13960.78</v>
      </c>
      <c r="D8" s="25">
        <v>5748457</v>
      </c>
      <c r="E8" s="12">
        <v>85.92</v>
      </c>
      <c r="F8" s="25">
        <v>13462</v>
      </c>
      <c r="G8" s="12">
        <f t="shared" ref="G8:G26" si="0">SUM(C8,E8)</f>
        <v>14046.7</v>
      </c>
      <c r="H8" s="25">
        <f t="shared" ref="H8:H26" si="1">SUM(D8,F8)</f>
        <v>5761919</v>
      </c>
      <c r="I8" s="12">
        <v>253.38</v>
      </c>
      <c r="J8" s="25">
        <v>105902</v>
      </c>
      <c r="K8" s="12">
        <v>31.28</v>
      </c>
      <c r="L8" s="25">
        <v>3066</v>
      </c>
      <c r="M8" s="12">
        <f t="shared" ref="M8:M26" si="2">SUM(I8,K8)</f>
        <v>284.65999999999997</v>
      </c>
      <c r="N8" s="25">
        <f t="shared" ref="N8:N26" si="3">SUM(J8,L8)</f>
        <v>108968</v>
      </c>
      <c r="O8" s="12">
        <f t="shared" ref="O8:O26" si="4">SUM(C8,I8)</f>
        <v>14214.16</v>
      </c>
      <c r="P8" s="25">
        <f t="shared" ref="P8:P26" si="5">SUM(D8,J8)</f>
        <v>5854359</v>
      </c>
      <c r="Q8" s="12">
        <f t="shared" ref="Q8:Q26" si="6">SUM(E8,K8)</f>
        <v>117.2</v>
      </c>
      <c r="R8" s="25">
        <f t="shared" ref="R8:R26" si="7">SUM(F8,L8)</f>
        <v>16528</v>
      </c>
      <c r="S8" s="12">
        <f t="shared" ref="S8:S26" si="8">SUM(O8,Q8)</f>
        <v>14331.36</v>
      </c>
      <c r="T8" s="25">
        <f t="shared" ref="T8:T26" si="9">SUM(P8,R8)</f>
        <v>5870887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632.99</v>
      </c>
      <c r="D9" s="25">
        <v>262660</v>
      </c>
      <c r="E9" s="12">
        <v>2.98</v>
      </c>
      <c r="F9" s="25">
        <v>497</v>
      </c>
      <c r="G9" s="12">
        <f t="shared" si="0"/>
        <v>635.97</v>
      </c>
      <c r="H9" s="25">
        <f t="shared" si="1"/>
        <v>263157</v>
      </c>
      <c r="I9" s="12">
        <v>13.27</v>
      </c>
      <c r="J9" s="25">
        <v>5619</v>
      </c>
      <c r="K9" s="12">
        <v>1.46</v>
      </c>
      <c r="L9" s="25">
        <v>147</v>
      </c>
      <c r="M9" s="12">
        <f t="shared" si="2"/>
        <v>14.73</v>
      </c>
      <c r="N9" s="25">
        <f t="shared" si="3"/>
        <v>5766</v>
      </c>
      <c r="O9" s="12">
        <f t="shared" si="4"/>
        <v>646.26</v>
      </c>
      <c r="P9" s="25">
        <f t="shared" si="5"/>
        <v>268279</v>
      </c>
      <c r="Q9" s="12">
        <f t="shared" si="6"/>
        <v>4.4399999999999995</v>
      </c>
      <c r="R9" s="25">
        <f t="shared" si="7"/>
        <v>644</v>
      </c>
      <c r="S9" s="12">
        <f t="shared" si="8"/>
        <v>650.70000000000005</v>
      </c>
      <c r="T9" s="25">
        <f t="shared" si="9"/>
        <v>268923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262.74</v>
      </c>
      <c r="D10" s="25">
        <v>109784</v>
      </c>
      <c r="E10" s="12">
        <v>6.23</v>
      </c>
      <c r="F10" s="25">
        <v>906</v>
      </c>
      <c r="G10" s="12">
        <f t="shared" si="0"/>
        <v>268.97000000000003</v>
      </c>
      <c r="H10" s="25">
        <f t="shared" si="1"/>
        <v>110690</v>
      </c>
      <c r="I10" s="12">
        <v>0.88</v>
      </c>
      <c r="J10" s="25">
        <v>375</v>
      </c>
      <c r="K10" s="12">
        <v>0.11</v>
      </c>
      <c r="L10" s="25">
        <v>12</v>
      </c>
      <c r="M10" s="12">
        <f t="shared" si="2"/>
        <v>0.99</v>
      </c>
      <c r="N10" s="25">
        <f t="shared" si="3"/>
        <v>387</v>
      </c>
      <c r="O10" s="12">
        <f t="shared" si="4"/>
        <v>263.62</v>
      </c>
      <c r="P10" s="25">
        <f t="shared" si="5"/>
        <v>110159</v>
      </c>
      <c r="Q10" s="12">
        <f t="shared" si="6"/>
        <v>6.3400000000000007</v>
      </c>
      <c r="R10" s="25">
        <f t="shared" si="7"/>
        <v>918</v>
      </c>
      <c r="S10" s="12">
        <f t="shared" si="8"/>
        <v>269.95999999999998</v>
      </c>
      <c r="T10" s="25">
        <f t="shared" si="9"/>
        <v>111077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43.73</v>
      </c>
      <c r="D11" s="25">
        <v>18269</v>
      </c>
      <c r="E11" s="12">
        <v>0</v>
      </c>
      <c r="F11" s="25">
        <v>0</v>
      </c>
      <c r="G11" s="12">
        <f t="shared" si="0"/>
        <v>43.73</v>
      </c>
      <c r="H11" s="25">
        <f t="shared" si="1"/>
        <v>18269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43.73</v>
      </c>
      <c r="P11" s="25">
        <f t="shared" si="5"/>
        <v>18269</v>
      </c>
      <c r="Q11" s="12">
        <f t="shared" si="6"/>
        <v>0</v>
      </c>
      <c r="R11" s="25">
        <f t="shared" si="7"/>
        <v>0</v>
      </c>
      <c r="S11" s="12">
        <f t="shared" si="8"/>
        <v>43.73</v>
      </c>
      <c r="T11" s="25">
        <f t="shared" si="9"/>
        <v>18269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48.73</v>
      </c>
      <c r="D12" s="25">
        <v>19938</v>
      </c>
      <c r="E12" s="12">
        <v>0</v>
      </c>
      <c r="F12" s="25">
        <v>0</v>
      </c>
      <c r="G12" s="12">
        <f t="shared" si="0"/>
        <v>48.73</v>
      </c>
      <c r="H12" s="25">
        <f t="shared" si="1"/>
        <v>19938</v>
      </c>
      <c r="I12" s="12">
        <v>1.63</v>
      </c>
      <c r="J12" s="25">
        <v>633</v>
      </c>
      <c r="K12" s="12">
        <v>0.18</v>
      </c>
      <c r="L12" s="25">
        <v>18</v>
      </c>
      <c r="M12" s="12">
        <f t="shared" si="2"/>
        <v>1.8099999999999998</v>
      </c>
      <c r="N12" s="25">
        <f t="shared" si="3"/>
        <v>651</v>
      </c>
      <c r="O12" s="12">
        <f t="shared" si="4"/>
        <v>50.36</v>
      </c>
      <c r="P12" s="25">
        <f t="shared" si="5"/>
        <v>20571</v>
      </c>
      <c r="Q12" s="12">
        <f t="shared" si="6"/>
        <v>0.18</v>
      </c>
      <c r="R12" s="25">
        <f t="shared" si="7"/>
        <v>18</v>
      </c>
      <c r="S12" s="12">
        <f t="shared" si="8"/>
        <v>50.54</v>
      </c>
      <c r="T12" s="25">
        <f t="shared" si="9"/>
        <v>20589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283.22000000000003</v>
      </c>
      <c r="D13" s="25">
        <v>118224</v>
      </c>
      <c r="E13" s="12">
        <v>4.3899999999999997</v>
      </c>
      <c r="F13" s="25">
        <v>751</v>
      </c>
      <c r="G13" s="12">
        <f t="shared" si="0"/>
        <v>287.61</v>
      </c>
      <c r="H13" s="25">
        <f t="shared" si="1"/>
        <v>118975</v>
      </c>
      <c r="I13" s="12">
        <v>16.66</v>
      </c>
      <c r="J13" s="25">
        <v>7625</v>
      </c>
      <c r="K13" s="12">
        <v>2.0299999999999998</v>
      </c>
      <c r="L13" s="25">
        <v>215</v>
      </c>
      <c r="M13" s="12">
        <f t="shared" si="2"/>
        <v>18.690000000000001</v>
      </c>
      <c r="N13" s="25">
        <f t="shared" si="3"/>
        <v>7840</v>
      </c>
      <c r="O13" s="12">
        <f t="shared" si="4"/>
        <v>299.88000000000005</v>
      </c>
      <c r="P13" s="25">
        <f t="shared" si="5"/>
        <v>125849</v>
      </c>
      <c r="Q13" s="12">
        <f t="shared" si="6"/>
        <v>6.42</v>
      </c>
      <c r="R13" s="25">
        <f t="shared" si="7"/>
        <v>966</v>
      </c>
      <c r="S13" s="12">
        <f t="shared" si="8"/>
        <v>306.30000000000007</v>
      </c>
      <c r="T13" s="25">
        <f t="shared" si="9"/>
        <v>126815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190.6</v>
      </c>
      <c r="D14" s="25">
        <v>82409</v>
      </c>
      <c r="E14" s="12">
        <v>2.8</v>
      </c>
      <c r="F14" s="25">
        <v>267</v>
      </c>
      <c r="G14" s="12">
        <f t="shared" si="0"/>
        <v>193.4</v>
      </c>
      <c r="H14" s="25">
        <f t="shared" si="1"/>
        <v>82676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190.6</v>
      </c>
      <c r="P14" s="25">
        <f t="shared" si="5"/>
        <v>82409</v>
      </c>
      <c r="Q14" s="12">
        <f t="shared" si="6"/>
        <v>2.8</v>
      </c>
      <c r="R14" s="25">
        <f t="shared" si="7"/>
        <v>267</v>
      </c>
      <c r="S14" s="12">
        <f t="shared" si="8"/>
        <v>193.4</v>
      </c>
      <c r="T14" s="25">
        <f t="shared" si="9"/>
        <v>82676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15422.789999999999</v>
      </c>
      <c r="D15" s="25">
        <f>SUM(D8:D14)</f>
        <v>6359741</v>
      </c>
      <c r="E15" s="12">
        <f>SUM(E8:E14)</f>
        <v>102.32000000000001</v>
      </c>
      <c r="F15" s="25">
        <f>SUM(F8:F14)</f>
        <v>15883</v>
      </c>
      <c r="G15" s="12">
        <f t="shared" si="0"/>
        <v>15525.109999999999</v>
      </c>
      <c r="H15" s="25">
        <f t="shared" si="1"/>
        <v>6375624</v>
      </c>
      <c r="I15" s="12">
        <f>SUM(I8:I14)</f>
        <v>285.82</v>
      </c>
      <c r="J15" s="25">
        <f>SUM(J8:J14)</f>
        <v>120154</v>
      </c>
      <c r="K15" s="12">
        <f>SUM(K8:K14)</f>
        <v>35.06</v>
      </c>
      <c r="L15" s="25">
        <f>SUM(L8:L14)</f>
        <v>3458</v>
      </c>
      <c r="M15" s="12">
        <f t="shared" si="2"/>
        <v>320.88</v>
      </c>
      <c r="N15" s="25">
        <f t="shared" si="3"/>
        <v>123612</v>
      </c>
      <c r="O15" s="12">
        <f t="shared" si="4"/>
        <v>15708.609999999999</v>
      </c>
      <c r="P15" s="25">
        <f t="shared" si="5"/>
        <v>6479895</v>
      </c>
      <c r="Q15" s="12">
        <f t="shared" si="6"/>
        <v>137.38</v>
      </c>
      <c r="R15" s="25">
        <f t="shared" si="7"/>
        <v>19341</v>
      </c>
      <c r="S15" s="12">
        <f t="shared" si="8"/>
        <v>15845.989999999998</v>
      </c>
      <c r="T15" s="25">
        <f t="shared" si="9"/>
        <v>6499236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336.95</v>
      </c>
      <c r="D16" s="25">
        <v>134565</v>
      </c>
      <c r="E16" s="12">
        <v>2.5099999999999998</v>
      </c>
      <c r="F16" s="25">
        <v>412</v>
      </c>
      <c r="G16" s="12">
        <f t="shared" si="0"/>
        <v>339.46</v>
      </c>
      <c r="H16" s="25">
        <f t="shared" si="1"/>
        <v>134977</v>
      </c>
      <c r="I16" s="12">
        <v>0.02</v>
      </c>
      <c r="J16" s="25">
        <v>8</v>
      </c>
      <c r="K16" s="12">
        <v>0</v>
      </c>
      <c r="L16" s="25">
        <v>0</v>
      </c>
      <c r="M16" s="12">
        <f t="shared" si="2"/>
        <v>0.02</v>
      </c>
      <c r="N16" s="25">
        <f t="shared" si="3"/>
        <v>8</v>
      </c>
      <c r="O16" s="12">
        <f t="shared" si="4"/>
        <v>336.96999999999997</v>
      </c>
      <c r="P16" s="25">
        <f t="shared" si="5"/>
        <v>134573</v>
      </c>
      <c r="Q16" s="12">
        <f t="shared" si="6"/>
        <v>2.5099999999999998</v>
      </c>
      <c r="R16" s="25">
        <f t="shared" si="7"/>
        <v>412</v>
      </c>
      <c r="S16" s="12">
        <f t="shared" si="8"/>
        <v>339.47999999999996</v>
      </c>
      <c r="T16" s="25">
        <f t="shared" si="9"/>
        <v>134985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227.81</v>
      </c>
      <c r="D17" s="25">
        <v>88632</v>
      </c>
      <c r="E17" s="12">
        <v>5.55</v>
      </c>
      <c r="F17" s="25">
        <v>948</v>
      </c>
      <c r="G17" s="12">
        <f t="shared" si="0"/>
        <v>233.36</v>
      </c>
      <c r="H17" s="25">
        <f t="shared" si="1"/>
        <v>89580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227.81</v>
      </c>
      <c r="P17" s="25">
        <f t="shared" si="5"/>
        <v>88632</v>
      </c>
      <c r="Q17" s="12">
        <f t="shared" si="6"/>
        <v>5.55</v>
      </c>
      <c r="R17" s="25">
        <f t="shared" si="7"/>
        <v>948</v>
      </c>
      <c r="S17" s="12">
        <f t="shared" si="8"/>
        <v>233.36</v>
      </c>
      <c r="T17" s="25">
        <f t="shared" si="9"/>
        <v>89580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9.16</v>
      </c>
      <c r="D18" s="25">
        <v>4187</v>
      </c>
      <c r="E18" s="12">
        <v>0</v>
      </c>
      <c r="F18" s="25">
        <v>0</v>
      </c>
      <c r="G18" s="12">
        <f t="shared" si="0"/>
        <v>9.16</v>
      </c>
      <c r="H18" s="25">
        <f t="shared" si="1"/>
        <v>4187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9.16</v>
      </c>
      <c r="P18" s="25">
        <f t="shared" si="5"/>
        <v>4187</v>
      </c>
      <c r="Q18" s="12">
        <f t="shared" si="6"/>
        <v>0</v>
      </c>
      <c r="R18" s="25">
        <f t="shared" si="7"/>
        <v>0</v>
      </c>
      <c r="S18" s="12">
        <f t="shared" si="8"/>
        <v>9.16</v>
      </c>
      <c r="T18" s="25">
        <f t="shared" si="9"/>
        <v>4187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573.91999999999996</v>
      </c>
      <c r="D19" s="25">
        <f>SUM(D16:D18)</f>
        <v>227384</v>
      </c>
      <c r="E19" s="12">
        <f>SUM(E16:E18)</f>
        <v>8.0599999999999987</v>
      </c>
      <c r="F19" s="25">
        <f>SUM(F16:F18)</f>
        <v>1360</v>
      </c>
      <c r="G19" s="12">
        <f t="shared" si="0"/>
        <v>581.9799999999999</v>
      </c>
      <c r="H19" s="25">
        <f t="shared" si="1"/>
        <v>228744</v>
      </c>
      <c r="I19" s="12">
        <f>SUM(I16:I18)</f>
        <v>0.02</v>
      </c>
      <c r="J19" s="25">
        <f>SUM(J16:J18)</f>
        <v>8</v>
      </c>
      <c r="K19" s="12">
        <f>SUM(K16:K18)</f>
        <v>0</v>
      </c>
      <c r="L19" s="25">
        <f>SUM(L16:L18)</f>
        <v>0</v>
      </c>
      <c r="M19" s="12">
        <f t="shared" si="2"/>
        <v>0.02</v>
      </c>
      <c r="N19" s="25">
        <f t="shared" si="3"/>
        <v>8</v>
      </c>
      <c r="O19" s="12">
        <f t="shared" si="4"/>
        <v>573.93999999999994</v>
      </c>
      <c r="P19" s="25">
        <f t="shared" si="5"/>
        <v>227392</v>
      </c>
      <c r="Q19" s="12">
        <f t="shared" si="6"/>
        <v>8.0599999999999987</v>
      </c>
      <c r="R19" s="25">
        <f t="shared" si="7"/>
        <v>1360</v>
      </c>
      <c r="S19" s="12">
        <f t="shared" si="8"/>
        <v>581.99999999999989</v>
      </c>
      <c r="T19" s="25">
        <f t="shared" si="9"/>
        <v>228752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1488.93</v>
      </c>
      <c r="D20" s="25">
        <v>604104</v>
      </c>
      <c r="E20" s="12">
        <v>40.869999999999997</v>
      </c>
      <c r="F20" s="25">
        <v>6290</v>
      </c>
      <c r="G20" s="12">
        <f t="shared" si="0"/>
        <v>1529.8</v>
      </c>
      <c r="H20" s="25">
        <f t="shared" si="1"/>
        <v>610394</v>
      </c>
      <c r="I20" s="12">
        <v>2.66</v>
      </c>
      <c r="J20" s="25">
        <v>1114</v>
      </c>
      <c r="K20" s="12">
        <v>0.2</v>
      </c>
      <c r="L20" s="25">
        <v>20</v>
      </c>
      <c r="M20" s="12">
        <f t="shared" si="2"/>
        <v>2.8600000000000003</v>
      </c>
      <c r="N20" s="25">
        <f t="shared" si="3"/>
        <v>1134</v>
      </c>
      <c r="O20" s="12">
        <f t="shared" si="4"/>
        <v>1491.5900000000001</v>
      </c>
      <c r="P20" s="25">
        <f t="shared" si="5"/>
        <v>605218</v>
      </c>
      <c r="Q20" s="12">
        <f t="shared" si="6"/>
        <v>41.07</v>
      </c>
      <c r="R20" s="25">
        <f t="shared" si="7"/>
        <v>6310</v>
      </c>
      <c r="S20" s="12">
        <f t="shared" si="8"/>
        <v>1532.66</v>
      </c>
      <c r="T20" s="25">
        <f t="shared" si="9"/>
        <v>611528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7.86</v>
      </c>
      <c r="D21" s="25">
        <v>3595</v>
      </c>
      <c r="E21" s="12">
        <v>0</v>
      </c>
      <c r="F21" s="25">
        <v>0</v>
      </c>
      <c r="G21" s="12">
        <f t="shared" si="0"/>
        <v>7.86</v>
      </c>
      <c r="H21" s="25">
        <f t="shared" si="1"/>
        <v>3595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7.86</v>
      </c>
      <c r="P21" s="25">
        <f t="shared" si="5"/>
        <v>3595</v>
      </c>
      <c r="Q21" s="12">
        <f t="shared" si="6"/>
        <v>0</v>
      </c>
      <c r="R21" s="25">
        <f t="shared" si="7"/>
        <v>0</v>
      </c>
      <c r="S21" s="12">
        <f t="shared" si="8"/>
        <v>7.86</v>
      </c>
      <c r="T21" s="25">
        <f t="shared" si="9"/>
        <v>3595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1496.79</v>
      </c>
      <c r="D22" s="25">
        <f>SUM(D20:D21)</f>
        <v>607699</v>
      </c>
      <c r="E22" s="12">
        <f>SUM(E20:E21)</f>
        <v>40.869999999999997</v>
      </c>
      <c r="F22" s="25">
        <f>SUM(F20:F21)</f>
        <v>6290</v>
      </c>
      <c r="G22" s="12">
        <f t="shared" si="0"/>
        <v>1537.6599999999999</v>
      </c>
      <c r="H22" s="25">
        <f t="shared" si="1"/>
        <v>613989</v>
      </c>
      <c r="I22" s="12">
        <f>SUM(I20:I21)</f>
        <v>2.66</v>
      </c>
      <c r="J22" s="25">
        <f>SUM(J20:J21)</f>
        <v>1114</v>
      </c>
      <c r="K22" s="12">
        <f>SUM(K20:K21)</f>
        <v>0.2</v>
      </c>
      <c r="L22" s="25">
        <f>SUM(L20:L21)</f>
        <v>20</v>
      </c>
      <c r="M22" s="12">
        <f t="shared" si="2"/>
        <v>2.8600000000000003</v>
      </c>
      <c r="N22" s="25">
        <f t="shared" si="3"/>
        <v>1134</v>
      </c>
      <c r="O22" s="12">
        <f t="shared" si="4"/>
        <v>1499.45</v>
      </c>
      <c r="P22" s="25">
        <f t="shared" si="5"/>
        <v>608813</v>
      </c>
      <c r="Q22" s="12">
        <f t="shared" si="6"/>
        <v>41.07</v>
      </c>
      <c r="R22" s="25">
        <f t="shared" si="7"/>
        <v>6310</v>
      </c>
      <c r="S22" s="12">
        <f t="shared" si="8"/>
        <v>1540.52</v>
      </c>
      <c r="T22" s="25">
        <f t="shared" si="9"/>
        <v>615123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250.08</v>
      </c>
      <c r="D23" s="25">
        <v>104232</v>
      </c>
      <c r="E23" s="12">
        <v>9.3699999999999992</v>
      </c>
      <c r="F23" s="25">
        <v>1818</v>
      </c>
      <c r="G23" s="12">
        <f t="shared" si="0"/>
        <v>259.45</v>
      </c>
      <c r="H23" s="25">
        <f t="shared" si="1"/>
        <v>106050</v>
      </c>
      <c r="I23" s="12">
        <v>33.119999999999997</v>
      </c>
      <c r="J23" s="25">
        <v>14936</v>
      </c>
      <c r="K23" s="12">
        <v>3.68</v>
      </c>
      <c r="L23" s="25">
        <v>389</v>
      </c>
      <c r="M23" s="12">
        <f t="shared" si="2"/>
        <v>36.799999999999997</v>
      </c>
      <c r="N23" s="25">
        <f t="shared" si="3"/>
        <v>15325</v>
      </c>
      <c r="O23" s="12">
        <f t="shared" si="4"/>
        <v>283.2</v>
      </c>
      <c r="P23" s="25">
        <f t="shared" si="5"/>
        <v>119168</v>
      </c>
      <c r="Q23" s="12">
        <f t="shared" si="6"/>
        <v>13.049999999999999</v>
      </c>
      <c r="R23" s="25">
        <f t="shared" si="7"/>
        <v>2207</v>
      </c>
      <c r="S23" s="12">
        <f t="shared" si="8"/>
        <v>296.25</v>
      </c>
      <c r="T23" s="25">
        <f t="shared" si="9"/>
        <v>121375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1292.8399999999999</v>
      </c>
      <c r="D24" s="25">
        <v>436461</v>
      </c>
      <c r="E24" s="12">
        <v>0</v>
      </c>
      <c r="F24" s="25">
        <v>0</v>
      </c>
      <c r="G24" s="12">
        <f t="shared" si="0"/>
        <v>1292.8399999999999</v>
      </c>
      <c r="H24" s="25">
        <f t="shared" si="1"/>
        <v>436461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1292.8399999999999</v>
      </c>
      <c r="P24" s="25">
        <f t="shared" si="5"/>
        <v>436461</v>
      </c>
      <c r="Q24" s="12">
        <f t="shared" si="6"/>
        <v>0</v>
      </c>
      <c r="R24" s="25">
        <f t="shared" si="7"/>
        <v>0</v>
      </c>
      <c r="S24" s="12">
        <f t="shared" si="8"/>
        <v>1292.8399999999999</v>
      </c>
      <c r="T24" s="25">
        <f t="shared" si="9"/>
        <v>436461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73.400000000000006</v>
      </c>
      <c r="D25" s="25">
        <v>20501</v>
      </c>
      <c r="E25" s="12">
        <v>0</v>
      </c>
      <c r="F25" s="25">
        <v>0</v>
      </c>
      <c r="G25" s="12">
        <f t="shared" si="0"/>
        <v>73.400000000000006</v>
      </c>
      <c r="H25" s="25">
        <f t="shared" si="1"/>
        <v>20501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73.400000000000006</v>
      </c>
      <c r="P25" s="25">
        <f t="shared" si="5"/>
        <v>20501</v>
      </c>
      <c r="Q25" s="12">
        <f t="shared" si="6"/>
        <v>0</v>
      </c>
      <c r="R25" s="25">
        <f t="shared" si="7"/>
        <v>0</v>
      </c>
      <c r="S25" s="12">
        <f t="shared" si="8"/>
        <v>73.400000000000006</v>
      </c>
      <c r="T25" s="25">
        <f t="shared" si="9"/>
        <v>20501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34.07</v>
      </c>
      <c r="D26" s="25">
        <v>14020</v>
      </c>
      <c r="E26" s="12">
        <v>0.05</v>
      </c>
      <c r="F26" s="25">
        <v>9</v>
      </c>
      <c r="G26" s="12">
        <f t="shared" si="0"/>
        <v>34.119999999999997</v>
      </c>
      <c r="H26" s="25">
        <f t="shared" si="1"/>
        <v>14029</v>
      </c>
      <c r="I26" s="12">
        <v>0.1</v>
      </c>
      <c r="J26" s="25">
        <v>41</v>
      </c>
      <c r="K26" s="12">
        <v>0.01</v>
      </c>
      <c r="L26" s="25">
        <v>1</v>
      </c>
      <c r="M26" s="12">
        <f t="shared" si="2"/>
        <v>0.11</v>
      </c>
      <c r="N26" s="25">
        <f t="shared" si="3"/>
        <v>42</v>
      </c>
      <c r="O26" s="12">
        <f t="shared" si="4"/>
        <v>34.17</v>
      </c>
      <c r="P26" s="25">
        <f t="shared" si="5"/>
        <v>14061</v>
      </c>
      <c r="Q26" s="12">
        <f t="shared" si="6"/>
        <v>6.0000000000000005E-2</v>
      </c>
      <c r="R26" s="25">
        <f t="shared" si="7"/>
        <v>10</v>
      </c>
      <c r="S26" s="12">
        <f t="shared" si="8"/>
        <v>34.230000000000004</v>
      </c>
      <c r="T26" s="25">
        <f t="shared" si="9"/>
        <v>14071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19143.890000000003</v>
      </c>
      <c r="D27" s="26">
        <f t="shared" si="10"/>
        <v>7770038</v>
      </c>
      <c r="E27" s="19">
        <f t="shared" si="10"/>
        <v>160.67000000000002</v>
      </c>
      <c r="F27" s="26">
        <f t="shared" si="10"/>
        <v>25360</v>
      </c>
      <c r="G27" s="19">
        <f t="shared" si="10"/>
        <v>19304.560000000001</v>
      </c>
      <c r="H27" s="26">
        <f t="shared" si="10"/>
        <v>7795398</v>
      </c>
      <c r="I27" s="19">
        <f t="shared" si="10"/>
        <v>321.72000000000003</v>
      </c>
      <c r="J27" s="26">
        <f t="shared" si="10"/>
        <v>136253</v>
      </c>
      <c r="K27" s="19">
        <f t="shared" si="10"/>
        <v>38.950000000000003</v>
      </c>
      <c r="L27" s="26">
        <f t="shared" si="10"/>
        <v>3868</v>
      </c>
      <c r="M27" s="19">
        <f t="shared" si="10"/>
        <v>360.67</v>
      </c>
      <c r="N27" s="26">
        <f t="shared" si="10"/>
        <v>140121</v>
      </c>
      <c r="O27" s="19">
        <f t="shared" si="10"/>
        <v>19465.61</v>
      </c>
      <c r="P27" s="26">
        <f t="shared" si="10"/>
        <v>7906291</v>
      </c>
      <c r="Q27" s="19">
        <f t="shared" si="10"/>
        <v>199.62</v>
      </c>
      <c r="R27" s="26">
        <f t="shared" si="10"/>
        <v>29228</v>
      </c>
      <c r="S27" s="19">
        <f t="shared" si="10"/>
        <v>19665.23</v>
      </c>
      <c r="T27" s="26">
        <f t="shared" si="10"/>
        <v>7935519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4.1100000000000003</v>
      </c>
      <c r="D33" s="29">
        <v>894</v>
      </c>
      <c r="E33" s="12">
        <v>359.42</v>
      </c>
      <c r="F33" s="29">
        <v>59184</v>
      </c>
      <c r="G33" s="12">
        <f t="shared" ref="G33:G51" si="11">SUM(C33,E33)</f>
        <v>363.53000000000003</v>
      </c>
      <c r="H33" s="25">
        <f t="shared" ref="H33:H51" si="12">SUM(D33,F33)</f>
        <v>60078</v>
      </c>
      <c r="I33" s="12">
        <v>0</v>
      </c>
      <c r="J33" s="29">
        <v>0</v>
      </c>
      <c r="K33" s="12">
        <v>5.26</v>
      </c>
      <c r="L33" s="29">
        <v>874</v>
      </c>
      <c r="M33" s="12">
        <f t="shared" ref="M33:M51" si="13">SUM(I33,K33)</f>
        <v>5.26</v>
      </c>
      <c r="N33" s="25">
        <f t="shared" ref="N33:N51" si="14">SUM(J33,L33)</f>
        <v>874</v>
      </c>
      <c r="O33" s="12">
        <v>189.31</v>
      </c>
      <c r="P33" s="29">
        <v>34670</v>
      </c>
      <c r="Q33" s="12">
        <v>19596.060000000001</v>
      </c>
      <c r="R33" s="29">
        <v>2973246</v>
      </c>
      <c r="S33" s="12">
        <f t="shared" ref="S33:S51" si="15">SUM(O33,Q33)</f>
        <v>19785.370000000003</v>
      </c>
      <c r="T33" s="25">
        <f t="shared" ref="T33:T51" si="16">SUM(P33,R33)</f>
        <v>3007916</v>
      </c>
      <c r="U33" s="14">
        <f t="shared" ref="U33:U51" si="17">SUM(C33,I33,O33)</f>
        <v>193.42000000000002</v>
      </c>
      <c r="V33" s="25">
        <f t="shared" ref="V33:V51" si="18">SUM(D33,J33,P33)</f>
        <v>35564</v>
      </c>
      <c r="W33" s="14">
        <f t="shared" ref="W33:W51" si="19">SUM(E33,K33,Q33)</f>
        <v>19960.740000000002</v>
      </c>
      <c r="X33" s="25">
        <f t="shared" ref="X33:X51" si="20">SUM(F33,L33,R33)</f>
        <v>3033304</v>
      </c>
      <c r="Y33" s="12">
        <f t="shared" ref="Y33:Y51" si="21">SUM(U33,W33)</f>
        <v>20154.16</v>
      </c>
      <c r="Z33" s="25">
        <f t="shared" ref="Z33:Z51" si="22">SUM(V33,X33)</f>
        <v>3068868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26.4</v>
      </c>
      <c r="F34" s="29">
        <v>4400</v>
      </c>
      <c r="G34" s="12">
        <f t="shared" si="11"/>
        <v>26.4</v>
      </c>
      <c r="H34" s="25">
        <f t="shared" si="12"/>
        <v>4400</v>
      </c>
      <c r="I34" s="12">
        <v>0</v>
      </c>
      <c r="J34" s="29">
        <v>0</v>
      </c>
      <c r="K34" s="12">
        <v>0.28000000000000003</v>
      </c>
      <c r="L34" s="29">
        <v>50</v>
      </c>
      <c r="M34" s="12">
        <f t="shared" si="13"/>
        <v>0.28000000000000003</v>
      </c>
      <c r="N34" s="25">
        <f t="shared" si="14"/>
        <v>50</v>
      </c>
      <c r="O34" s="12">
        <v>7.87</v>
      </c>
      <c r="P34" s="29">
        <v>1496</v>
      </c>
      <c r="Q34" s="12">
        <v>1177.83</v>
      </c>
      <c r="R34" s="29">
        <v>178318</v>
      </c>
      <c r="S34" s="12">
        <f t="shared" si="15"/>
        <v>1185.6999999999998</v>
      </c>
      <c r="T34" s="25">
        <f t="shared" si="16"/>
        <v>179814</v>
      </c>
      <c r="U34" s="14">
        <f t="shared" si="17"/>
        <v>7.87</v>
      </c>
      <c r="V34" s="25">
        <f t="shared" si="18"/>
        <v>1496</v>
      </c>
      <c r="W34" s="14">
        <f t="shared" si="19"/>
        <v>1204.51</v>
      </c>
      <c r="X34" s="25">
        <f t="shared" si="20"/>
        <v>182768</v>
      </c>
      <c r="Y34" s="12">
        <f t="shared" si="21"/>
        <v>1212.3799999999999</v>
      </c>
      <c r="Z34" s="25">
        <f t="shared" si="22"/>
        <v>184264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13.37</v>
      </c>
      <c r="F35" s="29">
        <v>2055</v>
      </c>
      <c r="G35" s="12">
        <f t="shared" si="11"/>
        <v>13.37</v>
      </c>
      <c r="H35" s="25">
        <f t="shared" si="12"/>
        <v>2055</v>
      </c>
      <c r="I35" s="12">
        <v>0</v>
      </c>
      <c r="J35" s="29">
        <v>0</v>
      </c>
      <c r="K35" s="12">
        <v>0.01</v>
      </c>
      <c r="L35" s="29">
        <v>1</v>
      </c>
      <c r="M35" s="12">
        <f t="shared" si="13"/>
        <v>0.01</v>
      </c>
      <c r="N35" s="25">
        <f t="shared" si="14"/>
        <v>1</v>
      </c>
      <c r="O35" s="12">
        <v>3.02</v>
      </c>
      <c r="P35" s="29">
        <v>565</v>
      </c>
      <c r="Q35" s="12">
        <v>459.57</v>
      </c>
      <c r="R35" s="29">
        <v>68514</v>
      </c>
      <c r="S35" s="12">
        <f t="shared" si="15"/>
        <v>462.59</v>
      </c>
      <c r="T35" s="25">
        <f t="shared" si="16"/>
        <v>69079</v>
      </c>
      <c r="U35" s="14">
        <f t="shared" si="17"/>
        <v>3.02</v>
      </c>
      <c r="V35" s="25">
        <f t="shared" si="18"/>
        <v>565</v>
      </c>
      <c r="W35" s="14">
        <f t="shared" si="19"/>
        <v>472.95</v>
      </c>
      <c r="X35" s="25">
        <f t="shared" si="20"/>
        <v>70570</v>
      </c>
      <c r="Y35" s="12">
        <f t="shared" si="21"/>
        <v>475.96999999999997</v>
      </c>
      <c r="Z35" s="25">
        <f t="shared" si="22"/>
        <v>71135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5.7</v>
      </c>
      <c r="F36" s="29">
        <v>950</v>
      </c>
      <c r="G36" s="12">
        <f t="shared" si="11"/>
        <v>5.7</v>
      </c>
      <c r="H36" s="25">
        <f t="shared" si="12"/>
        <v>950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73.430000000000007</v>
      </c>
      <c r="R36" s="29">
        <v>11447</v>
      </c>
      <c r="S36" s="12">
        <f t="shared" si="15"/>
        <v>73.430000000000007</v>
      </c>
      <c r="T36" s="25">
        <f t="shared" si="16"/>
        <v>11447</v>
      </c>
      <c r="U36" s="14">
        <f t="shared" si="17"/>
        <v>0</v>
      </c>
      <c r="V36" s="25">
        <f t="shared" si="18"/>
        <v>0</v>
      </c>
      <c r="W36" s="14">
        <f t="shared" si="19"/>
        <v>79.13000000000001</v>
      </c>
      <c r="X36" s="25">
        <f t="shared" si="20"/>
        <v>12397</v>
      </c>
      <c r="Y36" s="12">
        <f t="shared" si="21"/>
        <v>79.13000000000001</v>
      </c>
      <c r="Z36" s="25">
        <f t="shared" si="22"/>
        <v>12397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0.88</v>
      </c>
      <c r="F37" s="29">
        <v>154</v>
      </c>
      <c r="G37" s="12">
        <f t="shared" si="11"/>
        <v>0.88</v>
      </c>
      <c r="H37" s="25">
        <f t="shared" si="12"/>
        <v>154</v>
      </c>
      <c r="I37" s="12">
        <v>0</v>
      </c>
      <c r="J37" s="29">
        <v>0</v>
      </c>
      <c r="K37" s="12">
        <v>0.15</v>
      </c>
      <c r="L37" s="29">
        <v>28</v>
      </c>
      <c r="M37" s="12">
        <f t="shared" si="13"/>
        <v>0.15</v>
      </c>
      <c r="N37" s="25">
        <f t="shared" si="14"/>
        <v>28</v>
      </c>
      <c r="O37" s="12">
        <v>2.52</v>
      </c>
      <c r="P37" s="29">
        <v>471</v>
      </c>
      <c r="Q37" s="12">
        <v>92.39</v>
      </c>
      <c r="R37" s="29">
        <v>14064</v>
      </c>
      <c r="S37" s="12">
        <f t="shared" si="15"/>
        <v>94.91</v>
      </c>
      <c r="T37" s="25">
        <f t="shared" si="16"/>
        <v>14535</v>
      </c>
      <c r="U37" s="14">
        <f t="shared" si="17"/>
        <v>2.52</v>
      </c>
      <c r="V37" s="25">
        <f t="shared" si="18"/>
        <v>471</v>
      </c>
      <c r="W37" s="14">
        <f t="shared" si="19"/>
        <v>93.42</v>
      </c>
      <c r="X37" s="25">
        <f t="shared" si="20"/>
        <v>14246</v>
      </c>
      <c r="Y37" s="12">
        <f t="shared" si="21"/>
        <v>95.94</v>
      </c>
      <c r="Z37" s="25">
        <f t="shared" si="22"/>
        <v>14717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8.07</v>
      </c>
      <c r="F38" s="29">
        <v>1367</v>
      </c>
      <c r="G38" s="12">
        <f t="shared" si="11"/>
        <v>8.07</v>
      </c>
      <c r="H38" s="25">
        <f t="shared" si="12"/>
        <v>1367</v>
      </c>
      <c r="I38" s="12">
        <v>0</v>
      </c>
      <c r="J38" s="29">
        <v>0</v>
      </c>
      <c r="K38" s="12">
        <v>1.95</v>
      </c>
      <c r="L38" s="29">
        <v>366</v>
      </c>
      <c r="M38" s="12">
        <f t="shared" si="13"/>
        <v>1.95</v>
      </c>
      <c r="N38" s="25">
        <f t="shared" si="14"/>
        <v>366</v>
      </c>
      <c r="O38" s="12">
        <v>2.13</v>
      </c>
      <c r="P38" s="29">
        <v>381</v>
      </c>
      <c r="Q38" s="12">
        <v>78.61</v>
      </c>
      <c r="R38" s="29">
        <v>11627</v>
      </c>
      <c r="S38" s="12">
        <f t="shared" si="15"/>
        <v>80.739999999999995</v>
      </c>
      <c r="T38" s="25">
        <f t="shared" si="16"/>
        <v>12008</v>
      </c>
      <c r="U38" s="14">
        <f t="shared" si="17"/>
        <v>2.13</v>
      </c>
      <c r="V38" s="25">
        <f t="shared" si="18"/>
        <v>381</v>
      </c>
      <c r="W38" s="14">
        <f t="shared" si="19"/>
        <v>88.63</v>
      </c>
      <c r="X38" s="25">
        <f t="shared" si="20"/>
        <v>13360</v>
      </c>
      <c r="Y38" s="12">
        <f t="shared" si="21"/>
        <v>90.759999999999991</v>
      </c>
      <c r="Z38" s="25">
        <f t="shared" si="22"/>
        <v>13741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1.98</v>
      </c>
      <c r="F39" s="29">
        <v>336</v>
      </c>
      <c r="G39" s="12">
        <f t="shared" si="11"/>
        <v>1.98</v>
      </c>
      <c r="H39" s="25">
        <f t="shared" si="12"/>
        <v>336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0.93</v>
      </c>
      <c r="P39" s="29">
        <v>179</v>
      </c>
      <c r="Q39" s="12">
        <v>105.59</v>
      </c>
      <c r="R39" s="29">
        <v>15822</v>
      </c>
      <c r="S39" s="12">
        <f t="shared" si="15"/>
        <v>106.52000000000001</v>
      </c>
      <c r="T39" s="25">
        <f t="shared" si="16"/>
        <v>16001</v>
      </c>
      <c r="U39" s="14">
        <f t="shared" si="17"/>
        <v>0.93</v>
      </c>
      <c r="V39" s="25">
        <f t="shared" si="18"/>
        <v>179</v>
      </c>
      <c r="W39" s="14">
        <f t="shared" si="19"/>
        <v>107.57000000000001</v>
      </c>
      <c r="X39" s="25">
        <f t="shared" si="20"/>
        <v>16158</v>
      </c>
      <c r="Y39" s="12">
        <f t="shared" si="21"/>
        <v>108.50000000000001</v>
      </c>
      <c r="Z39" s="25">
        <f t="shared" si="22"/>
        <v>16337</v>
      </c>
    </row>
    <row r="40" spans="1:26" ht="14.15" customHeight="1">
      <c r="A40" s="42"/>
      <c r="B40" s="6" t="s">
        <v>33</v>
      </c>
      <c r="C40" s="12">
        <f>SUM(C33:C39)</f>
        <v>4.1100000000000003</v>
      </c>
      <c r="D40" s="25">
        <f>SUM(D33:D39)</f>
        <v>894</v>
      </c>
      <c r="E40" s="12">
        <f>SUM(E33:E39)</f>
        <v>415.82</v>
      </c>
      <c r="F40" s="25">
        <f>SUM(F33:F39)</f>
        <v>68446</v>
      </c>
      <c r="G40" s="12">
        <f t="shared" si="11"/>
        <v>419.93</v>
      </c>
      <c r="H40" s="25">
        <f t="shared" si="12"/>
        <v>69340</v>
      </c>
      <c r="I40" s="12">
        <f>SUM(I33:I39)</f>
        <v>0</v>
      </c>
      <c r="J40" s="25">
        <f>SUM(J33:J39)</f>
        <v>0</v>
      </c>
      <c r="K40" s="12">
        <f>SUM(K33:K39)</f>
        <v>7.65</v>
      </c>
      <c r="L40" s="25">
        <f>SUM(L33:L39)</f>
        <v>1319</v>
      </c>
      <c r="M40" s="12">
        <f t="shared" si="13"/>
        <v>7.65</v>
      </c>
      <c r="N40" s="25">
        <f t="shared" si="14"/>
        <v>1319</v>
      </c>
      <c r="O40" s="12">
        <f>SUM(O33:O39)</f>
        <v>205.78000000000003</v>
      </c>
      <c r="P40" s="25">
        <f>SUM(P33:P39)</f>
        <v>37762</v>
      </c>
      <c r="Q40" s="12">
        <f>SUM(Q33:Q39)</f>
        <v>21583.48</v>
      </c>
      <c r="R40" s="25">
        <f>SUM(R33:R39)</f>
        <v>3273038</v>
      </c>
      <c r="S40" s="12">
        <f t="shared" si="15"/>
        <v>21789.26</v>
      </c>
      <c r="T40" s="25">
        <f t="shared" si="16"/>
        <v>3310800</v>
      </c>
      <c r="U40" s="14">
        <f t="shared" si="17"/>
        <v>209.89000000000004</v>
      </c>
      <c r="V40" s="25">
        <f t="shared" si="18"/>
        <v>38656</v>
      </c>
      <c r="W40" s="14">
        <f t="shared" si="19"/>
        <v>22006.95</v>
      </c>
      <c r="X40" s="25">
        <f t="shared" si="20"/>
        <v>3342803</v>
      </c>
      <c r="Y40" s="12">
        <f t="shared" si="21"/>
        <v>22216.84</v>
      </c>
      <c r="Z40" s="25">
        <f t="shared" si="22"/>
        <v>3381459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24.57</v>
      </c>
      <c r="F41" s="25">
        <v>4490</v>
      </c>
      <c r="G41" s="12">
        <f t="shared" si="11"/>
        <v>24.57</v>
      </c>
      <c r="H41" s="25">
        <f t="shared" si="12"/>
        <v>4490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0.26</v>
      </c>
      <c r="P41" s="25">
        <v>47</v>
      </c>
      <c r="Q41" s="12">
        <v>101.48</v>
      </c>
      <c r="R41" s="25">
        <v>18138</v>
      </c>
      <c r="S41" s="12">
        <f t="shared" si="15"/>
        <v>101.74000000000001</v>
      </c>
      <c r="T41" s="25">
        <f t="shared" si="16"/>
        <v>18185</v>
      </c>
      <c r="U41" s="14">
        <f t="shared" si="17"/>
        <v>0.26</v>
      </c>
      <c r="V41" s="25">
        <f t="shared" si="18"/>
        <v>47</v>
      </c>
      <c r="W41" s="14">
        <f t="shared" si="19"/>
        <v>126.05000000000001</v>
      </c>
      <c r="X41" s="25">
        <f t="shared" si="20"/>
        <v>22628</v>
      </c>
      <c r="Y41" s="12">
        <f t="shared" si="21"/>
        <v>126.31000000000002</v>
      </c>
      <c r="Z41" s="25">
        <f t="shared" si="22"/>
        <v>22675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0.83</v>
      </c>
      <c r="F42" s="25">
        <v>141</v>
      </c>
      <c r="G42" s="12">
        <f t="shared" si="11"/>
        <v>0.83</v>
      </c>
      <c r="H42" s="25">
        <f t="shared" si="12"/>
        <v>141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42.34</v>
      </c>
      <c r="R42" s="25">
        <v>7931</v>
      </c>
      <c r="S42" s="12">
        <f t="shared" si="15"/>
        <v>42.34</v>
      </c>
      <c r="T42" s="25">
        <f t="shared" si="16"/>
        <v>7931</v>
      </c>
      <c r="U42" s="14">
        <f t="shared" si="17"/>
        <v>0</v>
      </c>
      <c r="V42" s="25">
        <f t="shared" si="18"/>
        <v>0</v>
      </c>
      <c r="W42" s="14">
        <f t="shared" si="19"/>
        <v>43.17</v>
      </c>
      <c r="X42" s="25">
        <f t="shared" si="20"/>
        <v>8072</v>
      </c>
      <c r="Y42" s="12">
        <f t="shared" si="21"/>
        <v>43.17</v>
      </c>
      <c r="Z42" s="25">
        <f t="shared" si="22"/>
        <v>8072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1.26</v>
      </c>
      <c r="R43" s="25">
        <v>195</v>
      </c>
      <c r="S43" s="12">
        <f t="shared" si="15"/>
        <v>1.26</v>
      </c>
      <c r="T43" s="25">
        <f t="shared" si="16"/>
        <v>195</v>
      </c>
      <c r="U43" s="14">
        <f t="shared" si="17"/>
        <v>0</v>
      </c>
      <c r="V43" s="25">
        <f t="shared" si="18"/>
        <v>0</v>
      </c>
      <c r="W43" s="14">
        <f t="shared" si="19"/>
        <v>1.26</v>
      </c>
      <c r="X43" s="25">
        <f t="shared" si="20"/>
        <v>195</v>
      </c>
      <c r="Y43" s="12">
        <f t="shared" si="21"/>
        <v>1.26</v>
      </c>
      <c r="Z43" s="25">
        <f t="shared" si="22"/>
        <v>195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25.4</v>
      </c>
      <c r="F44" s="25">
        <f>SUM(F41:F43)</f>
        <v>4631</v>
      </c>
      <c r="G44" s="12">
        <f t="shared" si="11"/>
        <v>25.4</v>
      </c>
      <c r="H44" s="25">
        <f t="shared" si="12"/>
        <v>4631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0.26</v>
      </c>
      <c r="P44" s="25">
        <f>SUM(P41:P43)</f>
        <v>47</v>
      </c>
      <c r="Q44" s="12">
        <f>SUM(Q41:Q43)</f>
        <v>145.07999999999998</v>
      </c>
      <c r="R44" s="25">
        <f>SUM(R41:R43)</f>
        <v>26264</v>
      </c>
      <c r="S44" s="12">
        <f t="shared" si="15"/>
        <v>145.33999999999997</v>
      </c>
      <c r="T44" s="25">
        <f t="shared" si="16"/>
        <v>26311</v>
      </c>
      <c r="U44" s="14">
        <f t="shared" si="17"/>
        <v>0.26</v>
      </c>
      <c r="V44" s="25">
        <f t="shared" si="18"/>
        <v>47</v>
      </c>
      <c r="W44" s="14">
        <f t="shared" si="19"/>
        <v>170.48</v>
      </c>
      <c r="X44" s="25">
        <f t="shared" si="20"/>
        <v>30895</v>
      </c>
      <c r="Y44" s="12">
        <f t="shared" si="21"/>
        <v>170.73999999999998</v>
      </c>
      <c r="Z44" s="25">
        <f t="shared" si="22"/>
        <v>30942</v>
      </c>
    </row>
    <row r="45" spans="1:26" ht="14.15" customHeight="1">
      <c r="A45" s="43" t="s">
        <v>38</v>
      </c>
      <c r="B45" s="6" t="s">
        <v>39</v>
      </c>
      <c r="C45" s="12">
        <v>0.16</v>
      </c>
      <c r="D45" s="25">
        <v>59</v>
      </c>
      <c r="E45" s="12">
        <v>45.29</v>
      </c>
      <c r="F45" s="25">
        <v>7353</v>
      </c>
      <c r="G45" s="12">
        <f t="shared" si="11"/>
        <v>45.449999999999996</v>
      </c>
      <c r="H45" s="25">
        <f t="shared" si="12"/>
        <v>7412</v>
      </c>
      <c r="I45" s="12">
        <v>0</v>
      </c>
      <c r="J45" s="25">
        <v>0</v>
      </c>
      <c r="K45" s="12">
        <v>7.0000000000000007E-2</v>
      </c>
      <c r="L45" s="25">
        <v>7</v>
      </c>
      <c r="M45" s="12">
        <f t="shared" si="13"/>
        <v>7.0000000000000007E-2</v>
      </c>
      <c r="N45" s="25">
        <f t="shared" si="14"/>
        <v>7</v>
      </c>
      <c r="O45" s="12">
        <v>5.47</v>
      </c>
      <c r="P45" s="25">
        <v>999</v>
      </c>
      <c r="Q45" s="12">
        <v>1829.6</v>
      </c>
      <c r="R45" s="25">
        <v>279407</v>
      </c>
      <c r="S45" s="12">
        <f t="shared" si="15"/>
        <v>1835.07</v>
      </c>
      <c r="T45" s="25">
        <f t="shared" si="16"/>
        <v>280406</v>
      </c>
      <c r="U45" s="14">
        <f t="shared" si="17"/>
        <v>5.63</v>
      </c>
      <c r="V45" s="25">
        <f t="shared" si="18"/>
        <v>1058</v>
      </c>
      <c r="W45" s="14">
        <f t="shared" si="19"/>
        <v>1874.9599999999998</v>
      </c>
      <c r="X45" s="25">
        <f t="shared" si="20"/>
        <v>286767</v>
      </c>
      <c r="Y45" s="12">
        <f t="shared" si="21"/>
        <v>1880.59</v>
      </c>
      <c r="Z45" s="25">
        <f t="shared" si="22"/>
        <v>287825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0.11</v>
      </c>
      <c r="R46" s="25">
        <v>19</v>
      </c>
      <c r="S46" s="12">
        <f t="shared" si="15"/>
        <v>0.11</v>
      </c>
      <c r="T46" s="25">
        <f t="shared" si="16"/>
        <v>19</v>
      </c>
      <c r="U46" s="14">
        <f t="shared" si="17"/>
        <v>0</v>
      </c>
      <c r="V46" s="25">
        <f t="shared" si="18"/>
        <v>0</v>
      </c>
      <c r="W46" s="14">
        <f t="shared" si="19"/>
        <v>0.11</v>
      </c>
      <c r="X46" s="25">
        <f t="shared" si="20"/>
        <v>19</v>
      </c>
      <c r="Y46" s="12">
        <f t="shared" si="21"/>
        <v>0.11</v>
      </c>
      <c r="Z46" s="25">
        <f t="shared" si="22"/>
        <v>19</v>
      </c>
    </row>
    <row r="47" spans="1:26" ht="14.15" customHeight="1">
      <c r="A47" s="42"/>
      <c r="B47" s="6" t="s">
        <v>33</v>
      </c>
      <c r="C47" s="12">
        <f>SUM(C45:C46)</f>
        <v>0.16</v>
      </c>
      <c r="D47" s="25">
        <f>SUM(D45:D46)</f>
        <v>59</v>
      </c>
      <c r="E47" s="12">
        <f>SUM(E45:E46)</f>
        <v>45.29</v>
      </c>
      <c r="F47" s="25">
        <f>SUM(F45:F46)</f>
        <v>7353</v>
      </c>
      <c r="G47" s="12">
        <f t="shared" si="11"/>
        <v>45.449999999999996</v>
      </c>
      <c r="H47" s="25">
        <f t="shared" si="12"/>
        <v>7412</v>
      </c>
      <c r="I47" s="12">
        <f>SUM(I45:I46)</f>
        <v>0</v>
      </c>
      <c r="J47" s="25">
        <f>SUM(J45:J46)</f>
        <v>0</v>
      </c>
      <c r="K47" s="12">
        <f>SUM(K45:K46)</f>
        <v>7.0000000000000007E-2</v>
      </c>
      <c r="L47" s="25">
        <f>SUM(L45:L46)</f>
        <v>7</v>
      </c>
      <c r="M47" s="12">
        <f t="shared" si="13"/>
        <v>7.0000000000000007E-2</v>
      </c>
      <c r="N47" s="25">
        <f t="shared" si="14"/>
        <v>7</v>
      </c>
      <c r="O47" s="12">
        <f>SUM(O45:O46)</f>
        <v>5.47</v>
      </c>
      <c r="P47" s="25">
        <f>SUM(P45:P46)</f>
        <v>999</v>
      </c>
      <c r="Q47" s="12">
        <f>SUM(Q45:Q46)</f>
        <v>1829.7099999999998</v>
      </c>
      <c r="R47" s="25">
        <f>SUM(R45:R46)</f>
        <v>279426</v>
      </c>
      <c r="S47" s="12">
        <f t="shared" si="15"/>
        <v>1835.1799999999998</v>
      </c>
      <c r="T47" s="25">
        <f t="shared" si="16"/>
        <v>280425</v>
      </c>
      <c r="U47" s="14">
        <f t="shared" si="17"/>
        <v>5.63</v>
      </c>
      <c r="V47" s="25">
        <f t="shared" si="18"/>
        <v>1058</v>
      </c>
      <c r="W47" s="14">
        <f t="shared" si="19"/>
        <v>1875.0699999999997</v>
      </c>
      <c r="X47" s="25">
        <f t="shared" si="20"/>
        <v>286786</v>
      </c>
      <c r="Y47" s="12">
        <f t="shared" si="21"/>
        <v>1880.6999999999998</v>
      </c>
      <c r="Z47" s="25">
        <f t="shared" si="22"/>
        <v>287844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7.84</v>
      </c>
      <c r="F48" s="29">
        <v>1359</v>
      </c>
      <c r="G48" s="12">
        <f t="shared" si="11"/>
        <v>7.84</v>
      </c>
      <c r="H48" s="25">
        <f t="shared" si="12"/>
        <v>1359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0</v>
      </c>
      <c r="P48" s="29">
        <v>0</v>
      </c>
      <c r="Q48" s="12">
        <v>487.26</v>
      </c>
      <c r="R48" s="29">
        <v>76502</v>
      </c>
      <c r="S48" s="12">
        <f t="shared" si="15"/>
        <v>487.26</v>
      </c>
      <c r="T48" s="25">
        <f t="shared" si="16"/>
        <v>76502</v>
      </c>
      <c r="U48" s="14">
        <f t="shared" si="17"/>
        <v>0</v>
      </c>
      <c r="V48" s="25">
        <f t="shared" si="18"/>
        <v>0</v>
      </c>
      <c r="W48" s="14">
        <f t="shared" si="19"/>
        <v>495.09999999999997</v>
      </c>
      <c r="X48" s="25">
        <f t="shared" si="20"/>
        <v>77861</v>
      </c>
      <c r="Y48" s="12">
        <f t="shared" si="21"/>
        <v>495.09999999999997</v>
      </c>
      <c r="Z48" s="25">
        <f t="shared" si="22"/>
        <v>77861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7.0000000000000007E-2</v>
      </c>
      <c r="F49" s="29">
        <v>13</v>
      </c>
      <c r="G49" s="12">
        <f t="shared" si="11"/>
        <v>7.0000000000000007E-2</v>
      </c>
      <c r="H49" s="25">
        <f t="shared" si="12"/>
        <v>13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91.87</v>
      </c>
      <c r="R49" s="29">
        <v>13774</v>
      </c>
      <c r="S49" s="12">
        <f t="shared" si="15"/>
        <v>91.87</v>
      </c>
      <c r="T49" s="25">
        <f t="shared" si="16"/>
        <v>13774</v>
      </c>
      <c r="U49" s="14">
        <f t="shared" si="17"/>
        <v>0</v>
      </c>
      <c r="V49" s="25">
        <f t="shared" si="18"/>
        <v>0</v>
      </c>
      <c r="W49" s="14">
        <f t="shared" si="19"/>
        <v>91.94</v>
      </c>
      <c r="X49" s="25">
        <f t="shared" si="20"/>
        <v>13787</v>
      </c>
      <c r="Y49" s="12">
        <f t="shared" si="21"/>
        <v>91.94</v>
      </c>
      <c r="Z49" s="25">
        <f t="shared" si="22"/>
        <v>13787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7.17</v>
      </c>
      <c r="R50" s="29">
        <v>818</v>
      </c>
      <c r="S50" s="12">
        <f t="shared" si="15"/>
        <v>7.17</v>
      </c>
      <c r="T50" s="25">
        <f t="shared" si="16"/>
        <v>818</v>
      </c>
      <c r="U50" s="14">
        <f t="shared" si="17"/>
        <v>0</v>
      </c>
      <c r="V50" s="25">
        <f t="shared" si="18"/>
        <v>0</v>
      </c>
      <c r="W50" s="14">
        <f t="shared" si="19"/>
        <v>7.17</v>
      </c>
      <c r="X50" s="25">
        <f t="shared" si="20"/>
        <v>818</v>
      </c>
      <c r="Y50" s="12">
        <f t="shared" si="21"/>
        <v>7.17</v>
      </c>
      <c r="Z50" s="25">
        <f t="shared" si="22"/>
        <v>818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0.67</v>
      </c>
      <c r="F51" s="29">
        <v>104</v>
      </c>
      <c r="G51" s="12">
        <f t="shared" si="11"/>
        <v>0.67</v>
      </c>
      <c r="H51" s="25">
        <f t="shared" si="12"/>
        <v>104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1.24</v>
      </c>
      <c r="P51" s="29">
        <v>235</v>
      </c>
      <c r="Q51" s="12">
        <v>48.03</v>
      </c>
      <c r="R51" s="29">
        <v>7007</v>
      </c>
      <c r="S51" s="12">
        <f t="shared" si="15"/>
        <v>49.27</v>
      </c>
      <c r="T51" s="25">
        <f t="shared" si="16"/>
        <v>7242</v>
      </c>
      <c r="U51" s="14">
        <f t="shared" si="17"/>
        <v>1.24</v>
      </c>
      <c r="V51" s="25">
        <f t="shared" si="18"/>
        <v>235</v>
      </c>
      <c r="W51" s="14">
        <f t="shared" si="19"/>
        <v>48.7</v>
      </c>
      <c r="X51" s="25">
        <f t="shared" si="20"/>
        <v>7111</v>
      </c>
      <c r="Y51" s="12">
        <f t="shared" si="21"/>
        <v>49.940000000000005</v>
      </c>
      <c r="Z51" s="25">
        <f t="shared" si="22"/>
        <v>7346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4.2700000000000005</v>
      </c>
      <c r="D52" s="26">
        <f t="shared" si="23"/>
        <v>953</v>
      </c>
      <c r="E52" s="19">
        <f t="shared" si="23"/>
        <v>495.09</v>
      </c>
      <c r="F52" s="26">
        <f t="shared" si="23"/>
        <v>81906</v>
      </c>
      <c r="G52" s="19">
        <f t="shared" si="23"/>
        <v>499.35999999999996</v>
      </c>
      <c r="H52" s="26">
        <f t="shared" si="23"/>
        <v>82859</v>
      </c>
      <c r="I52" s="19">
        <f t="shared" si="23"/>
        <v>0</v>
      </c>
      <c r="J52" s="26">
        <f t="shared" si="23"/>
        <v>0</v>
      </c>
      <c r="K52" s="19">
        <f t="shared" si="23"/>
        <v>7.7200000000000006</v>
      </c>
      <c r="L52" s="26">
        <f t="shared" si="23"/>
        <v>1326</v>
      </c>
      <c r="M52" s="19">
        <f t="shared" si="23"/>
        <v>7.7200000000000006</v>
      </c>
      <c r="N52" s="26">
        <f t="shared" si="23"/>
        <v>1326</v>
      </c>
      <c r="O52" s="19">
        <f t="shared" si="23"/>
        <v>212.75000000000003</v>
      </c>
      <c r="P52" s="26">
        <f t="shared" si="23"/>
        <v>39043</v>
      </c>
      <c r="Q52" s="19">
        <f t="shared" ref="Q52:Z52" si="24">SUM(Q40,Q44,Q47,Q48:Q51)</f>
        <v>24192.599999999995</v>
      </c>
      <c r="R52" s="26">
        <f t="shared" si="24"/>
        <v>3676829</v>
      </c>
      <c r="S52" s="19">
        <f t="shared" si="24"/>
        <v>24405.349999999995</v>
      </c>
      <c r="T52" s="26">
        <f t="shared" si="24"/>
        <v>3715872</v>
      </c>
      <c r="U52" s="19">
        <f t="shared" si="24"/>
        <v>217.02000000000004</v>
      </c>
      <c r="V52" s="26">
        <f t="shared" si="24"/>
        <v>39996</v>
      </c>
      <c r="W52" s="19">
        <f t="shared" si="24"/>
        <v>24695.409999999996</v>
      </c>
      <c r="X52" s="26">
        <f t="shared" si="24"/>
        <v>3760061</v>
      </c>
      <c r="Y52" s="19">
        <f t="shared" si="24"/>
        <v>24912.429999999997</v>
      </c>
      <c r="Z52" s="26">
        <f t="shared" si="24"/>
        <v>3800057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14407.58</v>
      </c>
      <c r="D58" s="25">
        <f t="shared" ref="D58:D76" si="26">SUM(V33,P8)</f>
        <v>5889923</v>
      </c>
      <c r="E58" s="14">
        <f t="shared" ref="E58:E76" si="27">SUM(W33,Q8)</f>
        <v>20077.940000000002</v>
      </c>
      <c r="F58" s="25">
        <f t="shared" ref="F58:F76" si="28">SUM(X33,R8)</f>
        <v>3049832</v>
      </c>
      <c r="G58" s="14">
        <f t="shared" ref="G58:G76" si="29">SUM(Y33,S8)</f>
        <v>34485.520000000004</v>
      </c>
      <c r="H58" s="25">
        <f t="shared" ref="H58:H76" si="30">SUM(Z33,T8)</f>
        <v>8939755</v>
      </c>
      <c r="I58" s="15">
        <v>4.67</v>
      </c>
      <c r="J58" s="29">
        <v>135.37</v>
      </c>
      <c r="K58" s="17">
        <v>18.53</v>
      </c>
      <c r="L58" s="32">
        <v>292.54000000000002</v>
      </c>
      <c r="M58" s="18">
        <v>309188</v>
      </c>
      <c r="N58" s="25">
        <v>81.37</v>
      </c>
      <c r="O58" s="17">
        <f t="shared" ref="O58:O76" si="31">SUM(G58,I58,J58:L58,N58)</f>
        <v>35018.000000000007</v>
      </c>
    </row>
    <row r="59" spans="1:26" ht="14.15" customHeight="1">
      <c r="A59" s="42"/>
      <c r="B59" s="6" t="s">
        <v>27</v>
      </c>
      <c r="C59" s="14">
        <f t="shared" si="25"/>
        <v>654.13</v>
      </c>
      <c r="D59" s="25">
        <f t="shared" si="26"/>
        <v>269775</v>
      </c>
      <c r="E59" s="14">
        <f t="shared" si="27"/>
        <v>1208.95</v>
      </c>
      <c r="F59" s="25">
        <f t="shared" si="28"/>
        <v>183412</v>
      </c>
      <c r="G59" s="14">
        <f t="shared" si="29"/>
        <v>1863.08</v>
      </c>
      <c r="H59" s="25">
        <f t="shared" si="30"/>
        <v>453187</v>
      </c>
      <c r="I59" s="15">
        <v>0.41</v>
      </c>
      <c r="J59" s="29">
        <v>4.0999999999999996</v>
      </c>
      <c r="K59" s="17">
        <v>1.03</v>
      </c>
      <c r="L59" s="32">
        <v>9.25</v>
      </c>
      <c r="M59" s="18">
        <v>10043</v>
      </c>
      <c r="N59" s="25">
        <v>11.36</v>
      </c>
      <c r="O59" s="17">
        <f t="shared" si="31"/>
        <v>1889.2299999999998</v>
      </c>
    </row>
    <row r="60" spans="1:26" ht="14.15" customHeight="1">
      <c r="A60" s="42"/>
      <c r="B60" s="6" t="s">
        <v>28</v>
      </c>
      <c r="C60" s="14">
        <f t="shared" si="25"/>
        <v>266.64</v>
      </c>
      <c r="D60" s="25">
        <f t="shared" si="26"/>
        <v>110724</v>
      </c>
      <c r="E60" s="14">
        <f t="shared" si="27"/>
        <v>479.28999999999996</v>
      </c>
      <c r="F60" s="25">
        <f t="shared" si="28"/>
        <v>71488</v>
      </c>
      <c r="G60" s="14">
        <f t="shared" si="29"/>
        <v>745.93</v>
      </c>
      <c r="H60" s="25">
        <f t="shared" si="30"/>
        <v>182212</v>
      </c>
      <c r="I60" s="15">
        <v>4.71</v>
      </c>
      <c r="J60" s="29">
        <v>41.06</v>
      </c>
      <c r="K60" s="17">
        <v>0.93</v>
      </c>
      <c r="L60" s="32">
        <v>0.87</v>
      </c>
      <c r="M60" s="18">
        <v>980</v>
      </c>
      <c r="N60" s="25">
        <v>1.19</v>
      </c>
      <c r="O60" s="17">
        <f t="shared" si="31"/>
        <v>794.69</v>
      </c>
    </row>
    <row r="61" spans="1:26" ht="14.15" customHeight="1">
      <c r="A61" s="42"/>
      <c r="B61" s="6" t="s">
        <v>29</v>
      </c>
      <c r="C61" s="14">
        <f t="shared" si="25"/>
        <v>43.73</v>
      </c>
      <c r="D61" s="25">
        <f t="shared" si="26"/>
        <v>18269</v>
      </c>
      <c r="E61" s="14">
        <f t="shared" si="27"/>
        <v>79.13000000000001</v>
      </c>
      <c r="F61" s="25">
        <f t="shared" si="28"/>
        <v>12397</v>
      </c>
      <c r="G61" s="14">
        <f t="shared" si="29"/>
        <v>122.86000000000001</v>
      </c>
      <c r="H61" s="25">
        <f t="shared" si="30"/>
        <v>30666</v>
      </c>
      <c r="I61" s="15">
        <v>0</v>
      </c>
      <c r="J61" s="29">
        <v>0</v>
      </c>
      <c r="K61" s="17">
        <v>0.03</v>
      </c>
      <c r="L61" s="32">
        <v>0.05</v>
      </c>
      <c r="M61" s="18">
        <v>52</v>
      </c>
      <c r="N61" s="25">
        <v>0</v>
      </c>
      <c r="O61" s="17">
        <f t="shared" si="31"/>
        <v>122.94000000000001</v>
      </c>
    </row>
    <row r="62" spans="1:26" ht="14.15" customHeight="1">
      <c r="A62" s="42"/>
      <c r="B62" s="6" t="s">
        <v>30</v>
      </c>
      <c r="C62" s="14">
        <f t="shared" si="25"/>
        <v>52.88</v>
      </c>
      <c r="D62" s="25">
        <f t="shared" si="26"/>
        <v>21042</v>
      </c>
      <c r="E62" s="14">
        <f t="shared" si="27"/>
        <v>93.600000000000009</v>
      </c>
      <c r="F62" s="25">
        <f t="shared" si="28"/>
        <v>14264</v>
      </c>
      <c r="G62" s="14">
        <f t="shared" si="29"/>
        <v>146.47999999999999</v>
      </c>
      <c r="H62" s="25">
        <f t="shared" si="30"/>
        <v>35306</v>
      </c>
      <c r="I62" s="15">
        <v>0</v>
      </c>
      <c r="J62" s="29">
        <v>0</v>
      </c>
      <c r="K62" s="17">
        <v>1.63</v>
      </c>
      <c r="L62" s="32">
        <v>1.52</v>
      </c>
      <c r="M62" s="18">
        <v>1704</v>
      </c>
      <c r="N62" s="25">
        <v>0</v>
      </c>
      <c r="O62" s="17">
        <f t="shared" si="31"/>
        <v>149.63</v>
      </c>
    </row>
    <row r="63" spans="1:26" ht="14.15" customHeight="1">
      <c r="A63" s="42"/>
      <c r="B63" s="6" t="s">
        <v>31</v>
      </c>
      <c r="C63" s="14">
        <f t="shared" si="25"/>
        <v>302.01000000000005</v>
      </c>
      <c r="D63" s="25">
        <f t="shared" si="26"/>
        <v>126230</v>
      </c>
      <c r="E63" s="14">
        <f t="shared" si="27"/>
        <v>95.05</v>
      </c>
      <c r="F63" s="25">
        <f t="shared" si="28"/>
        <v>14326</v>
      </c>
      <c r="G63" s="14">
        <f t="shared" si="29"/>
        <v>397.06000000000006</v>
      </c>
      <c r="H63" s="25">
        <f t="shared" si="30"/>
        <v>140556</v>
      </c>
      <c r="I63" s="15">
        <v>0</v>
      </c>
      <c r="J63" s="29">
        <v>1.38</v>
      </c>
      <c r="K63" s="17">
        <v>0.05</v>
      </c>
      <c r="L63" s="32">
        <v>0.33</v>
      </c>
      <c r="M63" s="18">
        <v>200</v>
      </c>
      <c r="N63" s="25">
        <v>0</v>
      </c>
      <c r="O63" s="17">
        <f t="shared" si="31"/>
        <v>398.82000000000005</v>
      </c>
    </row>
    <row r="64" spans="1:26" ht="14.15" customHeight="1">
      <c r="A64" s="42"/>
      <c r="B64" s="6" t="s">
        <v>32</v>
      </c>
      <c r="C64" s="14">
        <f t="shared" si="25"/>
        <v>191.53</v>
      </c>
      <c r="D64" s="25">
        <f t="shared" si="26"/>
        <v>82588</v>
      </c>
      <c r="E64" s="14">
        <f t="shared" si="27"/>
        <v>110.37</v>
      </c>
      <c r="F64" s="25">
        <f t="shared" si="28"/>
        <v>16425</v>
      </c>
      <c r="G64" s="14">
        <f t="shared" si="29"/>
        <v>301.90000000000003</v>
      </c>
      <c r="H64" s="25">
        <f t="shared" si="30"/>
        <v>99013</v>
      </c>
      <c r="I64" s="15">
        <v>0</v>
      </c>
      <c r="J64" s="29">
        <v>1.97</v>
      </c>
      <c r="K64" s="17">
        <v>0</v>
      </c>
      <c r="L64" s="32">
        <v>0.14000000000000001</v>
      </c>
      <c r="M64" s="18">
        <v>168</v>
      </c>
      <c r="N64" s="36">
        <v>0.74</v>
      </c>
      <c r="O64" s="16">
        <f t="shared" si="31"/>
        <v>304.75000000000006</v>
      </c>
    </row>
    <row r="65" spans="1:15" ht="14.15" customHeight="1">
      <c r="A65" s="42"/>
      <c r="B65" s="6" t="s">
        <v>33</v>
      </c>
      <c r="C65" s="14">
        <f t="shared" si="25"/>
        <v>15918.499999999998</v>
      </c>
      <c r="D65" s="25">
        <f t="shared" si="26"/>
        <v>6518551</v>
      </c>
      <c r="E65" s="14">
        <f t="shared" si="27"/>
        <v>22144.33</v>
      </c>
      <c r="F65" s="25">
        <f t="shared" si="28"/>
        <v>3362144</v>
      </c>
      <c r="G65" s="14">
        <f t="shared" si="29"/>
        <v>38062.83</v>
      </c>
      <c r="H65" s="25">
        <f t="shared" si="30"/>
        <v>9880695</v>
      </c>
      <c r="I65" s="12">
        <f t="shared" ref="I65:N65" si="32">SUM(I58:I64)</f>
        <v>9.7899999999999991</v>
      </c>
      <c r="J65" s="32">
        <f t="shared" si="32"/>
        <v>183.88</v>
      </c>
      <c r="K65" s="12">
        <f t="shared" si="32"/>
        <v>22.200000000000003</v>
      </c>
      <c r="L65" s="32">
        <f t="shared" si="32"/>
        <v>304.7</v>
      </c>
      <c r="M65" s="18">
        <f t="shared" si="32"/>
        <v>322335</v>
      </c>
      <c r="N65" s="36">
        <f t="shared" si="32"/>
        <v>94.66</v>
      </c>
      <c r="O65" s="16">
        <f t="shared" si="31"/>
        <v>38678.06</v>
      </c>
    </row>
    <row r="66" spans="1:15" ht="14.15" customHeight="1">
      <c r="A66" s="42" t="s">
        <v>34</v>
      </c>
      <c r="B66" s="6" t="s">
        <v>35</v>
      </c>
      <c r="C66" s="14">
        <f t="shared" si="25"/>
        <v>337.22999999999996</v>
      </c>
      <c r="D66" s="25">
        <f t="shared" si="26"/>
        <v>134620</v>
      </c>
      <c r="E66" s="14">
        <f t="shared" si="27"/>
        <v>128.56</v>
      </c>
      <c r="F66" s="25">
        <f t="shared" si="28"/>
        <v>23040</v>
      </c>
      <c r="G66" s="14">
        <f t="shared" si="29"/>
        <v>465.78999999999996</v>
      </c>
      <c r="H66" s="25">
        <f t="shared" si="30"/>
        <v>157660</v>
      </c>
      <c r="I66" s="12">
        <v>0.06</v>
      </c>
      <c r="J66" s="32">
        <v>4.58</v>
      </c>
      <c r="K66" s="12">
        <v>21.87</v>
      </c>
      <c r="L66" s="32">
        <v>0.34</v>
      </c>
      <c r="M66" s="18">
        <v>408</v>
      </c>
      <c r="N66" s="36">
        <v>0.24</v>
      </c>
      <c r="O66" s="16">
        <f t="shared" si="31"/>
        <v>492.87999999999994</v>
      </c>
    </row>
    <row r="67" spans="1:15" ht="14.15" customHeight="1">
      <c r="A67" s="42"/>
      <c r="B67" s="6" t="s">
        <v>36</v>
      </c>
      <c r="C67" s="14">
        <f t="shared" si="25"/>
        <v>227.81</v>
      </c>
      <c r="D67" s="25">
        <f t="shared" si="26"/>
        <v>88632</v>
      </c>
      <c r="E67" s="14">
        <f t="shared" si="27"/>
        <v>48.72</v>
      </c>
      <c r="F67" s="25">
        <f t="shared" si="28"/>
        <v>9020</v>
      </c>
      <c r="G67" s="14">
        <f t="shared" si="29"/>
        <v>276.53000000000003</v>
      </c>
      <c r="H67" s="25">
        <f t="shared" si="30"/>
        <v>97652</v>
      </c>
      <c r="I67" s="12">
        <v>0</v>
      </c>
      <c r="J67" s="32">
        <v>2.04</v>
      </c>
      <c r="K67" s="12">
        <v>8.01</v>
      </c>
      <c r="L67" s="32">
        <v>0</v>
      </c>
      <c r="M67" s="18">
        <v>0</v>
      </c>
      <c r="N67" s="36">
        <v>0</v>
      </c>
      <c r="O67" s="16">
        <f t="shared" si="31"/>
        <v>286.58000000000004</v>
      </c>
    </row>
    <row r="68" spans="1:15" ht="14.15" customHeight="1">
      <c r="A68" s="42"/>
      <c r="B68" s="6" t="s">
        <v>37</v>
      </c>
      <c r="C68" s="14">
        <f t="shared" si="25"/>
        <v>9.16</v>
      </c>
      <c r="D68" s="25">
        <f t="shared" si="26"/>
        <v>4187</v>
      </c>
      <c r="E68" s="14">
        <f t="shared" si="27"/>
        <v>1.26</v>
      </c>
      <c r="F68" s="25">
        <f t="shared" si="28"/>
        <v>195</v>
      </c>
      <c r="G68" s="14">
        <f t="shared" si="29"/>
        <v>10.42</v>
      </c>
      <c r="H68" s="25">
        <f t="shared" si="30"/>
        <v>4382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10.42</v>
      </c>
    </row>
    <row r="69" spans="1:15" ht="14.15" customHeight="1">
      <c r="A69" s="42"/>
      <c r="B69" s="6" t="s">
        <v>33</v>
      </c>
      <c r="C69" s="14">
        <f t="shared" si="25"/>
        <v>574.19999999999993</v>
      </c>
      <c r="D69" s="25">
        <f t="shared" si="26"/>
        <v>227439</v>
      </c>
      <c r="E69" s="14">
        <f t="shared" si="27"/>
        <v>178.54</v>
      </c>
      <c r="F69" s="25">
        <f t="shared" si="28"/>
        <v>32255</v>
      </c>
      <c r="G69" s="14">
        <f t="shared" si="29"/>
        <v>752.7399999999999</v>
      </c>
      <c r="H69" s="25">
        <f t="shared" si="30"/>
        <v>259694</v>
      </c>
      <c r="I69" s="12">
        <f t="shared" ref="I69:N69" si="33">SUM(I66:I68)</f>
        <v>0.06</v>
      </c>
      <c r="J69" s="32">
        <f t="shared" si="33"/>
        <v>6.62</v>
      </c>
      <c r="K69" s="12">
        <f t="shared" si="33"/>
        <v>29.880000000000003</v>
      </c>
      <c r="L69" s="32">
        <f t="shared" si="33"/>
        <v>0.34</v>
      </c>
      <c r="M69" s="18">
        <f t="shared" si="33"/>
        <v>408</v>
      </c>
      <c r="N69" s="36">
        <f t="shared" si="33"/>
        <v>0.24</v>
      </c>
      <c r="O69" s="16">
        <f t="shared" si="31"/>
        <v>789.87999999999988</v>
      </c>
    </row>
    <row r="70" spans="1:15" ht="14.15" customHeight="1">
      <c r="A70" s="43" t="s">
        <v>38</v>
      </c>
      <c r="B70" s="6" t="s">
        <v>39</v>
      </c>
      <c r="C70" s="14">
        <f t="shared" si="25"/>
        <v>1497.2200000000003</v>
      </c>
      <c r="D70" s="25">
        <f t="shared" si="26"/>
        <v>606276</v>
      </c>
      <c r="E70" s="14">
        <f t="shared" si="27"/>
        <v>1916.0299999999997</v>
      </c>
      <c r="F70" s="25">
        <f t="shared" si="28"/>
        <v>293077</v>
      </c>
      <c r="G70" s="14">
        <f t="shared" si="29"/>
        <v>3413.25</v>
      </c>
      <c r="H70" s="25">
        <f t="shared" si="30"/>
        <v>899353</v>
      </c>
      <c r="I70" s="12">
        <v>7.49</v>
      </c>
      <c r="J70" s="32">
        <v>38.700000000000003</v>
      </c>
      <c r="K70" s="12">
        <v>17.260000000000002</v>
      </c>
      <c r="L70" s="32">
        <v>2.89</v>
      </c>
      <c r="M70" s="18">
        <v>2803</v>
      </c>
      <c r="N70" s="36">
        <v>9.99</v>
      </c>
      <c r="O70" s="16">
        <f t="shared" si="31"/>
        <v>3489.5799999999995</v>
      </c>
    </row>
    <row r="71" spans="1:15" ht="14.15" customHeight="1">
      <c r="A71" s="42"/>
      <c r="B71" s="6" t="s">
        <v>40</v>
      </c>
      <c r="C71" s="14">
        <f t="shared" si="25"/>
        <v>7.86</v>
      </c>
      <c r="D71" s="25">
        <f t="shared" si="26"/>
        <v>3595</v>
      </c>
      <c r="E71" s="14">
        <f t="shared" si="27"/>
        <v>0.11</v>
      </c>
      <c r="F71" s="25">
        <f t="shared" si="28"/>
        <v>19</v>
      </c>
      <c r="G71" s="14">
        <f t="shared" si="29"/>
        <v>7.9700000000000006</v>
      </c>
      <c r="H71" s="25">
        <f t="shared" si="30"/>
        <v>3614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7.9700000000000006</v>
      </c>
    </row>
    <row r="72" spans="1:15" ht="14.15" customHeight="1">
      <c r="A72" s="42"/>
      <c r="B72" s="6" t="s">
        <v>33</v>
      </c>
      <c r="C72" s="14">
        <f t="shared" si="25"/>
        <v>1505.0800000000002</v>
      </c>
      <c r="D72" s="25">
        <f t="shared" si="26"/>
        <v>609871</v>
      </c>
      <c r="E72" s="14">
        <f t="shared" si="27"/>
        <v>1916.1399999999996</v>
      </c>
      <c r="F72" s="25">
        <f t="shared" si="28"/>
        <v>293096</v>
      </c>
      <c r="G72" s="14">
        <f t="shared" si="29"/>
        <v>3421.22</v>
      </c>
      <c r="H72" s="25">
        <f t="shared" si="30"/>
        <v>902967</v>
      </c>
      <c r="I72" s="12">
        <f t="shared" ref="I72:N72" si="34">SUM(I70:I71)</f>
        <v>7.49</v>
      </c>
      <c r="J72" s="32">
        <f t="shared" si="34"/>
        <v>38.700000000000003</v>
      </c>
      <c r="K72" s="12">
        <f t="shared" si="34"/>
        <v>17.260000000000002</v>
      </c>
      <c r="L72" s="32">
        <f t="shared" si="34"/>
        <v>2.89</v>
      </c>
      <c r="M72" s="18">
        <f t="shared" si="34"/>
        <v>2803</v>
      </c>
      <c r="N72" s="36">
        <f t="shared" si="34"/>
        <v>9.99</v>
      </c>
      <c r="O72" s="16">
        <f t="shared" si="31"/>
        <v>3497.5499999999993</v>
      </c>
    </row>
    <row r="73" spans="1:15" ht="14.15" customHeight="1">
      <c r="A73" s="44" t="s">
        <v>41</v>
      </c>
      <c r="B73" s="45"/>
      <c r="C73" s="14">
        <f t="shared" si="25"/>
        <v>283.2</v>
      </c>
      <c r="D73" s="25">
        <f t="shared" si="26"/>
        <v>119168</v>
      </c>
      <c r="E73" s="14">
        <f t="shared" si="27"/>
        <v>508.15</v>
      </c>
      <c r="F73" s="25">
        <f t="shared" si="28"/>
        <v>80068</v>
      </c>
      <c r="G73" s="14">
        <f t="shared" si="29"/>
        <v>791.34999999999991</v>
      </c>
      <c r="H73" s="25">
        <f t="shared" si="30"/>
        <v>199236</v>
      </c>
      <c r="I73" s="15">
        <v>0</v>
      </c>
      <c r="J73" s="29">
        <v>12.81</v>
      </c>
      <c r="K73" s="17">
        <v>1.64</v>
      </c>
      <c r="L73" s="32">
        <v>0.49</v>
      </c>
      <c r="M73" s="18">
        <v>348</v>
      </c>
      <c r="N73" s="36">
        <v>1.93</v>
      </c>
      <c r="O73" s="16">
        <f t="shared" si="31"/>
        <v>808.2199999999998</v>
      </c>
    </row>
    <row r="74" spans="1:15" ht="14.15" customHeight="1">
      <c r="A74" s="44" t="s">
        <v>42</v>
      </c>
      <c r="B74" s="45"/>
      <c r="C74" s="14">
        <f t="shared" si="25"/>
        <v>1292.8399999999999</v>
      </c>
      <c r="D74" s="25">
        <f t="shared" si="26"/>
        <v>436461</v>
      </c>
      <c r="E74" s="14">
        <f t="shared" si="27"/>
        <v>91.94</v>
      </c>
      <c r="F74" s="25">
        <f t="shared" si="28"/>
        <v>13787</v>
      </c>
      <c r="G74" s="14">
        <f t="shared" si="29"/>
        <v>1384.78</v>
      </c>
      <c r="H74" s="25">
        <f t="shared" si="30"/>
        <v>450248</v>
      </c>
      <c r="I74" s="15">
        <v>0</v>
      </c>
      <c r="J74" s="29">
        <v>0.35</v>
      </c>
      <c r="K74" s="17">
        <v>0.27</v>
      </c>
      <c r="L74" s="32">
        <v>0.32</v>
      </c>
      <c r="M74" s="18">
        <v>160</v>
      </c>
      <c r="N74" s="25">
        <v>0</v>
      </c>
      <c r="O74" s="17">
        <f t="shared" si="31"/>
        <v>1385.7199999999998</v>
      </c>
    </row>
    <row r="75" spans="1:15" ht="14.15" customHeight="1">
      <c r="A75" s="44" t="s">
        <v>43</v>
      </c>
      <c r="B75" s="45"/>
      <c r="C75" s="14">
        <f t="shared" si="25"/>
        <v>73.400000000000006</v>
      </c>
      <c r="D75" s="25">
        <f t="shared" si="26"/>
        <v>20501</v>
      </c>
      <c r="E75" s="14">
        <f t="shared" si="27"/>
        <v>7.17</v>
      </c>
      <c r="F75" s="25">
        <f t="shared" si="28"/>
        <v>818</v>
      </c>
      <c r="G75" s="14">
        <f t="shared" si="29"/>
        <v>80.570000000000007</v>
      </c>
      <c r="H75" s="25">
        <f t="shared" si="30"/>
        <v>21319</v>
      </c>
      <c r="I75" s="15">
        <v>0</v>
      </c>
      <c r="J75" s="29">
        <v>0.3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80.87</v>
      </c>
    </row>
    <row r="76" spans="1:15" ht="14.15" customHeight="1">
      <c r="A76" s="42" t="s">
        <v>44</v>
      </c>
      <c r="B76" s="42"/>
      <c r="C76" s="14">
        <f t="shared" si="25"/>
        <v>35.410000000000004</v>
      </c>
      <c r="D76" s="25">
        <f t="shared" si="26"/>
        <v>14296</v>
      </c>
      <c r="E76" s="14">
        <f t="shared" si="27"/>
        <v>48.760000000000005</v>
      </c>
      <c r="F76" s="25">
        <f t="shared" si="28"/>
        <v>7121</v>
      </c>
      <c r="G76" s="14">
        <f t="shared" si="29"/>
        <v>84.170000000000016</v>
      </c>
      <c r="H76" s="25">
        <f t="shared" si="30"/>
        <v>21417</v>
      </c>
      <c r="I76" s="15">
        <v>0</v>
      </c>
      <c r="J76" s="29">
        <v>0.51</v>
      </c>
      <c r="K76" s="17">
        <v>0.39</v>
      </c>
      <c r="L76" s="32">
        <v>0.19</v>
      </c>
      <c r="M76" s="18">
        <v>204</v>
      </c>
      <c r="N76" s="25">
        <v>0.35</v>
      </c>
      <c r="O76" s="17">
        <f t="shared" si="31"/>
        <v>85.610000000000014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19682.63</v>
      </c>
      <c r="D77" s="26">
        <f t="shared" si="35"/>
        <v>7946287</v>
      </c>
      <c r="E77" s="19">
        <f t="shared" si="35"/>
        <v>24895.03</v>
      </c>
      <c r="F77" s="26">
        <f t="shared" si="35"/>
        <v>3789289</v>
      </c>
      <c r="G77" s="19">
        <f t="shared" si="35"/>
        <v>44577.659999999996</v>
      </c>
      <c r="H77" s="26">
        <f t="shared" si="35"/>
        <v>11735576</v>
      </c>
      <c r="I77" s="15">
        <f t="shared" si="35"/>
        <v>17.34</v>
      </c>
      <c r="J77" s="33">
        <f t="shared" si="35"/>
        <v>243.17</v>
      </c>
      <c r="K77" s="20">
        <f t="shared" si="35"/>
        <v>71.64</v>
      </c>
      <c r="L77" s="35">
        <f t="shared" si="35"/>
        <v>308.92999999999995</v>
      </c>
      <c r="M77" s="21">
        <f t="shared" si="35"/>
        <v>326258</v>
      </c>
      <c r="N77" s="26">
        <f t="shared" si="35"/>
        <v>107.16999999999999</v>
      </c>
      <c r="O77" s="20">
        <f t="shared" si="35"/>
        <v>45325.909999999996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61E5-0635-45FA-8C1C-11211BF9469D}">
  <sheetPr codeName="Sheet60">
    <pageSetUpPr fitToPage="1"/>
  </sheetPr>
  <dimension ref="A1:BD77"/>
  <sheetViews>
    <sheetView showZeros="0" view="pageBreakPreview" zoomScale="60" zoomScaleNormal="100" workbookViewId="0">
      <pane xSplit="2" topLeftCell="C1" activePane="topRight" state="frozen"/>
      <selection activeCell="V10" sqref="V10"/>
      <selection pane="topRight" activeCell="V10" sqref="V10"/>
    </sheetView>
  </sheetViews>
  <sheetFormatPr defaultColWidth="9" defaultRowHeight="12"/>
  <cols>
    <col min="1" max="1" width="9.25" style="1" customWidth="1"/>
    <col min="2" max="2" width="14.5" style="2" customWidth="1"/>
    <col min="3" max="3" width="9.75" style="1" customWidth="1"/>
    <col min="4" max="4" width="9.75" style="30" customWidth="1"/>
    <col min="5" max="5" width="9.75" style="1" customWidth="1"/>
    <col min="6" max="6" width="9.75" style="31" customWidth="1"/>
    <col min="7" max="7" width="9.75" style="1" customWidth="1"/>
    <col min="8" max="8" width="9.75" style="30" customWidth="1"/>
    <col min="9" max="9" width="9.75" style="1" customWidth="1"/>
    <col min="10" max="10" width="9.75" style="30" customWidth="1"/>
    <col min="11" max="11" width="9.75" style="1" customWidth="1"/>
    <col min="12" max="12" width="9.75" style="30" customWidth="1"/>
    <col min="13" max="13" width="9.75" style="1" customWidth="1"/>
    <col min="14" max="14" width="9.75" style="30" customWidth="1"/>
    <col min="15" max="15" width="9.75" style="1" customWidth="1"/>
    <col min="16" max="16" width="9.75" style="30" customWidth="1"/>
    <col min="17" max="17" width="9.75" style="1" customWidth="1"/>
    <col min="18" max="18" width="9.75" style="30" customWidth="1"/>
    <col min="19" max="19" width="9.75" style="1" customWidth="1"/>
    <col min="20" max="20" width="9.75" style="30" customWidth="1"/>
    <col min="21" max="21" width="9.75" style="1" customWidth="1"/>
    <col min="22" max="22" width="9.75" style="30" customWidth="1"/>
    <col min="23" max="23" width="9.75" style="1" customWidth="1"/>
    <col min="24" max="24" width="9.75" style="31" customWidth="1"/>
    <col min="25" max="25" width="9.75" style="1" customWidth="1"/>
    <col min="26" max="26" width="9.75" style="30" customWidth="1"/>
    <col min="27" max="44" width="9.75" style="1" customWidth="1"/>
    <col min="45" max="56" width="9" style="1"/>
    <col min="57" max="57" width="14.25" style="1" customWidth="1"/>
    <col min="58" max="16384" width="9" style="1"/>
  </cols>
  <sheetData>
    <row r="1" spans="1:56" ht="56.5" customHeight="1">
      <c r="A1" s="57" t="s">
        <v>119</v>
      </c>
      <c r="B1" s="57"/>
      <c r="C1" s="58"/>
      <c r="D1" s="57"/>
      <c r="E1" s="58"/>
      <c r="F1" s="57"/>
      <c r="G1" s="58"/>
      <c r="H1" s="57"/>
      <c r="I1" s="58"/>
      <c r="J1" s="57"/>
      <c r="K1" s="58"/>
      <c r="L1" s="57"/>
      <c r="M1" s="58"/>
      <c r="N1" s="57"/>
      <c r="O1" s="22"/>
      <c r="P1" s="41"/>
      <c r="R1" s="37"/>
      <c r="T1" s="37"/>
      <c r="V1" s="37"/>
      <c r="X1" s="37"/>
      <c r="Z1" s="37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6" ht="14.15" customHeight="1">
      <c r="B2" s="4" t="s">
        <v>0</v>
      </c>
      <c r="C2" s="5" t="s">
        <v>1</v>
      </c>
      <c r="D2" s="23" t="s">
        <v>2</v>
      </c>
    </row>
    <row r="3" spans="1:56" ht="14.15" customHeight="1">
      <c r="B3" s="4" t="s">
        <v>102</v>
      </c>
      <c r="C3" s="5" t="s">
        <v>101</v>
      </c>
      <c r="D3" s="23" t="s">
        <v>104</v>
      </c>
      <c r="Q3" s="59" t="s">
        <v>120</v>
      </c>
      <c r="R3" s="59"/>
      <c r="S3" s="59"/>
      <c r="T3" s="59"/>
    </row>
    <row r="4" spans="1:56" s="9" customFormat="1" ht="14.15" customHeight="1">
      <c r="A4" s="42" t="s">
        <v>3</v>
      </c>
      <c r="B4" s="42"/>
      <c r="C4" s="46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V4" s="38"/>
      <c r="X4" s="38"/>
      <c r="Z4" s="38"/>
    </row>
    <row r="5" spans="1:56" s="9" customFormat="1" ht="14.15" customHeight="1">
      <c r="A5" s="42"/>
      <c r="B5" s="42"/>
      <c r="C5" s="46" t="s">
        <v>12</v>
      </c>
      <c r="D5" s="46"/>
      <c r="E5" s="46"/>
      <c r="F5" s="46"/>
      <c r="G5" s="46"/>
      <c r="H5" s="46"/>
      <c r="I5" s="46" t="s">
        <v>13</v>
      </c>
      <c r="J5" s="46"/>
      <c r="K5" s="46"/>
      <c r="L5" s="46"/>
      <c r="M5" s="46"/>
      <c r="N5" s="46"/>
      <c r="O5" s="46" t="s">
        <v>14</v>
      </c>
      <c r="P5" s="46"/>
      <c r="Q5" s="46"/>
      <c r="R5" s="46"/>
      <c r="S5" s="46"/>
      <c r="T5" s="46"/>
      <c r="V5" s="38"/>
      <c r="X5" s="38"/>
      <c r="Z5" s="38"/>
    </row>
    <row r="6" spans="1:56" s="9" customFormat="1" ht="14.15" customHeight="1">
      <c r="A6" s="42"/>
      <c r="B6" s="42"/>
      <c r="C6" s="42" t="s">
        <v>19</v>
      </c>
      <c r="D6" s="42"/>
      <c r="E6" s="42" t="s">
        <v>20</v>
      </c>
      <c r="F6" s="42"/>
      <c r="G6" s="42" t="s">
        <v>21</v>
      </c>
      <c r="H6" s="42"/>
      <c r="I6" s="42" t="s">
        <v>19</v>
      </c>
      <c r="J6" s="42"/>
      <c r="K6" s="42" t="s">
        <v>20</v>
      </c>
      <c r="L6" s="42"/>
      <c r="M6" s="42" t="s">
        <v>21</v>
      </c>
      <c r="N6" s="42"/>
      <c r="O6" s="42" t="s">
        <v>19</v>
      </c>
      <c r="P6" s="42"/>
      <c r="Q6" s="42" t="s">
        <v>20</v>
      </c>
      <c r="R6" s="42"/>
      <c r="S6" s="42" t="s">
        <v>21</v>
      </c>
      <c r="T6" s="42"/>
      <c r="V6" s="38"/>
      <c r="X6" s="38"/>
      <c r="Z6" s="38"/>
    </row>
    <row r="7" spans="1:56" s="9" customFormat="1" ht="14.15" customHeight="1">
      <c r="A7" s="42"/>
      <c r="B7" s="42"/>
      <c r="C7" s="10" t="s">
        <v>22</v>
      </c>
      <c r="D7" s="24" t="s">
        <v>23</v>
      </c>
      <c r="E7" s="10" t="s">
        <v>22</v>
      </c>
      <c r="F7" s="24" t="s">
        <v>23</v>
      </c>
      <c r="G7" s="10" t="s">
        <v>22</v>
      </c>
      <c r="H7" s="24" t="s">
        <v>23</v>
      </c>
      <c r="I7" s="10" t="s">
        <v>22</v>
      </c>
      <c r="J7" s="24" t="s">
        <v>23</v>
      </c>
      <c r="K7" s="10" t="s">
        <v>22</v>
      </c>
      <c r="L7" s="24" t="s">
        <v>23</v>
      </c>
      <c r="M7" s="10" t="s">
        <v>22</v>
      </c>
      <c r="N7" s="24" t="s">
        <v>23</v>
      </c>
      <c r="O7" s="10" t="s">
        <v>22</v>
      </c>
      <c r="P7" s="24" t="s">
        <v>23</v>
      </c>
      <c r="Q7" s="10" t="s">
        <v>22</v>
      </c>
      <c r="R7" s="24" t="s">
        <v>23</v>
      </c>
      <c r="S7" s="10" t="s">
        <v>22</v>
      </c>
      <c r="T7" s="24" t="s">
        <v>23</v>
      </c>
      <c r="V7" s="38"/>
      <c r="X7" s="38"/>
      <c r="Z7" s="38"/>
    </row>
    <row r="8" spans="1:56" s="9" customFormat="1" ht="14.15" customHeight="1">
      <c r="A8" s="42" t="s">
        <v>25</v>
      </c>
      <c r="B8" s="6" t="s">
        <v>26</v>
      </c>
      <c r="C8" s="12">
        <v>1282.82</v>
      </c>
      <c r="D8" s="25">
        <v>512482</v>
      </c>
      <c r="E8" s="12">
        <v>15.49</v>
      </c>
      <c r="F8" s="25">
        <v>2396</v>
      </c>
      <c r="G8" s="12">
        <f t="shared" ref="G8:G26" si="0">SUM(C8,E8)</f>
        <v>1298.31</v>
      </c>
      <c r="H8" s="25">
        <f t="shared" ref="H8:H26" si="1">SUM(D8,F8)</f>
        <v>514878</v>
      </c>
      <c r="I8" s="12">
        <v>29.67</v>
      </c>
      <c r="J8" s="25">
        <v>12365</v>
      </c>
      <c r="K8" s="12">
        <v>3.08</v>
      </c>
      <c r="L8" s="25">
        <v>279</v>
      </c>
      <c r="M8" s="12">
        <f t="shared" ref="M8:M26" si="2">SUM(I8,K8)</f>
        <v>32.75</v>
      </c>
      <c r="N8" s="25">
        <f t="shared" ref="N8:N26" si="3">SUM(J8,L8)</f>
        <v>12644</v>
      </c>
      <c r="O8" s="12">
        <f t="shared" ref="O8:O26" si="4">SUM(C8,I8)</f>
        <v>1312.49</v>
      </c>
      <c r="P8" s="25">
        <f t="shared" ref="P8:P26" si="5">SUM(D8,J8)</f>
        <v>524847</v>
      </c>
      <c r="Q8" s="12">
        <f t="shared" ref="Q8:Q26" si="6">SUM(E8,K8)</f>
        <v>18.57</v>
      </c>
      <c r="R8" s="25">
        <f t="shared" ref="R8:R26" si="7">SUM(F8,L8)</f>
        <v>2675</v>
      </c>
      <c r="S8" s="12">
        <f t="shared" ref="S8:S26" si="8">SUM(O8,Q8)</f>
        <v>1331.06</v>
      </c>
      <c r="T8" s="25">
        <f t="shared" ref="T8:T26" si="9">SUM(P8,R8)</f>
        <v>527522</v>
      </c>
      <c r="V8" s="38"/>
      <c r="X8" s="38"/>
      <c r="Z8" s="38"/>
    </row>
    <row r="9" spans="1:56" s="9" customFormat="1" ht="14.15" customHeight="1">
      <c r="A9" s="42"/>
      <c r="B9" s="6" t="s">
        <v>27</v>
      </c>
      <c r="C9" s="12">
        <v>14.72</v>
      </c>
      <c r="D9" s="25">
        <v>6163</v>
      </c>
      <c r="E9" s="12">
        <v>0</v>
      </c>
      <c r="F9" s="25">
        <v>0</v>
      </c>
      <c r="G9" s="12">
        <f t="shared" si="0"/>
        <v>14.72</v>
      </c>
      <c r="H9" s="25">
        <f t="shared" si="1"/>
        <v>6163</v>
      </c>
      <c r="I9" s="12">
        <v>2.84</v>
      </c>
      <c r="J9" s="25">
        <v>1186</v>
      </c>
      <c r="K9" s="12">
        <v>0.31</v>
      </c>
      <c r="L9" s="25">
        <v>33</v>
      </c>
      <c r="M9" s="12">
        <f t="shared" si="2"/>
        <v>3.15</v>
      </c>
      <c r="N9" s="25">
        <f t="shared" si="3"/>
        <v>1219</v>
      </c>
      <c r="O9" s="12">
        <f t="shared" si="4"/>
        <v>17.560000000000002</v>
      </c>
      <c r="P9" s="25">
        <f t="shared" si="5"/>
        <v>7349</v>
      </c>
      <c r="Q9" s="12">
        <f t="shared" si="6"/>
        <v>0.31</v>
      </c>
      <c r="R9" s="25">
        <f t="shared" si="7"/>
        <v>33</v>
      </c>
      <c r="S9" s="12">
        <f t="shared" si="8"/>
        <v>17.87</v>
      </c>
      <c r="T9" s="25">
        <f t="shared" si="9"/>
        <v>7382</v>
      </c>
      <c r="V9" s="38"/>
      <c r="X9" s="38"/>
      <c r="Z9" s="38"/>
    </row>
    <row r="10" spans="1:56" s="9" customFormat="1" ht="14.15" customHeight="1">
      <c r="A10" s="42"/>
      <c r="B10" s="6" t="s">
        <v>28</v>
      </c>
      <c r="C10" s="12">
        <v>21.68</v>
      </c>
      <c r="D10" s="25">
        <v>7203</v>
      </c>
      <c r="E10" s="12">
        <v>3.9</v>
      </c>
      <c r="F10" s="25">
        <v>518</v>
      </c>
      <c r="G10" s="12">
        <f t="shared" si="0"/>
        <v>25.58</v>
      </c>
      <c r="H10" s="25">
        <f t="shared" si="1"/>
        <v>7721</v>
      </c>
      <c r="I10" s="12">
        <v>0</v>
      </c>
      <c r="J10" s="25">
        <v>0</v>
      </c>
      <c r="K10" s="12">
        <v>0</v>
      </c>
      <c r="L10" s="25">
        <v>0</v>
      </c>
      <c r="M10" s="12">
        <f t="shared" si="2"/>
        <v>0</v>
      </c>
      <c r="N10" s="25">
        <f t="shared" si="3"/>
        <v>0</v>
      </c>
      <c r="O10" s="12">
        <f t="shared" si="4"/>
        <v>21.68</v>
      </c>
      <c r="P10" s="25">
        <f t="shared" si="5"/>
        <v>7203</v>
      </c>
      <c r="Q10" s="12">
        <f t="shared" si="6"/>
        <v>3.9</v>
      </c>
      <c r="R10" s="25">
        <f t="shared" si="7"/>
        <v>518</v>
      </c>
      <c r="S10" s="12">
        <f t="shared" si="8"/>
        <v>25.58</v>
      </c>
      <c r="T10" s="25">
        <f t="shared" si="9"/>
        <v>7721</v>
      </c>
      <c r="V10" s="38"/>
      <c r="X10" s="38"/>
      <c r="Z10" s="38"/>
    </row>
    <row r="11" spans="1:56" s="9" customFormat="1" ht="14.15" customHeight="1">
      <c r="A11" s="42"/>
      <c r="B11" s="6" t="s">
        <v>29</v>
      </c>
      <c r="C11" s="12">
        <v>0.18</v>
      </c>
      <c r="D11" s="25">
        <v>77</v>
      </c>
      <c r="E11" s="12">
        <v>0</v>
      </c>
      <c r="F11" s="25">
        <v>0</v>
      </c>
      <c r="G11" s="12">
        <f t="shared" si="0"/>
        <v>0.18</v>
      </c>
      <c r="H11" s="25">
        <f t="shared" si="1"/>
        <v>77</v>
      </c>
      <c r="I11" s="12">
        <v>0</v>
      </c>
      <c r="J11" s="25">
        <v>0</v>
      </c>
      <c r="K11" s="12">
        <v>0</v>
      </c>
      <c r="L11" s="25">
        <v>0</v>
      </c>
      <c r="M11" s="12">
        <f t="shared" si="2"/>
        <v>0</v>
      </c>
      <c r="N11" s="25">
        <f t="shared" si="3"/>
        <v>0</v>
      </c>
      <c r="O11" s="12">
        <f t="shared" si="4"/>
        <v>0.18</v>
      </c>
      <c r="P11" s="25">
        <f t="shared" si="5"/>
        <v>77</v>
      </c>
      <c r="Q11" s="12">
        <f t="shared" si="6"/>
        <v>0</v>
      </c>
      <c r="R11" s="25">
        <f t="shared" si="7"/>
        <v>0</v>
      </c>
      <c r="S11" s="12">
        <f t="shared" si="8"/>
        <v>0.18</v>
      </c>
      <c r="T11" s="25">
        <f t="shared" si="9"/>
        <v>77</v>
      </c>
      <c r="V11" s="38"/>
      <c r="X11" s="38"/>
      <c r="Z11" s="38"/>
    </row>
    <row r="12" spans="1:56" s="9" customFormat="1" ht="14.15" customHeight="1">
      <c r="A12" s="42"/>
      <c r="B12" s="6" t="s">
        <v>30</v>
      </c>
      <c r="C12" s="12">
        <v>8.9600000000000009</v>
      </c>
      <c r="D12" s="25">
        <v>3576</v>
      </c>
      <c r="E12" s="12">
        <v>0</v>
      </c>
      <c r="F12" s="25">
        <v>0</v>
      </c>
      <c r="G12" s="12">
        <f t="shared" si="0"/>
        <v>8.9600000000000009</v>
      </c>
      <c r="H12" s="25">
        <f t="shared" si="1"/>
        <v>3576</v>
      </c>
      <c r="I12" s="12">
        <v>0</v>
      </c>
      <c r="J12" s="25">
        <v>0</v>
      </c>
      <c r="K12" s="12">
        <v>0</v>
      </c>
      <c r="L12" s="25">
        <v>0</v>
      </c>
      <c r="M12" s="12">
        <f t="shared" si="2"/>
        <v>0</v>
      </c>
      <c r="N12" s="25">
        <f t="shared" si="3"/>
        <v>0</v>
      </c>
      <c r="O12" s="12">
        <f t="shared" si="4"/>
        <v>8.9600000000000009</v>
      </c>
      <c r="P12" s="25">
        <f t="shared" si="5"/>
        <v>3576</v>
      </c>
      <c r="Q12" s="12">
        <f t="shared" si="6"/>
        <v>0</v>
      </c>
      <c r="R12" s="25">
        <f t="shared" si="7"/>
        <v>0</v>
      </c>
      <c r="S12" s="12">
        <f t="shared" si="8"/>
        <v>8.9600000000000009</v>
      </c>
      <c r="T12" s="25">
        <f t="shared" si="9"/>
        <v>3576</v>
      </c>
      <c r="V12" s="38"/>
      <c r="X12" s="38"/>
      <c r="Z12" s="38"/>
    </row>
    <row r="13" spans="1:56" s="9" customFormat="1" ht="14.15" customHeight="1">
      <c r="A13" s="42"/>
      <c r="B13" s="6" t="s">
        <v>31</v>
      </c>
      <c r="C13" s="12">
        <v>0.04</v>
      </c>
      <c r="D13" s="25">
        <v>17</v>
      </c>
      <c r="E13" s="12">
        <v>0</v>
      </c>
      <c r="F13" s="25">
        <v>0</v>
      </c>
      <c r="G13" s="12">
        <f t="shared" si="0"/>
        <v>0.04</v>
      </c>
      <c r="H13" s="25">
        <f t="shared" si="1"/>
        <v>17</v>
      </c>
      <c r="I13" s="12">
        <v>0</v>
      </c>
      <c r="J13" s="25">
        <v>0</v>
      </c>
      <c r="K13" s="12">
        <v>0</v>
      </c>
      <c r="L13" s="25">
        <v>0</v>
      </c>
      <c r="M13" s="12">
        <f t="shared" si="2"/>
        <v>0</v>
      </c>
      <c r="N13" s="25">
        <f t="shared" si="3"/>
        <v>0</v>
      </c>
      <c r="O13" s="12">
        <f t="shared" si="4"/>
        <v>0.04</v>
      </c>
      <c r="P13" s="25">
        <f t="shared" si="5"/>
        <v>17</v>
      </c>
      <c r="Q13" s="12">
        <f t="shared" si="6"/>
        <v>0</v>
      </c>
      <c r="R13" s="25">
        <f t="shared" si="7"/>
        <v>0</v>
      </c>
      <c r="S13" s="12">
        <f t="shared" si="8"/>
        <v>0.04</v>
      </c>
      <c r="T13" s="25">
        <f t="shared" si="9"/>
        <v>17</v>
      </c>
      <c r="V13" s="38"/>
      <c r="X13" s="38"/>
      <c r="Z13" s="38"/>
    </row>
    <row r="14" spans="1:56" s="9" customFormat="1" ht="14.15" customHeight="1">
      <c r="A14" s="42"/>
      <c r="B14" s="6" t="s">
        <v>32</v>
      </c>
      <c r="C14" s="12">
        <v>8.83</v>
      </c>
      <c r="D14" s="25">
        <v>3717</v>
      </c>
      <c r="E14" s="12">
        <v>0</v>
      </c>
      <c r="F14" s="25">
        <v>0</v>
      </c>
      <c r="G14" s="12">
        <f t="shared" si="0"/>
        <v>8.83</v>
      </c>
      <c r="H14" s="25">
        <f t="shared" si="1"/>
        <v>3717</v>
      </c>
      <c r="I14" s="12">
        <v>0</v>
      </c>
      <c r="J14" s="25">
        <v>0</v>
      </c>
      <c r="K14" s="12">
        <v>0</v>
      </c>
      <c r="L14" s="25">
        <v>0</v>
      </c>
      <c r="M14" s="12">
        <f t="shared" si="2"/>
        <v>0</v>
      </c>
      <c r="N14" s="25">
        <f t="shared" si="3"/>
        <v>0</v>
      </c>
      <c r="O14" s="12">
        <f t="shared" si="4"/>
        <v>8.83</v>
      </c>
      <c r="P14" s="25">
        <f t="shared" si="5"/>
        <v>3717</v>
      </c>
      <c r="Q14" s="12">
        <f t="shared" si="6"/>
        <v>0</v>
      </c>
      <c r="R14" s="25">
        <f t="shared" si="7"/>
        <v>0</v>
      </c>
      <c r="S14" s="12">
        <f t="shared" si="8"/>
        <v>8.83</v>
      </c>
      <c r="T14" s="25">
        <f t="shared" si="9"/>
        <v>3717</v>
      </c>
      <c r="V14" s="38"/>
      <c r="X14" s="38"/>
      <c r="Z14" s="38"/>
    </row>
    <row r="15" spans="1:56" s="9" customFormat="1" ht="14.15" customHeight="1">
      <c r="A15" s="42"/>
      <c r="B15" s="6" t="s">
        <v>33</v>
      </c>
      <c r="C15" s="12">
        <f>SUM(C8:C14)</f>
        <v>1337.23</v>
      </c>
      <c r="D15" s="25">
        <f>SUM(D8:D14)</f>
        <v>533235</v>
      </c>
      <c r="E15" s="12">
        <f>SUM(E8:E14)</f>
        <v>19.39</v>
      </c>
      <c r="F15" s="25">
        <f>SUM(F8:F14)</f>
        <v>2914</v>
      </c>
      <c r="G15" s="12">
        <f t="shared" si="0"/>
        <v>1356.6200000000001</v>
      </c>
      <c r="H15" s="25">
        <f t="shared" si="1"/>
        <v>536149</v>
      </c>
      <c r="I15" s="12">
        <f>SUM(I8:I14)</f>
        <v>32.510000000000005</v>
      </c>
      <c r="J15" s="25">
        <f>SUM(J8:J14)</f>
        <v>13551</v>
      </c>
      <c r="K15" s="12">
        <f>SUM(K8:K14)</f>
        <v>3.39</v>
      </c>
      <c r="L15" s="25">
        <f>SUM(L8:L14)</f>
        <v>312</v>
      </c>
      <c r="M15" s="12">
        <f t="shared" si="2"/>
        <v>35.900000000000006</v>
      </c>
      <c r="N15" s="25">
        <f t="shared" si="3"/>
        <v>13863</v>
      </c>
      <c r="O15" s="12">
        <f t="shared" si="4"/>
        <v>1369.74</v>
      </c>
      <c r="P15" s="25">
        <f t="shared" si="5"/>
        <v>546786</v>
      </c>
      <c r="Q15" s="12">
        <f t="shared" si="6"/>
        <v>22.78</v>
      </c>
      <c r="R15" s="25">
        <f t="shared" si="7"/>
        <v>3226</v>
      </c>
      <c r="S15" s="12">
        <f t="shared" si="8"/>
        <v>1392.52</v>
      </c>
      <c r="T15" s="25">
        <f t="shared" si="9"/>
        <v>550012</v>
      </c>
      <c r="V15" s="38"/>
      <c r="X15" s="38"/>
      <c r="Z15" s="38"/>
    </row>
    <row r="16" spans="1:56" s="9" customFormat="1" ht="14.15" customHeight="1">
      <c r="A16" s="42" t="s">
        <v>34</v>
      </c>
      <c r="B16" s="6" t="s">
        <v>35</v>
      </c>
      <c r="C16" s="12">
        <v>0</v>
      </c>
      <c r="D16" s="25">
        <v>0</v>
      </c>
      <c r="E16" s="12">
        <v>0</v>
      </c>
      <c r="F16" s="25">
        <v>0</v>
      </c>
      <c r="G16" s="12">
        <f t="shared" si="0"/>
        <v>0</v>
      </c>
      <c r="H16" s="25">
        <f t="shared" si="1"/>
        <v>0</v>
      </c>
      <c r="I16" s="12">
        <v>0</v>
      </c>
      <c r="J16" s="25">
        <v>0</v>
      </c>
      <c r="K16" s="12">
        <v>0</v>
      </c>
      <c r="L16" s="25">
        <v>0</v>
      </c>
      <c r="M16" s="12">
        <f t="shared" si="2"/>
        <v>0</v>
      </c>
      <c r="N16" s="25">
        <f t="shared" si="3"/>
        <v>0</v>
      </c>
      <c r="O16" s="12">
        <f t="shared" si="4"/>
        <v>0</v>
      </c>
      <c r="P16" s="25">
        <f t="shared" si="5"/>
        <v>0</v>
      </c>
      <c r="Q16" s="12">
        <f t="shared" si="6"/>
        <v>0</v>
      </c>
      <c r="R16" s="25">
        <f t="shared" si="7"/>
        <v>0</v>
      </c>
      <c r="S16" s="12">
        <f t="shared" si="8"/>
        <v>0</v>
      </c>
      <c r="T16" s="25">
        <f t="shared" si="9"/>
        <v>0</v>
      </c>
      <c r="V16" s="38"/>
      <c r="X16" s="38"/>
      <c r="Z16" s="38"/>
    </row>
    <row r="17" spans="1:44" s="9" customFormat="1" ht="14.15" customHeight="1">
      <c r="A17" s="42"/>
      <c r="B17" s="6" t="s">
        <v>36</v>
      </c>
      <c r="C17" s="12">
        <v>0</v>
      </c>
      <c r="D17" s="25">
        <v>0</v>
      </c>
      <c r="E17" s="12">
        <v>0</v>
      </c>
      <c r="F17" s="25">
        <v>0</v>
      </c>
      <c r="G17" s="12">
        <f t="shared" si="0"/>
        <v>0</v>
      </c>
      <c r="H17" s="25">
        <f t="shared" si="1"/>
        <v>0</v>
      </c>
      <c r="I17" s="12">
        <v>0</v>
      </c>
      <c r="J17" s="25">
        <v>0</v>
      </c>
      <c r="K17" s="12">
        <v>0</v>
      </c>
      <c r="L17" s="25">
        <v>0</v>
      </c>
      <c r="M17" s="12">
        <f t="shared" si="2"/>
        <v>0</v>
      </c>
      <c r="N17" s="25">
        <f t="shared" si="3"/>
        <v>0</v>
      </c>
      <c r="O17" s="12">
        <f t="shared" si="4"/>
        <v>0</v>
      </c>
      <c r="P17" s="25">
        <f t="shared" si="5"/>
        <v>0</v>
      </c>
      <c r="Q17" s="12">
        <f t="shared" si="6"/>
        <v>0</v>
      </c>
      <c r="R17" s="25">
        <f t="shared" si="7"/>
        <v>0</v>
      </c>
      <c r="S17" s="12">
        <f t="shared" si="8"/>
        <v>0</v>
      </c>
      <c r="T17" s="25">
        <f t="shared" si="9"/>
        <v>0</v>
      </c>
      <c r="V17" s="38"/>
      <c r="X17" s="38"/>
      <c r="Z17" s="38"/>
    </row>
    <row r="18" spans="1:44" s="9" customFormat="1" ht="14.15" customHeight="1">
      <c r="A18" s="42"/>
      <c r="B18" s="6" t="s">
        <v>37</v>
      </c>
      <c r="C18" s="12">
        <v>2.9</v>
      </c>
      <c r="D18" s="25">
        <v>1441</v>
      </c>
      <c r="E18" s="12">
        <v>0</v>
      </c>
      <c r="F18" s="25">
        <v>0</v>
      </c>
      <c r="G18" s="12">
        <f t="shared" si="0"/>
        <v>2.9</v>
      </c>
      <c r="H18" s="25">
        <f t="shared" si="1"/>
        <v>1441</v>
      </c>
      <c r="I18" s="12">
        <v>0</v>
      </c>
      <c r="J18" s="25">
        <v>0</v>
      </c>
      <c r="K18" s="12">
        <v>0</v>
      </c>
      <c r="L18" s="25">
        <v>0</v>
      </c>
      <c r="M18" s="12">
        <f t="shared" si="2"/>
        <v>0</v>
      </c>
      <c r="N18" s="25">
        <f t="shared" si="3"/>
        <v>0</v>
      </c>
      <c r="O18" s="12">
        <f t="shared" si="4"/>
        <v>2.9</v>
      </c>
      <c r="P18" s="25">
        <f t="shared" si="5"/>
        <v>1441</v>
      </c>
      <c r="Q18" s="12">
        <f t="shared" si="6"/>
        <v>0</v>
      </c>
      <c r="R18" s="25">
        <f t="shared" si="7"/>
        <v>0</v>
      </c>
      <c r="S18" s="12">
        <f t="shared" si="8"/>
        <v>2.9</v>
      </c>
      <c r="T18" s="25">
        <f t="shared" si="9"/>
        <v>1441</v>
      </c>
      <c r="V18" s="38"/>
      <c r="X18" s="38"/>
      <c r="Z18" s="38"/>
    </row>
    <row r="19" spans="1:44" s="9" customFormat="1" ht="14.15" customHeight="1">
      <c r="A19" s="42"/>
      <c r="B19" s="6" t="s">
        <v>33</v>
      </c>
      <c r="C19" s="12">
        <f>SUM(C16:C18)</f>
        <v>2.9</v>
      </c>
      <c r="D19" s="25">
        <f>SUM(D16:D18)</f>
        <v>1441</v>
      </c>
      <c r="E19" s="12">
        <f>SUM(E16:E18)</f>
        <v>0</v>
      </c>
      <c r="F19" s="25">
        <f>SUM(F16:F18)</f>
        <v>0</v>
      </c>
      <c r="G19" s="12">
        <f t="shared" si="0"/>
        <v>2.9</v>
      </c>
      <c r="H19" s="25">
        <f t="shared" si="1"/>
        <v>1441</v>
      </c>
      <c r="I19" s="12">
        <f>SUM(I16:I18)</f>
        <v>0</v>
      </c>
      <c r="J19" s="25">
        <f>SUM(J16:J18)</f>
        <v>0</v>
      </c>
      <c r="K19" s="12">
        <f>SUM(K16:K18)</f>
        <v>0</v>
      </c>
      <c r="L19" s="25">
        <f>SUM(L16:L18)</f>
        <v>0</v>
      </c>
      <c r="M19" s="12">
        <f t="shared" si="2"/>
        <v>0</v>
      </c>
      <c r="N19" s="25">
        <f t="shared" si="3"/>
        <v>0</v>
      </c>
      <c r="O19" s="12">
        <f t="shared" si="4"/>
        <v>2.9</v>
      </c>
      <c r="P19" s="25">
        <f t="shared" si="5"/>
        <v>1441</v>
      </c>
      <c r="Q19" s="12">
        <f t="shared" si="6"/>
        <v>0</v>
      </c>
      <c r="R19" s="25">
        <f t="shared" si="7"/>
        <v>0</v>
      </c>
      <c r="S19" s="12">
        <f t="shared" si="8"/>
        <v>2.9</v>
      </c>
      <c r="T19" s="25">
        <f t="shared" si="9"/>
        <v>1441</v>
      </c>
      <c r="V19" s="38"/>
      <c r="X19" s="38"/>
      <c r="Z19" s="38"/>
    </row>
    <row r="20" spans="1:44" s="9" customFormat="1" ht="14.15" customHeight="1">
      <c r="A20" s="43" t="s">
        <v>38</v>
      </c>
      <c r="B20" s="6" t="s">
        <v>39</v>
      </c>
      <c r="C20" s="12">
        <v>76.650000000000006</v>
      </c>
      <c r="D20" s="25">
        <v>31000</v>
      </c>
      <c r="E20" s="12">
        <v>0.31</v>
      </c>
      <c r="F20" s="25">
        <v>5</v>
      </c>
      <c r="G20" s="12">
        <f t="shared" si="0"/>
        <v>76.960000000000008</v>
      </c>
      <c r="H20" s="25">
        <f t="shared" si="1"/>
        <v>31005</v>
      </c>
      <c r="I20" s="12">
        <v>0</v>
      </c>
      <c r="J20" s="25">
        <v>0</v>
      </c>
      <c r="K20" s="12">
        <v>0</v>
      </c>
      <c r="L20" s="25">
        <v>0</v>
      </c>
      <c r="M20" s="12">
        <f t="shared" si="2"/>
        <v>0</v>
      </c>
      <c r="N20" s="25">
        <f t="shared" si="3"/>
        <v>0</v>
      </c>
      <c r="O20" s="12">
        <f t="shared" si="4"/>
        <v>76.650000000000006</v>
      </c>
      <c r="P20" s="25">
        <f t="shared" si="5"/>
        <v>31000</v>
      </c>
      <c r="Q20" s="12">
        <f t="shared" si="6"/>
        <v>0.31</v>
      </c>
      <c r="R20" s="25">
        <f t="shared" si="7"/>
        <v>5</v>
      </c>
      <c r="S20" s="12">
        <f t="shared" si="8"/>
        <v>76.960000000000008</v>
      </c>
      <c r="T20" s="25">
        <f t="shared" si="9"/>
        <v>31005</v>
      </c>
      <c r="V20" s="38"/>
      <c r="X20" s="38"/>
      <c r="Z20" s="38"/>
    </row>
    <row r="21" spans="1:44" s="9" customFormat="1" ht="14.15" customHeight="1">
      <c r="A21" s="42"/>
      <c r="B21" s="6" t="s">
        <v>40</v>
      </c>
      <c r="C21" s="12">
        <v>0</v>
      </c>
      <c r="D21" s="25">
        <v>0</v>
      </c>
      <c r="E21" s="12">
        <v>0</v>
      </c>
      <c r="F21" s="25">
        <v>0</v>
      </c>
      <c r="G21" s="12">
        <f t="shared" si="0"/>
        <v>0</v>
      </c>
      <c r="H21" s="25">
        <f t="shared" si="1"/>
        <v>0</v>
      </c>
      <c r="I21" s="12">
        <v>0</v>
      </c>
      <c r="J21" s="25">
        <v>0</v>
      </c>
      <c r="K21" s="12">
        <v>0</v>
      </c>
      <c r="L21" s="25">
        <v>0</v>
      </c>
      <c r="M21" s="12">
        <f t="shared" si="2"/>
        <v>0</v>
      </c>
      <c r="N21" s="25">
        <f t="shared" si="3"/>
        <v>0</v>
      </c>
      <c r="O21" s="12">
        <f t="shared" si="4"/>
        <v>0</v>
      </c>
      <c r="P21" s="25">
        <f t="shared" si="5"/>
        <v>0</v>
      </c>
      <c r="Q21" s="12">
        <f t="shared" si="6"/>
        <v>0</v>
      </c>
      <c r="R21" s="25">
        <f t="shared" si="7"/>
        <v>0</v>
      </c>
      <c r="S21" s="12">
        <f t="shared" si="8"/>
        <v>0</v>
      </c>
      <c r="T21" s="25">
        <f t="shared" si="9"/>
        <v>0</v>
      </c>
      <c r="V21" s="38"/>
      <c r="X21" s="38"/>
      <c r="Z21" s="38"/>
    </row>
    <row r="22" spans="1:44" s="9" customFormat="1" ht="14.15" customHeight="1">
      <c r="A22" s="42"/>
      <c r="B22" s="6" t="s">
        <v>33</v>
      </c>
      <c r="C22" s="12">
        <f>SUM(C20:C21)</f>
        <v>76.650000000000006</v>
      </c>
      <c r="D22" s="25">
        <f>SUM(D20:D21)</f>
        <v>31000</v>
      </c>
      <c r="E22" s="12">
        <f>SUM(E20:E21)</f>
        <v>0.31</v>
      </c>
      <c r="F22" s="25">
        <f>SUM(F20:F21)</f>
        <v>5</v>
      </c>
      <c r="G22" s="12">
        <f t="shared" si="0"/>
        <v>76.960000000000008</v>
      </c>
      <c r="H22" s="25">
        <f t="shared" si="1"/>
        <v>31005</v>
      </c>
      <c r="I22" s="12">
        <f>SUM(I20:I21)</f>
        <v>0</v>
      </c>
      <c r="J22" s="25">
        <f>SUM(J20:J21)</f>
        <v>0</v>
      </c>
      <c r="K22" s="12">
        <f>SUM(K20:K21)</f>
        <v>0</v>
      </c>
      <c r="L22" s="25">
        <f>SUM(L20:L21)</f>
        <v>0</v>
      </c>
      <c r="M22" s="12">
        <f t="shared" si="2"/>
        <v>0</v>
      </c>
      <c r="N22" s="25">
        <f t="shared" si="3"/>
        <v>0</v>
      </c>
      <c r="O22" s="12">
        <f t="shared" si="4"/>
        <v>76.650000000000006</v>
      </c>
      <c r="P22" s="25">
        <f t="shared" si="5"/>
        <v>31000</v>
      </c>
      <c r="Q22" s="12">
        <f t="shared" si="6"/>
        <v>0.31</v>
      </c>
      <c r="R22" s="25">
        <f t="shared" si="7"/>
        <v>5</v>
      </c>
      <c r="S22" s="12">
        <f t="shared" si="8"/>
        <v>76.960000000000008</v>
      </c>
      <c r="T22" s="25">
        <f t="shared" si="9"/>
        <v>31005</v>
      </c>
      <c r="V22" s="38"/>
      <c r="X22" s="38"/>
      <c r="Z22" s="38"/>
    </row>
    <row r="23" spans="1:44" s="9" customFormat="1" ht="14.15" customHeight="1">
      <c r="A23" s="44" t="s">
        <v>41</v>
      </c>
      <c r="B23" s="45"/>
      <c r="C23" s="12">
        <v>303.27</v>
      </c>
      <c r="D23" s="25">
        <v>118940</v>
      </c>
      <c r="E23" s="12">
        <v>3.48</v>
      </c>
      <c r="F23" s="25">
        <v>492</v>
      </c>
      <c r="G23" s="12">
        <f t="shared" si="0"/>
        <v>306.75</v>
      </c>
      <c r="H23" s="25">
        <f t="shared" si="1"/>
        <v>119432</v>
      </c>
      <c r="I23" s="12">
        <v>0</v>
      </c>
      <c r="J23" s="25">
        <v>0</v>
      </c>
      <c r="K23" s="12">
        <v>0</v>
      </c>
      <c r="L23" s="25">
        <v>0</v>
      </c>
      <c r="M23" s="12">
        <f t="shared" si="2"/>
        <v>0</v>
      </c>
      <c r="N23" s="25">
        <f t="shared" si="3"/>
        <v>0</v>
      </c>
      <c r="O23" s="12">
        <f t="shared" si="4"/>
        <v>303.27</v>
      </c>
      <c r="P23" s="25">
        <f t="shared" si="5"/>
        <v>118940</v>
      </c>
      <c r="Q23" s="12">
        <f t="shared" si="6"/>
        <v>3.48</v>
      </c>
      <c r="R23" s="25">
        <f t="shared" si="7"/>
        <v>492</v>
      </c>
      <c r="S23" s="12">
        <f t="shared" si="8"/>
        <v>306.75</v>
      </c>
      <c r="T23" s="25">
        <f t="shared" si="9"/>
        <v>119432</v>
      </c>
      <c r="V23" s="38"/>
      <c r="X23" s="38"/>
      <c r="Z23" s="38"/>
    </row>
    <row r="24" spans="1:44" s="9" customFormat="1" ht="14.15" customHeight="1">
      <c r="A24" s="44" t="s">
        <v>42</v>
      </c>
      <c r="B24" s="45"/>
      <c r="C24" s="12">
        <v>193.65</v>
      </c>
      <c r="D24" s="25">
        <v>70160</v>
      </c>
      <c r="E24" s="12">
        <v>0</v>
      </c>
      <c r="F24" s="25">
        <v>0</v>
      </c>
      <c r="G24" s="12">
        <f t="shared" si="0"/>
        <v>193.65</v>
      </c>
      <c r="H24" s="25">
        <f t="shared" si="1"/>
        <v>70160</v>
      </c>
      <c r="I24" s="12">
        <v>0</v>
      </c>
      <c r="J24" s="25">
        <v>0</v>
      </c>
      <c r="K24" s="12">
        <v>0</v>
      </c>
      <c r="L24" s="25">
        <v>0</v>
      </c>
      <c r="M24" s="12">
        <f t="shared" si="2"/>
        <v>0</v>
      </c>
      <c r="N24" s="25">
        <f t="shared" si="3"/>
        <v>0</v>
      </c>
      <c r="O24" s="12">
        <f t="shared" si="4"/>
        <v>193.65</v>
      </c>
      <c r="P24" s="25">
        <f t="shared" si="5"/>
        <v>70160</v>
      </c>
      <c r="Q24" s="12">
        <f t="shared" si="6"/>
        <v>0</v>
      </c>
      <c r="R24" s="25">
        <f t="shared" si="7"/>
        <v>0</v>
      </c>
      <c r="S24" s="12">
        <f t="shared" si="8"/>
        <v>193.65</v>
      </c>
      <c r="T24" s="25">
        <f t="shared" si="9"/>
        <v>70160</v>
      </c>
      <c r="V24" s="38"/>
      <c r="X24" s="38"/>
      <c r="Z24" s="38"/>
    </row>
    <row r="25" spans="1:44" s="9" customFormat="1" ht="14.15" customHeight="1">
      <c r="A25" s="44" t="s">
        <v>43</v>
      </c>
      <c r="B25" s="45"/>
      <c r="C25" s="12">
        <v>0</v>
      </c>
      <c r="D25" s="25">
        <v>0</v>
      </c>
      <c r="E25" s="12">
        <v>0</v>
      </c>
      <c r="F25" s="25">
        <v>0</v>
      </c>
      <c r="G25" s="12">
        <f t="shared" si="0"/>
        <v>0</v>
      </c>
      <c r="H25" s="25">
        <f t="shared" si="1"/>
        <v>0</v>
      </c>
      <c r="I25" s="12">
        <v>0</v>
      </c>
      <c r="J25" s="25">
        <v>0</v>
      </c>
      <c r="K25" s="12">
        <v>0</v>
      </c>
      <c r="L25" s="25">
        <v>0</v>
      </c>
      <c r="M25" s="12">
        <f t="shared" si="2"/>
        <v>0</v>
      </c>
      <c r="N25" s="25">
        <f t="shared" si="3"/>
        <v>0</v>
      </c>
      <c r="O25" s="12">
        <f t="shared" si="4"/>
        <v>0</v>
      </c>
      <c r="P25" s="25">
        <f t="shared" si="5"/>
        <v>0</v>
      </c>
      <c r="Q25" s="12">
        <f t="shared" si="6"/>
        <v>0</v>
      </c>
      <c r="R25" s="25">
        <f t="shared" si="7"/>
        <v>0</v>
      </c>
      <c r="S25" s="12">
        <f t="shared" si="8"/>
        <v>0</v>
      </c>
      <c r="T25" s="25">
        <f t="shared" si="9"/>
        <v>0</v>
      </c>
      <c r="V25" s="38"/>
      <c r="X25" s="38"/>
      <c r="Z25" s="38"/>
    </row>
    <row r="26" spans="1:44" s="9" customFormat="1" ht="14.15" customHeight="1">
      <c r="A26" s="42" t="s">
        <v>44</v>
      </c>
      <c r="B26" s="42"/>
      <c r="C26" s="12">
        <v>3.09</v>
      </c>
      <c r="D26" s="25">
        <v>622</v>
      </c>
      <c r="E26" s="12">
        <v>2.2799999999999998</v>
      </c>
      <c r="F26" s="25">
        <v>262</v>
      </c>
      <c r="G26" s="12">
        <f t="shared" si="0"/>
        <v>5.3699999999999992</v>
      </c>
      <c r="H26" s="25">
        <f t="shared" si="1"/>
        <v>884</v>
      </c>
      <c r="I26" s="12">
        <v>0</v>
      </c>
      <c r="J26" s="25">
        <v>0</v>
      </c>
      <c r="K26" s="12">
        <v>0</v>
      </c>
      <c r="L26" s="25">
        <v>0</v>
      </c>
      <c r="M26" s="12">
        <f t="shared" si="2"/>
        <v>0</v>
      </c>
      <c r="N26" s="25">
        <f t="shared" si="3"/>
        <v>0</v>
      </c>
      <c r="O26" s="12">
        <f t="shared" si="4"/>
        <v>3.09</v>
      </c>
      <c r="P26" s="25">
        <f t="shared" si="5"/>
        <v>622</v>
      </c>
      <c r="Q26" s="12">
        <f t="shared" si="6"/>
        <v>2.2799999999999998</v>
      </c>
      <c r="R26" s="25">
        <f t="shared" si="7"/>
        <v>262</v>
      </c>
      <c r="S26" s="12">
        <f t="shared" si="8"/>
        <v>5.3699999999999992</v>
      </c>
      <c r="T26" s="25">
        <f t="shared" si="9"/>
        <v>884</v>
      </c>
      <c r="V26" s="38"/>
      <c r="X26" s="38"/>
      <c r="Z26" s="38"/>
    </row>
    <row r="27" spans="1:44" s="9" customFormat="1" ht="14.15" customHeight="1">
      <c r="A27" s="42" t="s">
        <v>45</v>
      </c>
      <c r="B27" s="42"/>
      <c r="C27" s="19">
        <f t="shared" ref="C27:T27" si="10">SUM(C15,C19,C22,C23:C26)</f>
        <v>1916.7900000000002</v>
      </c>
      <c r="D27" s="26">
        <f t="shared" si="10"/>
        <v>755398</v>
      </c>
      <c r="E27" s="19">
        <f t="shared" si="10"/>
        <v>25.46</v>
      </c>
      <c r="F27" s="26">
        <f t="shared" si="10"/>
        <v>3673</v>
      </c>
      <c r="G27" s="19">
        <f t="shared" si="10"/>
        <v>1942.2500000000002</v>
      </c>
      <c r="H27" s="26">
        <f t="shared" si="10"/>
        <v>759071</v>
      </c>
      <c r="I27" s="19">
        <f t="shared" si="10"/>
        <v>32.510000000000005</v>
      </c>
      <c r="J27" s="26">
        <f t="shared" si="10"/>
        <v>13551</v>
      </c>
      <c r="K27" s="19">
        <f t="shared" si="10"/>
        <v>3.39</v>
      </c>
      <c r="L27" s="26">
        <f t="shared" si="10"/>
        <v>312</v>
      </c>
      <c r="M27" s="19">
        <f t="shared" si="10"/>
        <v>35.900000000000006</v>
      </c>
      <c r="N27" s="26">
        <f t="shared" si="10"/>
        <v>13863</v>
      </c>
      <c r="O27" s="19">
        <f t="shared" si="10"/>
        <v>1949.3000000000002</v>
      </c>
      <c r="P27" s="26">
        <f t="shared" si="10"/>
        <v>768949</v>
      </c>
      <c r="Q27" s="19">
        <f t="shared" si="10"/>
        <v>28.85</v>
      </c>
      <c r="R27" s="26">
        <f t="shared" si="10"/>
        <v>3985</v>
      </c>
      <c r="S27" s="19">
        <f t="shared" si="10"/>
        <v>1978.15</v>
      </c>
      <c r="T27" s="26">
        <f t="shared" si="10"/>
        <v>772934</v>
      </c>
      <c r="V27" s="38"/>
      <c r="X27" s="38"/>
      <c r="Z27" s="38"/>
    </row>
    <row r="28" spans="1:44" ht="14.15" customHeight="1">
      <c r="D28" s="27"/>
      <c r="F28" s="27"/>
      <c r="H28" s="27"/>
      <c r="J28" s="27"/>
      <c r="L28" s="27"/>
      <c r="N28" s="27"/>
      <c r="P28" s="27"/>
      <c r="R28" s="27"/>
      <c r="T28" s="27"/>
      <c r="V28" s="27"/>
      <c r="X28" s="27"/>
      <c r="Z28" s="27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44" ht="14.15" customHeight="1">
      <c r="A29" s="42" t="s">
        <v>3</v>
      </c>
      <c r="B29" s="42"/>
      <c r="C29" s="47" t="s">
        <v>5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  <c r="U29" s="7"/>
      <c r="V29" s="39"/>
      <c r="W29" s="8"/>
      <c r="X29" s="39"/>
      <c r="Y29" s="8"/>
      <c r="Z29" s="40"/>
    </row>
    <row r="30" spans="1:44" ht="14.15" customHeight="1">
      <c r="A30" s="42"/>
      <c r="B30" s="42"/>
      <c r="C30" s="46" t="s">
        <v>12</v>
      </c>
      <c r="D30" s="46"/>
      <c r="E30" s="46"/>
      <c r="F30" s="46"/>
      <c r="G30" s="46"/>
      <c r="H30" s="46"/>
      <c r="I30" s="46" t="s">
        <v>13</v>
      </c>
      <c r="J30" s="46"/>
      <c r="K30" s="46"/>
      <c r="L30" s="46"/>
      <c r="M30" s="46"/>
      <c r="N30" s="46"/>
      <c r="O30" s="46" t="s">
        <v>15</v>
      </c>
      <c r="P30" s="46"/>
      <c r="Q30" s="46"/>
      <c r="R30" s="46"/>
      <c r="S30" s="46"/>
      <c r="T30" s="46"/>
      <c r="U30" s="46" t="s">
        <v>16</v>
      </c>
      <c r="V30" s="46"/>
      <c r="W30" s="46"/>
      <c r="X30" s="46"/>
      <c r="Y30" s="46"/>
      <c r="Z30" s="46"/>
    </row>
    <row r="31" spans="1:44" ht="14.15" customHeight="1">
      <c r="A31" s="42"/>
      <c r="B31" s="42"/>
      <c r="C31" s="42" t="s">
        <v>19</v>
      </c>
      <c r="D31" s="42"/>
      <c r="E31" s="42" t="s">
        <v>20</v>
      </c>
      <c r="F31" s="42"/>
      <c r="G31" s="42" t="s">
        <v>21</v>
      </c>
      <c r="H31" s="42"/>
      <c r="I31" s="42" t="s">
        <v>19</v>
      </c>
      <c r="J31" s="42"/>
      <c r="K31" s="42" t="s">
        <v>20</v>
      </c>
      <c r="L31" s="42"/>
      <c r="M31" s="42" t="s">
        <v>21</v>
      </c>
      <c r="N31" s="42"/>
      <c r="O31" s="42" t="s">
        <v>19</v>
      </c>
      <c r="P31" s="42"/>
      <c r="Q31" s="42" t="s">
        <v>20</v>
      </c>
      <c r="R31" s="42"/>
      <c r="S31" s="42" t="s">
        <v>21</v>
      </c>
      <c r="T31" s="42"/>
      <c r="U31" s="42" t="s">
        <v>19</v>
      </c>
      <c r="V31" s="42"/>
      <c r="W31" s="42" t="s">
        <v>20</v>
      </c>
      <c r="X31" s="42"/>
      <c r="Y31" s="42" t="s">
        <v>21</v>
      </c>
      <c r="Z31" s="42"/>
    </row>
    <row r="32" spans="1:44" ht="14.15" customHeight="1">
      <c r="A32" s="42"/>
      <c r="B32" s="42"/>
      <c r="C32" s="10" t="s">
        <v>22</v>
      </c>
      <c r="D32" s="28" t="s">
        <v>23</v>
      </c>
      <c r="E32" s="10" t="s">
        <v>22</v>
      </c>
      <c r="F32" s="28" t="s">
        <v>23</v>
      </c>
      <c r="G32" s="10" t="s">
        <v>22</v>
      </c>
      <c r="H32" s="28" t="s">
        <v>23</v>
      </c>
      <c r="I32" s="10" t="s">
        <v>22</v>
      </c>
      <c r="J32" s="28" t="s">
        <v>23</v>
      </c>
      <c r="K32" s="10" t="s">
        <v>22</v>
      </c>
      <c r="L32" s="28" t="s">
        <v>23</v>
      </c>
      <c r="M32" s="10" t="s">
        <v>22</v>
      </c>
      <c r="N32" s="28" t="s">
        <v>23</v>
      </c>
      <c r="O32" s="10" t="s">
        <v>22</v>
      </c>
      <c r="P32" s="28" t="s">
        <v>23</v>
      </c>
      <c r="Q32" s="10" t="s">
        <v>22</v>
      </c>
      <c r="R32" s="28" t="s">
        <v>23</v>
      </c>
      <c r="S32" s="10" t="s">
        <v>22</v>
      </c>
      <c r="T32" s="28" t="s">
        <v>23</v>
      </c>
      <c r="U32" s="10" t="s">
        <v>22</v>
      </c>
      <c r="V32" s="28" t="s">
        <v>23</v>
      </c>
      <c r="W32" s="10" t="s">
        <v>22</v>
      </c>
      <c r="X32" s="28" t="s">
        <v>23</v>
      </c>
      <c r="Y32" s="10" t="s">
        <v>22</v>
      </c>
      <c r="Z32" s="28" t="s">
        <v>23</v>
      </c>
    </row>
    <row r="33" spans="1:26" ht="14.15" customHeight="1">
      <c r="A33" s="42" t="s">
        <v>25</v>
      </c>
      <c r="B33" s="6" t="s">
        <v>26</v>
      </c>
      <c r="C33" s="12">
        <v>0.18</v>
      </c>
      <c r="D33" s="29">
        <v>14</v>
      </c>
      <c r="E33" s="12">
        <v>26.34</v>
      </c>
      <c r="F33" s="29">
        <v>3717</v>
      </c>
      <c r="G33" s="12">
        <f t="shared" ref="G33:G51" si="11">SUM(C33,E33)</f>
        <v>26.52</v>
      </c>
      <c r="H33" s="25">
        <f t="shared" ref="H33:H51" si="12">SUM(D33,F33)</f>
        <v>3731</v>
      </c>
      <c r="I33" s="12">
        <v>0</v>
      </c>
      <c r="J33" s="29">
        <v>0</v>
      </c>
      <c r="K33" s="12">
        <v>0.19</v>
      </c>
      <c r="L33" s="29">
        <v>31</v>
      </c>
      <c r="M33" s="12">
        <f t="shared" ref="M33:M51" si="13">SUM(I33,K33)</f>
        <v>0.19</v>
      </c>
      <c r="N33" s="25">
        <f t="shared" ref="N33:N51" si="14">SUM(J33,L33)</f>
        <v>31</v>
      </c>
      <c r="O33" s="12">
        <v>11.58</v>
      </c>
      <c r="P33" s="29">
        <v>1609</v>
      </c>
      <c r="Q33" s="12">
        <v>1248.27</v>
      </c>
      <c r="R33" s="29">
        <v>185834</v>
      </c>
      <c r="S33" s="12">
        <f t="shared" ref="S33:S51" si="15">SUM(O33,Q33)</f>
        <v>1259.8499999999999</v>
      </c>
      <c r="T33" s="25">
        <f t="shared" ref="T33:T51" si="16">SUM(P33,R33)</f>
        <v>187443</v>
      </c>
      <c r="U33" s="14">
        <f t="shared" ref="U33:U51" si="17">SUM(C33,I33,O33)</f>
        <v>11.76</v>
      </c>
      <c r="V33" s="25">
        <f t="shared" ref="V33:V51" si="18">SUM(D33,J33,P33)</f>
        <v>1623</v>
      </c>
      <c r="W33" s="14">
        <f t="shared" ref="W33:W51" si="19">SUM(E33,K33,Q33)</f>
        <v>1274.8</v>
      </c>
      <c r="X33" s="25">
        <f t="shared" ref="X33:X51" si="20">SUM(F33,L33,R33)</f>
        <v>189582</v>
      </c>
      <c r="Y33" s="12">
        <f t="shared" ref="Y33:Y51" si="21">SUM(U33,W33)</f>
        <v>1286.56</v>
      </c>
      <c r="Z33" s="25">
        <f t="shared" ref="Z33:Z51" si="22">SUM(V33,X33)</f>
        <v>191205</v>
      </c>
    </row>
    <row r="34" spans="1:26" ht="14.15" customHeight="1">
      <c r="A34" s="42"/>
      <c r="B34" s="6" t="s">
        <v>27</v>
      </c>
      <c r="C34" s="12">
        <v>0</v>
      </c>
      <c r="D34" s="29">
        <v>0</v>
      </c>
      <c r="E34" s="12">
        <v>0</v>
      </c>
      <c r="F34" s="29">
        <v>0</v>
      </c>
      <c r="G34" s="12">
        <f t="shared" si="11"/>
        <v>0</v>
      </c>
      <c r="H34" s="25">
        <f t="shared" si="12"/>
        <v>0</v>
      </c>
      <c r="I34" s="12">
        <v>0</v>
      </c>
      <c r="J34" s="29">
        <v>0</v>
      </c>
      <c r="K34" s="12">
        <v>0</v>
      </c>
      <c r="L34" s="29">
        <v>0</v>
      </c>
      <c r="M34" s="12">
        <f t="shared" si="13"/>
        <v>0</v>
      </c>
      <c r="N34" s="25">
        <f t="shared" si="14"/>
        <v>0</v>
      </c>
      <c r="O34" s="12">
        <v>0</v>
      </c>
      <c r="P34" s="29">
        <v>0</v>
      </c>
      <c r="Q34" s="12">
        <v>15.24</v>
      </c>
      <c r="R34" s="29">
        <v>2214</v>
      </c>
      <c r="S34" s="12">
        <f t="shared" si="15"/>
        <v>15.24</v>
      </c>
      <c r="T34" s="25">
        <f t="shared" si="16"/>
        <v>2214</v>
      </c>
      <c r="U34" s="14">
        <f t="shared" si="17"/>
        <v>0</v>
      </c>
      <c r="V34" s="25">
        <f t="shared" si="18"/>
        <v>0</v>
      </c>
      <c r="W34" s="14">
        <f t="shared" si="19"/>
        <v>15.24</v>
      </c>
      <c r="X34" s="25">
        <f t="shared" si="20"/>
        <v>2214</v>
      </c>
      <c r="Y34" s="12">
        <f t="shared" si="21"/>
        <v>15.24</v>
      </c>
      <c r="Z34" s="25">
        <f t="shared" si="22"/>
        <v>2214</v>
      </c>
    </row>
    <row r="35" spans="1:26" ht="14.15" customHeight="1">
      <c r="A35" s="42"/>
      <c r="B35" s="6" t="s">
        <v>28</v>
      </c>
      <c r="C35" s="12">
        <v>0</v>
      </c>
      <c r="D35" s="29">
        <v>0</v>
      </c>
      <c r="E35" s="12">
        <v>0</v>
      </c>
      <c r="F35" s="29">
        <v>0</v>
      </c>
      <c r="G35" s="12">
        <f t="shared" si="11"/>
        <v>0</v>
      </c>
      <c r="H35" s="25">
        <f t="shared" si="12"/>
        <v>0</v>
      </c>
      <c r="I35" s="12">
        <v>0</v>
      </c>
      <c r="J35" s="29">
        <v>0</v>
      </c>
      <c r="K35" s="12">
        <v>0</v>
      </c>
      <c r="L35" s="29">
        <v>0</v>
      </c>
      <c r="M35" s="12">
        <f t="shared" si="13"/>
        <v>0</v>
      </c>
      <c r="N35" s="25">
        <f t="shared" si="14"/>
        <v>0</v>
      </c>
      <c r="O35" s="12">
        <v>0.28000000000000003</v>
      </c>
      <c r="P35" s="29">
        <v>31</v>
      </c>
      <c r="Q35" s="12">
        <v>20.58</v>
      </c>
      <c r="R35" s="29">
        <v>3117</v>
      </c>
      <c r="S35" s="12">
        <f t="shared" si="15"/>
        <v>20.86</v>
      </c>
      <c r="T35" s="25">
        <f t="shared" si="16"/>
        <v>3148</v>
      </c>
      <c r="U35" s="14">
        <f t="shared" si="17"/>
        <v>0.28000000000000003</v>
      </c>
      <c r="V35" s="25">
        <f t="shared" si="18"/>
        <v>31</v>
      </c>
      <c r="W35" s="14">
        <f t="shared" si="19"/>
        <v>20.58</v>
      </c>
      <c r="X35" s="25">
        <f t="shared" si="20"/>
        <v>3117</v>
      </c>
      <c r="Y35" s="12">
        <f t="shared" si="21"/>
        <v>20.86</v>
      </c>
      <c r="Z35" s="25">
        <f t="shared" si="22"/>
        <v>3148</v>
      </c>
    </row>
    <row r="36" spans="1:26" ht="14.15" customHeight="1">
      <c r="A36" s="42"/>
      <c r="B36" s="6" t="s">
        <v>29</v>
      </c>
      <c r="C36" s="12">
        <v>0</v>
      </c>
      <c r="D36" s="29">
        <v>0</v>
      </c>
      <c r="E36" s="12">
        <v>0</v>
      </c>
      <c r="F36" s="29">
        <v>0</v>
      </c>
      <c r="G36" s="12">
        <f t="shared" si="11"/>
        <v>0</v>
      </c>
      <c r="H36" s="25">
        <f t="shared" si="12"/>
        <v>0</v>
      </c>
      <c r="I36" s="12">
        <v>0</v>
      </c>
      <c r="J36" s="29">
        <v>0</v>
      </c>
      <c r="K36" s="12">
        <v>0</v>
      </c>
      <c r="L36" s="29">
        <v>0</v>
      </c>
      <c r="M36" s="12">
        <f t="shared" si="13"/>
        <v>0</v>
      </c>
      <c r="N36" s="25">
        <f t="shared" si="14"/>
        <v>0</v>
      </c>
      <c r="O36" s="12">
        <v>0</v>
      </c>
      <c r="P36" s="29">
        <v>0</v>
      </c>
      <c r="Q36" s="12">
        <v>0</v>
      </c>
      <c r="R36" s="29">
        <v>0</v>
      </c>
      <c r="S36" s="12">
        <f t="shared" si="15"/>
        <v>0</v>
      </c>
      <c r="T36" s="25">
        <f t="shared" si="16"/>
        <v>0</v>
      </c>
      <c r="U36" s="14">
        <f t="shared" si="17"/>
        <v>0</v>
      </c>
      <c r="V36" s="25">
        <f t="shared" si="18"/>
        <v>0</v>
      </c>
      <c r="W36" s="14">
        <f t="shared" si="19"/>
        <v>0</v>
      </c>
      <c r="X36" s="25">
        <f t="shared" si="20"/>
        <v>0</v>
      </c>
      <c r="Y36" s="12">
        <f t="shared" si="21"/>
        <v>0</v>
      </c>
      <c r="Z36" s="25">
        <f t="shared" si="22"/>
        <v>0</v>
      </c>
    </row>
    <row r="37" spans="1:26" ht="14.15" customHeight="1">
      <c r="A37" s="42"/>
      <c r="B37" s="6" t="s">
        <v>30</v>
      </c>
      <c r="C37" s="12">
        <v>0</v>
      </c>
      <c r="D37" s="29">
        <v>0</v>
      </c>
      <c r="E37" s="12">
        <v>2.48</v>
      </c>
      <c r="F37" s="29">
        <v>404</v>
      </c>
      <c r="G37" s="12">
        <f t="shared" si="11"/>
        <v>2.48</v>
      </c>
      <c r="H37" s="25">
        <f t="shared" si="12"/>
        <v>404</v>
      </c>
      <c r="I37" s="12">
        <v>0</v>
      </c>
      <c r="J37" s="29">
        <v>0</v>
      </c>
      <c r="K37" s="12">
        <v>0</v>
      </c>
      <c r="L37" s="29">
        <v>0</v>
      </c>
      <c r="M37" s="12">
        <f t="shared" si="13"/>
        <v>0</v>
      </c>
      <c r="N37" s="25">
        <f t="shared" si="14"/>
        <v>0</v>
      </c>
      <c r="O37" s="12">
        <v>1.81</v>
      </c>
      <c r="P37" s="29">
        <v>260</v>
      </c>
      <c r="Q37" s="12">
        <v>10.99</v>
      </c>
      <c r="R37" s="29">
        <v>1692</v>
      </c>
      <c r="S37" s="12">
        <f t="shared" si="15"/>
        <v>12.8</v>
      </c>
      <c r="T37" s="25">
        <f t="shared" si="16"/>
        <v>1952</v>
      </c>
      <c r="U37" s="14">
        <f t="shared" si="17"/>
        <v>1.81</v>
      </c>
      <c r="V37" s="25">
        <f t="shared" si="18"/>
        <v>260</v>
      </c>
      <c r="W37" s="14">
        <f t="shared" si="19"/>
        <v>13.47</v>
      </c>
      <c r="X37" s="25">
        <f t="shared" si="20"/>
        <v>2096</v>
      </c>
      <c r="Y37" s="12">
        <f t="shared" si="21"/>
        <v>15.280000000000001</v>
      </c>
      <c r="Z37" s="25">
        <f t="shared" si="22"/>
        <v>2356</v>
      </c>
    </row>
    <row r="38" spans="1:26" ht="14.15" customHeight="1">
      <c r="A38" s="42"/>
      <c r="B38" s="6" t="s">
        <v>31</v>
      </c>
      <c r="C38" s="12">
        <v>0</v>
      </c>
      <c r="D38" s="29">
        <v>0</v>
      </c>
      <c r="E38" s="12">
        <v>0</v>
      </c>
      <c r="F38" s="29">
        <v>0</v>
      </c>
      <c r="G38" s="12">
        <f t="shared" si="11"/>
        <v>0</v>
      </c>
      <c r="H38" s="25">
        <f t="shared" si="12"/>
        <v>0</v>
      </c>
      <c r="I38" s="12">
        <v>0</v>
      </c>
      <c r="J38" s="29">
        <v>0</v>
      </c>
      <c r="K38" s="12">
        <v>0</v>
      </c>
      <c r="L38" s="29">
        <v>0</v>
      </c>
      <c r="M38" s="12">
        <f t="shared" si="13"/>
        <v>0</v>
      </c>
      <c r="N38" s="25">
        <f t="shared" si="14"/>
        <v>0</v>
      </c>
      <c r="O38" s="12">
        <v>0</v>
      </c>
      <c r="P38" s="29">
        <v>0</v>
      </c>
      <c r="Q38" s="12">
        <v>0</v>
      </c>
      <c r="R38" s="29">
        <v>0</v>
      </c>
      <c r="S38" s="12">
        <f t="shared" si="15"/>
        <v>0</v>
      </c>
      <c r="T38" s="25">
        <f t="shared" si="16"/>
        <v>0</v>
      </c>
      <c r="U38" s="14">
        <f t="shared" si="17"/>
        <v>0</v>
      </c>
      <c r="V38" s="25">
        <f t="shared" si="18"/>
        <v>0</v>
      </c>
      <c r="W38" s="14">
        <f t="shared" si="19"/>
        <v>0</v>
      </c>
      <c r="X38" s="25">
        <f t="shared" si="20"/>
        <v>0</v>
      </c>
      <c r="Y38" s="12">
        <f t="shared" si="21"/>
        <v>0</v>
      </c>
      <c r="Z38" s="25">
        <f t="shared" si="22"/>
        <v>0</v>
      </c>
    </row>
    <row r="39" spans="1:26" ht="14.15" customHeight="1">
      <c r="A39" s="42"/>
      <c r="B39" s="6" t="s">
        <v>32</v>
      </c>
      <c r="C39" s="12">
        <v>0</v>
      </c>
      <c r="D39" s="29">
        <v>0</v>
      </c>
      <c r="E39" s="12">
        <v>0.05</v>
      </c>
      <c r="F39" s="29">
        <v>8</v>
      </c>
      <c r="G39" s="12">
        <f t="shared" si="11"/>
        <v>0.05</v>
      </c>
      <c r="H39" s="25">
        <f t="shared" si="12"/>
        <v>8</v>
      </c>
      <c r="I39" s="12">
        <v>0</v>
      </c>
      <c r="J39" s="29">
        <v>0</v>
      </c>
      <c r="K39" s="12">
        <v>0</v>
      </c>
      <c r="L39" s="29">
        <v>0</v>
      </c>
      <c r="M39" s="12">
        <f t="shared" si="13"/>
        <v>0</v>
      </c>
      <c r="N39" s="25">
        <f t="shared" si="14"/>
        <v>0</v>
      </c>
      <c r="O39" s="12">
        <v>0</v>
      </c>
      <c r="P39" s="29">
        <v>0</v>
      </c>
      <c r="Q39" s="12">
        <v>6.82</v>
      </c>
      <c r="R39" s="29">
        <v>1076</v>
      </c>
      <c r="S39" s="12">
        <f t="shared" si="15"/>
        <v>6.82</v>
      </c>
      <c r="T39" s="25">
        <f t="shared" si="16"/>
        <v>1076</v>
      </c>
      <c r="U39" s="14">
        <f t="shared" si="17"/>
        <v>0</v>
      </c>
      <c r="V39" s="25">
        <f t="shared" si="18"/>
        <v>0</v>
      </c>
      <c r="W39" s="14">
        <f t="shared" si="19"/>
        <v>6.87</v>
      </c>
      <c r="X39" s="25">
        <f t="shared" si="20"/>
        <v>1084</v>
      </c>
      <c r="Y39" s="12">
        <f t="shared" si="21"/>
        <v>6.87</v>
      </c>
      <c r="Z39" s="25">
        <f t="shared" si="22"/>
        <v>1084</v>
      </c>
    </row>
    <row r="40" spans="1:26" ht="14.15" customHeight="1">
      <c r="A40" s="42"/>
      <c r="B40" s="6" t="s">
        <v>33</v>
      </c>
      <c r="C40" s="12">
        <f>SUM(C33:C39)</f>
        <v>0.18</v>
      </c>
      <c r="D40" s="25">
        <f>SUM(D33:D39)</f>
        <v>14</v>
      </c>
      <c r="E40" s="12">
        <f>SUM(E33:E39)</f>
        <v>28.87</v>
      </c>
      <c r="F40" s="25">
        <f>SUM(F33:F39)</f>
        <v>4129</v>
      </c>
      <c r="G40" s="12">
        <f t="shared" si="11"/>
        <v>29.05</v>
      </c>
      <c r="H40" s="25">
        <f t="shared" si="12"/>
        <v>4143</v>
      </c>
      <c r="I40" s="12">
        <f>SUM(I33:I39)</f>
        <v>0</v>
      </c>
      <c r="J40" s="25">
        <f>SUM(J33:J39)</f>
        <v>0</v>
      </c>
      <c r="K40" s="12">
        <f>SUM(K33:K39)</f>
        <v>0.19</v>
      </c>
      <c r="L40" s="25">
        <f>SUM(L33:L39)</f>
        <v>31</v>
      </c>
      <c r="M40" s="12">
        <f t="shared" si="13"/>
        <v>0.19</v>
      </c>
      <c r="N40" s="25">
        <f t="shared" si="14"/>
        <v>31</v>
      </c>
      <c r="O40" s="12">
        <f>SUM(O33:O39)</f>
        <v>13.67</v>
      </c>
      <c r="P40" s="25">
        <f>SUM(P33:P39)</f>
        <v>1900</v>
      </c>
      <c r="Q40" s="12">
        <f>SUM(Q33:Q39)</f>
        <v>1301.8999999999999</v>
      </c>
      <c r="R40" s="25">
        <f>SUM(R33:R39)</f>
        <v>193933</v>
      </c>
      <c r="S40" s="12">
        <f t="shared" si="15"/>
        <v>1315.57</v>
      </c>
      <c r="T40" s="25">
        <f t="shared" si="16"/>
        <v>195833</v>
      </c>
      <c r="U40" s="14">
        <f t="shared" si="17"/>
        <v>13.85</v>
      </c>
      <c r="V40" s="25">
        <f t="shared" si="18"/>
        <v>1914</v>
      </c>
      <c r="W40" s="14">
        <f t="shared" si="19"/>
        <v>1330.9599999999998</v>
      </c>
      <c r="X40" s="25">
        <f t="shared" si="20"/>
        <v>198093</v>
      </c>
      <c r="Y40" s="12">
        <f t="shared" si="21"/>
        <v>1344.8099999999997</v>
      </c>
      <c r="Z40" s="25">
        <f t="shared" si="22"/>
        <v>200007</v>
      </c>
    </row>
    <row r="41" spans="1:26" ht="14.15" customHeight="1">
      <c r="A41" s="42" t="s">
        <v>34</v>
      </c>
      <c r="B41" s="6" t="s">
        <v>35</v>
      </c>
      <c r="C41" s="12">
        <v>0</v>
      </c>
      <c r="D41" s="25">
        <v>0</v>
      </c>
      <c r="E41" s="12">
        <v>0</v>
      </c>
      <c r="F41" s="25">
        <v>0</v>
      </c>
      <c r="G41" s="12">
        <f t="shared" si="11"/>
        <v>0</v>
      </c>
      <c r="H41" s="25">
        <f t="shared" si="12"/>
        <v>0</v>
      </c>
      <c r="I41" s="12">
        <v>0</v>
      </c>
      <c r="J41" s="25">
        <v>0</v>
      </c>
      <c r="K41" s="12">
        <v>0</v>
      </c>
      <c r="L41" s="25">
        <v>0</v>
      </c>
      <c r="M41" s="12">
        <f t="shared" si="13"/>
        <v>0</v>
      </c>
      <c r="N41" s="25">
        <f t="shared" si="14"/>
        <v>0</v>
      </c>
      <c r="O41" s="12">
        <v>0</v>
      </c>
      <c r="P41" s="25">
        <v>0</v>
      </c>
      <c r="Q41" s="12">
        <v>0.08</v>
      </c>
      <c r="R41" s="25">
        <v>12</v>
      </c>
      <c r="S41" s="12">
        <f t="shared" si="15"/>
        <v>0.08</v>
      </c>
      <c r="T41" s="25">
        <f t="shared" si="16"/>
        <v>12</v>
      </c>
      <c r="U41" s="14">
        <f t="shared" si="17"/>
        <v>0</v>
      </c>
      <c r="V41" s="25">
        <f t="shared" si="18"/>
        <v>0</v>
      </c>
      <c r="W41" s="14">
        <f t="shared" si="19"/>
        <v>0.08</v>
      </c>
      <c r="X41" s="25">
        <f t="shared" si="20"/>
        <v>12</v>
      </c>
      <c r="Y41" s="12">
        <f t="shared" si="21"/>
        <v>0.08</v>
      </c>
      <c r="Z41" s="25">
        <f t="shared" si="22"/>
        <v>12</v>
      </c>
    </row>
    <row r="42" spans="1:26" ht="14.15" customHeight="1">
      <c r="A42" s="42"/>
      <c r="B42" s="6" t="s">
        <v>36</v>
      </c>
      <c r="C42" s="12">
        <v>0</v>
      </c>
      <c r="D42" s="25">
        <v>0</v>
      </c>
      <c r="E42" s="12">
        <v>0</v>
      </c>
      <c r="F42" s="25">
        <v>0</v>
      </c>
      <c r="G42" s="12">
        <f t="shared" si="11"/>
        <v>0</v>
      </c>
      <c r="H42" s="25">
        <f t="shared" si="12"/>
        <v>0</v>
      </c>
      <c r="I42" s="12">
        <v>0</v>
      </c>
      <c r="J42" s="25">
        <v>0</v>
      </c>
      <c r="K42" s="12">
        <v>0</v>
      </c>
      <c r="L42" s="25">
        <v>0</v>
      </c>
      <c r="M42" s="12">
        <f t="shared" si="13"/>
        <v>0</v>
      </c>
      <c r="N42" s="25">
        <f t="shared" si="14"/>
        <v>0</v>
      </c>
      <c r="O42" s="12">
        <v>0</v>
      </c>
      <c r="P42" s="25">
        <v>0</v>
      </c>
      <c r="Q42" s="12">
        <v>0</v>
      </c>
      <c r="R42" s="25">
        <v>0</v>
      </c>
      <c r="S42" s="12">
        <f t="shared" si="15"/>
        <v>0</v>
      </c>
      <c r="T42" s="25">
        <f t="shared" si="16"/>
        <v>0</v>
      </c>
      <c r="U42" s="14">
        <f t="shared" si="17"/>
        <v>0</v>
      </c>
      <c r="V42" s="25">
        <f t="shared" si="18"/>
        <v>0</v>
      </c>
      <c r="W42" s="14">
        <f t="shared" si="19"/>
        <v>0</v>
      </c>
      <c r="X42" s="25">
        <f t="shared" si="20"/>
        <v>0</v>
      </c>
      <c r="Y42" s="12">
        <f t="shared" si="21"/>
        <v>0</v>
      </c>
      <c r="Z42" s="25">
        <f t="shared" si="22"/>
        <v>0</v>
      </c>
    </row>
    <row r="43" spans="1:26" ht="14.15" customHeight="1">
      <c r="A43" s="42"/>
      <c r="B43" s="6" t="s">
        <v>37</v>
      </c>
      <c r="C43" s="12">
        <v>0</v>
      </c>
      <c r="D43" s="25">
        <v>0</v>
      </c>
      <c r="E43" s="12">
        <v>0</v>
      </c>
      <c r="F43" s="25">
        <v>0</v>
      </c>
      <c r="G43" s="12">
        <f t="shared" si="11"/>
        <v>0</v>
      </c>
      <c r="H43" s="25">
        <f t="shared" si="12"/>
        <v>0</v>
      </c>
      <c r="I43" s="12">
        <v>0</v>
      </c>
      <c r="J43" s="25">
        <v>0</v>
      </c>
      <c r="K43" s="12">
        <v>0</v>
      </c>
      <c r="L43" s="25">
        <v>0</v>
      </c>
      <c r="M43" s="12">
        <f t="shared" si="13"/>
        <v>0</v>
      </c>
      <c r="N43" s="25">
        <f t="shared" si="14"/>
        <v>0</v>
      </c>
      <c r="O43" s="12">
        <v>0</v>
      </c>
      <c r="P43" s="25">
        <v>0</v>
      </c>
      <c r="Q43" s="12">
        <v>0.88</v>
      </c>
      <c r="R43" s="25">
        <v>117</v>
      </c>
      <c r="S43" s="12">
        <f t="shared" si="15"/>
        <v>0.88</v>
      </c>
      <c r="T43" s="25">
        <f t="shared" si="16"/>
        <v>117</v>
      </c>
      <c r="U43" s="14">
        <f t="shared" si="17"/>
        <v>0</v>
      </c>
      <c r="V43" s="25">
        <f t="shared" si="18"/>
        <v>0</v>
      </c>
      <c r="W43" s="14">
        <f t="shared" si="19"/>
        <v>0.88</v>
      </c>
      <c r="X43" s="25">
        <f t="shared" si="20"/>
        <v>117</v>
      </c>
      <c r="Y43" s="12">
        <f t="shared" si="21"/>
        <v>0.88</v>
      </c>
      <c r="Z43" s="25">
        <f t="shared" si="22"/>
        <v>117</v>
      </c>
    </row>
    <row r="44" spans="1:26" ht="14.15" customHeight="1">
      <c r="A44" s="42"/>
      <c r="B44" s="6" t="s">
        <v>33</v>
      </c>
      <c r="C44" s="12">
        <f>SUM(C41:C43)</f>
        <v>0</v>
      </c>
      <c r="D44" s="25">
        <f>SUM(D41:D43)</f>
        <v>0</v>
      </c>
      <c r="E44" s="12">
        <f>SUM(E41:E43)</f>
        <v>0</v>
      </c>
      <c r="F44" s="25">
        <f>SUM(F41:F43)</f>
        <v>0</v>
      </c>
      <c r="G44" s="12">
        <f t="shared" si="11"/>
        <v>0</v>
      </c>
      <c r="H44" s="25">
        <f t="shared" si="12"/>
        <v>0</v>
      </c>
      <c r="I44" s="12">
        <f>SUM(I41:I43)</f>
        <v>0</v>
      </c>
      <c r="J44" s="25">
        <f>SUM(J41:J43)</f>
        <v>0</v>
      </c>
      <c r="K44" s="12">
        <f>SUM(K41:K43)</f>
        <v>0</v>
      </c>
      <c r="L44" s="25">
        <f>SUM(L41:L43)</f>
        <v>0</v>
      </c>
      <c r="M44" s="12">
        <f t="shared" si="13"/>
        <v>0</v>
      </c>
      <c r="N44" s="25">
        <f t="shared" si="14"/>
        <v>0</v>
      </c>
      <c r="O44" s="12">
        <f>SUM(O41:O43)</f>
        <v>0</v>
      </c>
      <c r="P44" s="25">
        <f>SUM(P41:P43)</f>
        <v>0</v>
      </c>
      <c r="Q44" s="12">
        <f>SUM(Q41:Q43)</f>
        <v>0.96</v>
      </c>
      <c r="R44" s="25">
        <f>SUM(R41:R43)</f>
        <v>129</v>
      </c>
      <c r="S44" s="12">
        <f t="shared" si="15"/>
        <v>0.96</v>
      </c>
      <c r="T44" s="25">
        <f t="shared" si="16"/>
        <v>129</v>
      </c>
      <c r="U44" s="14">
        <f t="shared" si="17"/>
        <v>0</v>
      </c>
      <c r="V44" s="25">
        <f t="shared" si="18"/>
        <v>0</v>
      </c>
      <c r="W44" s="14">
        <f t="shared" si="19"/>
        <v>0.96</v>
      </c>
      <c r="X44" s="25">
        <f t="shared" si="20"/>
        <v>129</v>
      </c>
      <c r="Y44" s="12">
        <f t="shared" si="21"/>
        <v>0.96</v>
      </c>
      <c r="Z44" s="25">
        <f t="shared" si="22"/>
        <v>129</v>
      </c>
    </row>
    <row r="45" spans="1:26" ht="14.15" customHeight="1">
      <c r="A45" s="43" t="s">
        <v>38</v>
      </c>
      <c r="B45" s="6" t="s">
        <v>39</v>
      </c>
      <c r="C45" s="12">
        <v>0</v>
      </c>
      <c r="D45" s="25">
        <v>0</v>
      </c>
      <c r="E45" s="12">
        <v>3.72</v>
      </c>
      <c r="F45" s="25">
        <v>556</v>
      </c>
      <c r="G45" s="12">
        <f t="shared" si="11"/>
        <v>3.72</v>
      </c>
      <c r="H45" s="25">
        <f t="shared" si="12"/>
        <v>556</v>
      </c>
      <c r="I45" s="12">
        <v>0</v>
      </c>
      <c r="J45" s="25">
        <v>0</v>
      </c>
      <c r="K45" s="12">
        <v>0</v>
      </c>
      <c r="L45" s="25">
        <v>0</v>
      </c>
      <c r="M45" s="12">
        <f t="shared" si="13"/>
        <v>0</v>
      </c>
      <c r="N45" s="25">
        <f t="shared" si="14"/>
        <v>0</v>
      </c>
      <c r="O45" s="12">
        <v>1.56</v>
      </c>
      <c r="P45" s="25">
        <v>170</v>
      </c>
      <c r="Q45" s="12">
        <v>40.03</v>
      </c>
      <c r="R45" s="25">
        <v>6181</v>
      </c>
      <c r="S45" s="12">
        <f t="shared" si="15"/>
        <v>41.59</v>
      </c>
      <c r="T45" s="25">
        <f t="shared" si="16"/>
        <v>6351</v>
      </c>
      <c r="U45" s="14">
        <f t="shared" si="17"/>
        <v>1.56</v>
      </c>
      <c r="V45" s="25">
        <f t="shared" si="18"/>
        <v>170</v>
      </c>
      <c r="W45" s="14">
        <f t="shared" si="19"/>
        <v>43.75</v>
      </c>
      <c r="X45" s="25">
        <f t="shared" si="20"/>
        <v>6737</v>
      </c>
      <c r="Y45" s="12">
        <f t="shared" si="21"/>
        <v>45.31</v>
      </c>
      <c r="Z45" s="25">
        <f t="shared" si="22"/>
        <v>6907</v>
      </c>
    </row>
    <row r="46" spans="1:26" ht="14.15" customHeight="1">
      <c r="A46" s="42"/>
      <c r="B46" s="6" t="s">
        <v>40</v>
      </c>
      <c r="C46" s="12">
        <v>0</v>
      </c>
      <c r="D46" s="25">
        <v>0</v>
      </c>
      <c r="E46" s="12">
        <v>0</v>
      </c>
      <c r="F46" s="25">
        <v>0</v>
      </c>
      <c r="G46" s="12">
        <f t="shared" si="11"/>
        <v>0</v>
      </c>
      <c r="H46" s="25">
        <f t="shared" si="12"/>
        <v>0</v>
      </c>
      <c r="I46" s="12">
        <v>0</v>
      </c>
      <c r="J46" s="25">
        <v>0</v>
      </c>
      <c r="K46" s="12">
        <v>0</v>
      </c>
      <c r="L46" s="25">
        <v>0</v>
      </c>
      <c r="M46" s="12">
        <f t="shared" si="13"/>
        <v>0</v>
      </c>
      <c r="N46" s="25">
        <f t="shared" si="14"/>
        <v>0</v>
      </c>
      <c r="O46" s="12">
        <v>0</v>
      </c>
      <c r="P46" s="25">
        <v>0</v>
      </c>
      <c r="Q46" s="12">
        <v>0</v>
      </c>
      <c r="R46" s="25">
        <v>0</v>
      </c>
      <c r="S46" s="12">
        <f t="shared" si="15"/>
        <v>0</v>
      </c>
      <c r="T46" s="25">
        <f t="shared" si="16"/>
        <v>0</v>
      </c>
      <c r="U46" s="14">
        <f t="shared" si="17"/>
        <v>0</v>
      </c>
      <c r="V46" s="25">
        <f t="shared" si="18"/>
        <v>0</v>
      </c>
      <c r="W46" s="14">
        <f t="shared" si="19"/>
        <v>0</v>
      </c>
      <c r="X46" s="25">
        <f t="shared" si="20"/>
        <v>0</v>
      </c>
      <c r="Y46" s="12">
        <f t="shared" si="21"/>
        <v>0</v>
      </c>
      <c r="Z46" s="25">
        <f t="shared" si="22"/>
        <v>0</v>
      </c>
    </row>
    <row r="47" spans="1:26" ht="14.15" customHeight="1">
      <c r="A47" s="42"/>
      <c r="B47" s="6" t="s">
        <v>33</v>
      </c>
      <c r="C47" s="12">
        <f>SUM(C45:C46)</f>
        <v>0</v>
      </c>
      <c r="D47" s="25">
        <f>SUM(D45:D46)</f>
        <v>0</v>
      </c>
      <c r="E47" s="12">
        <f>SUM(E45:E46)</f>
        <v>3.72</v>
      </c>
      <c r="F47" s="25">
        <f>SUM(F45:F46)</f>
        <v>556</v>
      </c>
      <c r="G47" s="12">
        <f t="shared" si="11"/>
        <v>3.72</v>
      </c>
      <c r="H47" s="25">
        <f t="shared" si="12"/>
        <v>556</v>
      </c>
      <c r="I47" s="12">
        <f>SUM(I45:I46)</f>
        <v>0</v>
      </c>
      <c r="J47" s="25">
        <f>SUM(J45:J46)</f>
        <v>0</v>
      </c>
      <c r="K47" s="12">
        <f>SUM(K45:K46)</f>
        <v>0</v>
      </c>
      <c r="L47" s="25">
        <f>SUM(L45:L46)</f>
        <v>0</v>
      </c>
      <c r="M47" s="12">
        <f t="shared" si="13"/>
        <v>0</v>
      </c>
      <c r="N47" s="25">
        <f t="shared" si="14"/>
        <v>0</v>
      </c>
      <c r="O47" s="12">
        <f>SUM(O45:O46)</f>
        <v>1.56</v>
      </c>
      <c r="P47" s="25">
        <f>SUM(P45:P46)</f>
        <v>170</v>
      </c>
      <c r="Q47" s="12">
        <f>SUM(Q45:Q46)</f>
        <v>40.03</v>
      </c>
      <c r="R47" s="25">
        <f>SUM(R45:R46)</f>
        <v>6181</v>
      </c>
      <c r="S47" s="12">
        <f t="shared" si="15"/>
        <v>41.59</v>
      </c>
      <c r="T47" s="25">
        <f t="shared" si="16"/>
        <v>6351</v>
      </c>
      <c r="U47" s="14">
        <f t="shared" si="17"/>
        <v>1.56</v>
      </c>
      <c r="V47" s="25">
        <f t="shared" si="18"/>
        <v>170</v>
      </c>
      <c r="W47" s="14">
        <f t="shared" si="19"/>
        <v>43.75</v>
      </c>
      <c r="X47" s="25">
        <f t="shared" si="20"/>
        <v>6737</v>
      </c>
      <c r="Y47" s="12">
        <f t="shared" si="21"/>
        <v>45.31</v>
      </c>
      <c r="Z47" s="25">
        <f t="shared" si="22"/>
        <v>6907</v>
      </c>
    </row>
    <row r="48" spans="1:26" ht="14.15" customHeight="1">
      <c r="A48" s="44" t="s">
        <v>41</v>
      </c>
      <c r="B48" s="45"/>
      <c r="C48" s="12">
        <v>0</v>
      </c>
      <c r="D48" s="29">
        <v>0</v>
      </c>
      <c r="E48" s="12">
        <v>14.11</v>
      </c>
      <c r="F48" s="29">
        <v>2082</v>
      </c>
      <c r="G48" s="12">
        <f t="shared" si="11"/>
        <v>14.11</v>
      </c>
      <c r="H48" s="25">
        <f t="shared" si="12"/>
        <v>2082</v>
      </c>
      <c r="I48" s="12">
        <v>0</v>
      </c>
      <c r="J48" s="29">
        <v>0</v>
      </c>
      <c r="K48" s="12">
        <v>0</v>
      </c>
      <c r="L48" s="29">
        <v>0</v>
      </c>
      <c r="M48" s="12">
        <f t="shared" si="13"/>
        <v>0</v>
      </c>
      <c r="N48" s="25">
        <f t="shared" si="14"/>
        <v>0</v>
      </c>
      <c r="O48" s="12">
        <v>3.42</v>
      </c>
      <c r="P48" s="29">
        <v>583</v>
      </c>
      <c r="Q48" s="12">
        <v>625.23</v>
      </c>
      <c r="R48" s="29">
        <v>93527</v>
      </c>
      <c r="S48" s="12">
        <f t="shared" si="15"/>
        <v>628.65</v>
      </c>
      <c r="T48" s="25">
        <f t="shared" si="16"/>
        <v>94110</v>
      </c>
      <c r="U48" s="14">
        <f t="shared" si="17"/>
        <v>3.42</v>
      </c>
      <c r="V48" s="25">
        <f t="shared" si="18"/>
        <v>583</v>
      </c>
      <c r="W48" s="14">
        <f t="shared" si="19"/>
        <v>639.34</v>
      </c>
      <c r="X48" s="25">
        <f t="shared" si="20"/>
        <v>95609</v>
      </c>
      <c r="Y48" s="12">
        <f t="shared" si="21"/>
        <v>642.76</v>
      </c>
      <c r="Z48" s="25">
        <f t="shared" si="22"/>
        <v>96192</v>
      </c>
    </row>
    <row r="49" spans="1:26" ht="14.15" customHeight="1">
      <c r="A49" s="44" t="s">
        <v>42</v>
      </c>
      <c r="B49" s="45"/>
      <c r="C49" s="12">
        <v>0</v>
      </c>
      <c r="D49" s="29">
        <v>0</v>
      </c>
      <c r="E49" s="12">
        <v>0.7</v>
      </c>
      <c r="F49" s="29">
        <v>106</v>
      </c>
      <c r="G49" s="12">
        <f t="shared" si="11"/>
        <v>0.7</v>
      </c>
      <c r="H49" s="25">
        <f t="shared" si="12"/>
        <v>106</v>
      </c>
      <c r="I49" s="12">
        <v>0</v>
      </c>
      <c r="J49" s="29">
        <v>0</v>
      </c>
      <c r="K49" s="12">
        <v>0</v>
      </c>
      <c r="L49" s="29">
        <v>0</v>
      </c>
      <c r="M49" s="12">
        <f t="shared" si="13"/>
        <v>0</v>
      </c>
      <c r="N49" s="25">
        <f t="shared" si="14"/>
        <v>0</v>
      </c>
      <c r="O49" s="12">
        <v>0</v>
      </c>
      <c r="P49" s="29">
        <v>0</v>
      </c>
      <c r="Q49" s="12">
        <v>6.93</v>
      </c>
      <c r="R49" s="29">
        <v>1091</v>
      </c>
      <c r="S49" s="12">
        <f t="shared" si="15"/>
        <v>6.93</v>
      </c>
      <c r="T49" s="25">
        <f t="shared" si="16"/>
        <v>1091</v>
      </c>
      <c r="U49" s="14">
        <f t="shared" si="17"/>
        <v>0</v>
      </c>
      <c r="V49" s="25">
        <f t="shared" si="18"/>
        <v>0</v>
      </c>
      <c r="W49" s="14">
        <f t="shared" si="19"/>
        <v>7.63</v>
      </c>
      <c r="X49" s="25">
        <f t="shared" si="20"/>
        <v>1197</v>
      </c>
      <c r="Y49" s="12">
        <f t="shared" si="21"/>
        <v>7.63</v>
      </c>
      <c r="Z49" s="25">
        <f t="shared" si="22"/>
        <v>1197</v>
      </c>
    </row>
    <row r="50" spans="1:26" ht="14.15" customHeight="1">
      <c r="A50" s="44" t="s">
        <v>43</v>
      </c>
      <c r="B50" s="45"/>
      <c r="C50" s="12">
        <v>0</v>
      </c>
      <c r="D50" s="29">
        <v>0</v>
      </c>
      <c r="E50" s="12">
        <v>0</v>
      </c>
      <c r="F50" s="29">
        <v>0</v>
      </c>
      <c r="G50" s="12">
        <f t="shared" si="11"/>
        <v>0</v>
      </c>
      <c r="H50" s="25">
        <f t="shared" si="12"/>
        <v>0</v>
      </c>
      <c r="I50" s="12">
        <v>0</v>
      </c>
      <c r="J50" s="29">
        <v>0</v>
      </c>
      <c r="K50" s="12">
        <v>0</v>
      </c>
      <c r="L50" s="29">
        <v>0</v>
      </c>
      <c r="M50" s="12">
        <f t="shared" si="13"/>
        <v>0</v>
      </c>
      <c r="N50" s="25">
        <f t="shared" si="14"/>
        <v>0</v>
      </c>
      <c r="O50" s="12">
        <v>0</v>
      </c>
      <c r="P50" s="29">
        <v>0</v>
      </c>
      <c r="Q50" s="12">
        <v>0</v>
      </c>
      <c r="R50" s="29">
        <v>0</v>
      </c>
      <c r="S50" s="12">
        <f t="shared" si="15"/>
        <v>0</v>
      </c>
      <c r="T50" s="25">
        <f t="shared" si="16"/>
        <v>0</v>
      </c>
      <c r="U50" s="14">
        <f t="shared" si="17"/>
        <v>0</v>
      </c>
      <c r="V50" s="25">
        <f t="shared" si="18"/>
        <v>0</v>
      </c>
      <c r="W50" s="14">
        <f t="shared" si="19"/>
        <v>0</v>
      </c>
      <c r="X50" s="25">
        <f t="shared" si="20"/>
        <v>0</v>
      </c>
      <c r="Y50" s="12">
        <f t="shared" si="21"/>
        <v>0</v>
      </c>
      <c r="Z50" s="25">
        <f t="shared" si="22"/>
        <v>0</v>
      </c>
    </row>
    <row r="51" spans="1:26" ht="14.15" customHeight="1">
      <c r="A51" s="42" t="s">
        <v>44</v>
      </c>
      <c r="B51" s="42"/>
      <c r="C51" s="12">
        <v>0</v>
      </c>
      <c r="D51" s="29">
        <v>0</v>
      </c>
      <c r="E51" s="12">
        <v>0</v>
      </c>
      <c r="F51" s="29">
        <v>0</v>
      </c>
      <c r="G51" s="12">
        <f t="shared" si="11"/>
        <v>0</v>
      </c>
      <c r="H51" s="25">
        <f t="shared" si="12"/>
        <v>0</v>
      </c>
      <c r="I51" s="12">
        <v>0</v>
      </c>
      <c r="J51" s="29">
        <v>0</v>
      </c>
      <c r="K51" s="12">
        <v>0</v>
      </c>
      <c r="L51" s="29">
        <v>0</v>
      </c>
      <c r="M51" s="12">
        <f t="shared" si="13"/>
        <v>0</v>
      </c>
      <c r="N51" s="25">
        <f t="shared" si="14"/>
        <v>0</v>
      </c>
      <c r="O51" s="12">
        <v>0.11</v>
      </c>
      <c r="P51" s="29">
        <v>11</v>
      </c>
      <c r="Q51" s="12">
        <v>0.08</v>
      </c>
      <c r="R51" s="29">
        <v>8</v>
      </c>
      <c r="S51" s="12">
        <f t="shared" si="15"/>
        <v>0.19</v>
      </c>
      <c r="T51" s="25">
        <f t="shared" si="16"/>
        <v>19</v>
      </c>
      <c r="U51" s="14">
        <f t="shared" si="17"/>
        <v>0.11</v>
      </c>
      <c r="V51" s="25">
        <f t="shared" si="18"/>
        <v>11</v>
      </c>
      <c r="W51" s="14">
        <f t="shared" si="19"/>
        <v>0.08</v>
      </c>
      <c r="X51" s="25">
        <f t="shared" si="20"/>
        <v>8</v>
      </c>
      <c r="Y51" s="12">
        <f t="shared" si="21"/>
        <v>0.19</v>
      </c>
      <c r="Z51" s="25">
        <f t="shared" si="22"/>
        <v>19</v>
      </c>
    </row>
    <row r="52" spans="1:26" ht="14.15" customHeight="1">
      <c r="A52" s="42" t="s">
        <v>45</v>
      </c>
      <c r="B52" s="42"/>
      <c r="C52" s="19">
        <f t="shared" ref="C52:P52" si="23">SUM(C40,C44,C47,C48:C51)</f>
        <v>0.18</v>
      </c>
      <c r="D52" s="26">
        <f t="shared" si="23"/>
        <v>14</v>
      </c>
      <c r="E52" s="19">
        <f t="shared" si="23"/>
        <v>47.400000000000006</v>
      </c>
      <c r="F52" s="26">
        <f t="shared" si="23"/>
        <v>6873</v>
      </c>
      <c r="G52" s="19">
        <f t="shared" si="23"/>
        <v>47.580000000000005</v>
      </c>
      <c r="H52" s="26">
        <f t="shared" si="23"/>
        <v>6887</v>
      </c>
      <c r="I52" s="19">
        <f t="shared" si="23"/>
        <v>0</v>
      </c>
      <c r="J52" s="26">
        <f t="shared" si="23"/>
        <v>0</v>
      </c>
      <c r="K52" s="19">
        <f t="shared" si="23"/>
        <v>0.19</v>
      </c>
      <c r="L52" s="26">
        <f t="shared" si="23"/>
        <v>31</v>
      </c>
      <c r="M52" s="19">
        <f t="shared" si="23"/>
        <v>0.19</v>
      </c>
      <c r="N52" s="26">
        <f t="shared" si="23"/>
        <v>31</v>
      </c>
      <c r="O52" s="19">
        <f t="shared" si="23"/>
        <v>18.759999999999998</v>
      </c>
      <c r="P52" s="26">
        <f t="shared" si="23"/>
        <v>2664</v>
      </c>
      <c r="Q52" s="19">
        <f t="shared" ref="Q52:Z52" si="24">SUM(Q40,Q44,Q47,Q48:Q51)</f>
        <v>1975.1299999999999</v>
      </c>
      <c r="R52" s="26">
        <f t="shared" si="24"/>
        <v>294869</v>
      </c>
      <c r="S52" s="19">
        <f t="shared" si="24"/>
        <v>1993.89</v>
      </c>
      <c r="T52" s="26">
        <f t="shared" si="24"/>
        <v>297533</v>
      </c>
      <c r="U52" s="19">
        <f t="shared" si="24"/>
        <v>18.939999999999998</v>
      </c>
      <c r="V52" s="26">
        <f t="shared" si="24"/>
        <v>2678</v>
      </c>
      <c r="W52" s="19">
        <f t="shared" si="24"/>
        <v>2022.7199999999998</v>
      </c>
      <c r="X52" s="26">
        <f t="shared" si="24"/>
        <v>301773</v>
      </c>
      <c r="Y52" s="19">
        <f t="shared" si="24"/>
        <v>2041.6599999999999</v>
      </c>
      <c r="Z52" s="26">
        <f t="shared" si="24"/>
        <v>304451</v>
      </c>
    </row>
    <row r="53" spans="1:26" ht="14.15" customHeight="1"/>
    <row r="54" spans="1:26" ht="14.15" customHeight="1">
      <c r="A54" s="42" t="s">
        <v>3</v>
      </c>
      <c r="B54" s="42"/>
      <c r="C54" s="50" t="s">
        <v>6</v>
      </c>
      <c r="D54" s="51"/>
      <c r="E54" s="51"/>
      <c r="F54" s="51"/>
      <c r="G54" s="51"/>
      <c r="H54" s="52"/>
      <c r="I54" s="42" t="s">
        <v>7</v>
      </c>
      <c r="J54" s="42"/>
      <c r="K54" s="43" t="s">
        <v>8</v>
      </c>
      <c r="L54" s="42" t="s">
        <v>9</v>
      </c>
      <c r="M54" s="42"/>
      <c r="N54" s="56" t="s">
        <v>10</v>
      </c>
      <c r="O54" s="43" t="s">
        <v>11</v>
      </c>
    </row>
    <row r="55" spans="1:26" ht="14.15" customHeight="1">
      <c r="A55" s="42"/>
      <c r="B55" s="42"/>
      <c r="C55" s="53"/>
      <c r="D55" s="54"/>
      <c r="E55" s="54"/>
      <c r="F55" s="54"/>
      <c r="G55" s="54"/>
      <c r="H55" s="55"/>
      <c r="I55" s="43" t="s">
        <v>17</v>
      </c>
      <c r="J55" s="56" t="s">
        <v>18</v>
      </c>
      <c r="K55" s="43"/>
      <c r="L55" s="42"/>
      <c r="M55" s="42"/>
      <c r="N55" s="56"/>
      <c r="O55" s="43"/>
    </row>
    <row r="56" spans="1:26" ht="14.15" customHeight="1">
      <c r="A56" s="42"/>
      <c r="B56" s="42"/>
      <c r="C56" s="42" t="s">
        <v>19</v>
      </c>
      <c r="D56" s="42"/>
      <c r="E56" s="42" t="s">
        <v>20</v>
      </c>
      <c r="F56" s="42"/>
      <c r="G56" s="42" t="s">
        <v>21</v>
      </c>
      <c r="H56" s="42"/>
      <c r="I56" s="43"/>
      <c r="J56" s="56"/>
      <c r="K56" s="43"/>
      <c r="L56" s="42"/>
      <c r="M56" s="42"/>
      <c r="N56" s="56"/>
      <c r="O56" s="43"/>
    </row>
    <row r="57" spans="1:26" ht="14.15" customHeight="1">
      <c r="A57" s="42"/>
      <c r="B57" s="42"/>
      <c r="C57" s="10" t="s">
        <v>22</v>
      </c>
      <c r="D57" s="28" t="s">
        <v>23</v>
      </c>
      <c r="E57" s="10" t="s">
        <v>22</v>
      </c>
      <c r="F57" s="28" t="s">
        <v>23</v>
      </c>
      <c r="G57" s="10" t="s">
        <v>22</v>
      </c>
      <c r="H57" s="28" t="s">
        <v>23</v>
      </c>
      <c r="I57" s="43"/>
      <c r="J57" s="56"/>
      <c r="K57" s="43"/>
      <c r="L57" s="34" t="s">
        <v>22</v>
      </c>
      <c r="M57" s="11" t="s">
        <v>24</v>
      </c>
      <c r="N57" s="56"/>
      <c r="O57" s="43"/>
    </row>
    <row r="58" spans="1:26" ht="14.15" customHeight="1">
      <c r="A58" s="42" t="s">
        <v>25</v>
      </c>
      <c r="B58" s="6" t="s">
        <v>26</v>
      </c>
      <c r="C58" s="14">
        <f t="shared" ref="C58:C76" si="25">SUM(U33,O8)</f>
        <v>1324.25</v>
      </c>
      <c r="D58" s="25">
        <f t="shared" ref="D58:D76" si="26">SUM(V33,P8)</f>
        <v>526470</v>
      </c>
      <c r="E58" s="14">
        <f t="shared" ref="E58:E76" si="27">SUM(W33,Q8)</f>
        <v>1293.3699999999999</v>
      </c>
      <c r="F58" s="25">
        <f t="shared" ref="F58:F76" si="28">SUM(X33,R8)</f>
        <v>192257</v>
      </c>
      <c r="G58" s="14">
        <f t="shared" ref="G58:G76" si="29">SUM(Y33,S8)</f>
        <v>2617.62</v>
      </c>
      <c r="H58" s="25">
        <f t="shared" ref="H58:H76" si="30">SUM(Z33,T8)</f>
        <v>718727</v>
      </c>
      <c r="I58" s="15">
        <v>0</v>
      </c>
      <c r="J58" s="29">
        <v>20.22</v>
      </c>
      <c r="K58" s="17">
        <v>0</v>
      </c>
      <c r="L58" s="32">
        <v>28.21</v>
      </c>
      <c r="M58" s="18">
        <v>23895</v>
      </c>
      <c r="N58" s="25">
        <v>27.78</v>
      </c>
      <c r="O58" s="17">
        <f t="shared" ref="O58:O76" si="31">SUM(G58,I58,J58:L58,N58)</f>
        <v>2693.83</v>
      </c>
    </row>
    <row r="59" spans="1:26" ht="14.15" customHeight="1">
      <c r="A59" s="42"/>
      <c r="B59" s="6" t="s">
        <v>27</v>
      </c>
      <c r="C59" s="14">
        <f t="shared" si="25"/>
        <v>17.560000000000002</v>
      </c>
      <c r="D59" s="25">
        <f t="shared" si="26"/>
        <v>7349</v>
      </c>
      <c r="E59" s="14">
        <f t="shared" si="27"/>
        <v>15.55</v>
      </c>
      <c r="F59" s="25">
        <f t="shared" si="28"/>
        <v>2247</v>
      </c>
      <c r="G59" s="14">
        <f t="shared" si="29"/>
        <v>33.11</v>
      </c>
      <c r="H59" s="25">
        <f t="shared" si="30"/>
        <v>9596</v>
      </c>
      <c r="I59" s="15">
        <v>0</v>
      </c>
      <c r="J59" s="29">
        <v>0.19</v>
      </c>
      <c r="K59" s="17">
        <v>0</v>
      </c>
      <c r="L59" s="32">
        <v>1.03</v>
      </c>
      <c r="M59" s="18">
        <v>242</v>
      </c>
      <c r="N59" s="25">
        <v>0</v>
      </c>
      <c r="O59" s="17">
        <f t="shared" si="31"/>
        <v>34.33</v>
      </c>
    </row>
    <row r="60" spans="1:26" ht="14.15" customHeight="1">
      <c r="A60" s="42"/>
      <c r="B60" s="6" t="s">
        <v>28</v>
      </c>
      <c r="C60" s="14">
        <f t="shared" si="25"/>
        <v>21.96</v>
      </c>
      <c r="D60" s="25">
        <f t="shared" si="26"/>
        <v>7234</v>
      </c>
      <c r="E60" s="14">
        <f t="shared" si="27"/>
        <v>24.479999999999997</v>
      </c>
      <c r="F60" s="25">
        <f t="shared" si="28"/>
        <v>3635</v>
      </c>
      <c r="G60" s="14">
        <f t="shared" si="29"/>
        <v>46.44</v>
      </c>
      <c r="H60" s="25">
        <f t="shared" si="30"/>
        <v>10869</v>
      </c>
      <c r="I60" s="15">
        <v>0</v>
      </c>
      <c r="J60" s="29">
        <v>3.48</v>
      </c>
      <c r="K60" s="17">
        <v>0</v>
      </c>
      <c r="L60" s="32">
        <v>0.63</v>
      </c>
      <c r="M60" s="18">
        <v>600</v>
      </c>
      <c r="N60" s="25">
        <v>0</v>
      </c>
      <c r="O60" s="17">
        <f t="shared" si="31"/>
        <v>50.55</v>
      </c>
    </row>
    <row r="61" spans="1:26" ht="14.15" customHeight="1">
      <c r="A61" s="42"/>
      <c r="B61" s="6" t="s">
        <v>29</v>
      </c>
      <c r="C61" s="14">
        <f t="shared" si="25"/>
        <v>0.18</v>
      </c>
      <c r="D61" s="25">
        <f t="shared" si="26"/>
        <v>77</v>
      </c>
      <c r="E61" s="14">
        <f t="shared" si="27"/>
        <v>0</v>
      </c>
      <c r="F61" s="25">
        <f t="shared" si="28"/>
        <v>0</v>
      </c>
      <c r="G61" s="14">
        <f t="shared" si="29"/>
        <v>0.18</v>
      </c>
      <c r="H61" s="25">
        <f t="shared" si="30"/>
        <v>77</v>
      </c>
      <c r="I61" s="15">
        <v>0</v>
      </c>
      <c r="J61" s="29">
        <v>0</v>
      </c>
      <c r="K61" s="17">
        <v>0</v>
      </c>
      <c r="L61" s="32">
        <v>0</v>
      </c>
      <c r="M61" s="18">
        <v>0</v>
      </c>
      <c r="N61" s="25">
        <v>0</v>
      </c>
      <c r="O61" s="17">
        <f t="shared" si="31"/>
        <v>0.18</v>
      </c>
    </row>
    <row r="62" spans="1:26" ht="14.15" customHeight="1">
      <c r="A62" s="42"/>
      <c r="B62" s="6" t="s">
        <v>30</v>
      </c>
      <c r="C62" s="14">
        <f t="shared" si="25"/>
        <v>10.770000000000001</v>
      </c>
      <c r="D62" s="25">
        <f t="shared" si="26"/>
        <v>3836</v>
      </c>
      <c r="E62" s="14">
        <f t="shared" si="27"/>
        <v>13.47</v>
      </c>
      <c r="F62" s="25">
        <f t="shared" si="28"/>
        <v>2096</v>
      </c>
      <c r="G62" s="14">
        <f t="shared" si="29"/>
        <v>24.240000000000002</v>
      </c>
      <c r="H62" s="25">
        <f t="shared" si="30"/>
        <v>5932</v>
      </c>
      <c r="I62" s="15">
        <v>0</v>
      </c>
      <c r="J62" s="29">
        <v>0.21</v>
      </c>
      <c r="K62" s="17">
        <v>0</v>
      </c>
      <c r="L62" s="32">
        <v>0</v>
      </c>
      <c r="M62" s="18">
        <v>0</v>
      </c>
      <c r="N62" s="25">
        <v>0</v>
      </c>
      <c r="O62" s="17">
        <f t="shared" si="31"/>
        <v>24.450000000000003</v>
      </c>
    </row>
    <row r="63" spans="1:26" ht="14.15" customHeight="1">
      <c r="A63" s="42"/>
      <c r="B63" s="6" t="s">
        <v>31</v>
      </c>
      <c r="C63" s="14">
        <f t="shared" si="25"/>
        <v>0.04</v>
      </c>
      <c r="D63" s="25">
        <f t="shared" si="26"/>
        <v>17</v>
      </c>
      <c r="E63" s="14">
        <f t="shared" si="27"/>
        <v>0</v>
      </c>
      <c r="F63" s="25">
        <f t="shared" si="28"/>
        <v>0</v>
      </c>
      <c r="G63" s="14">
        <f t="shared" si="29"/>
        <v>0.04</v>
      </c>
      <c r="H63" s="25">
        <f t="shared" si="30"/>
        <v>17</v>
      </c>
      <c r="I63" s="15">
        <v>0</v>
      </c>
      <c r="J63" s="29">
        <v>0</v>
      </c>
      <c r="K63" s="17">
        <v>0</v>
      </c>
      <c r="L63" s="32">
        <v>0</v>
      </c>
      <c r="M63" s="18">
        <v>0</v>
      </c>
      <c r="N63" s="25">
        <v>0</v>
      </c>
      <c r="O63" s="17">
        <f t="shared" si="31"/>
        <v>0.04</v>
      </c>
    </row>
    <row r="64" spans="1:26" ht="14.15" customHeight="1">
      <c r="A64" s="42"/>
      <c r="B64" s="6" t="s">
        <v>32</v>
      </c>
      <c r="C64" s="14">
        <f t="shared" si="25"/>
        <v>8.83</v>
      </c>
      <c r="D64" s="25">
        <f t="shared" si="26"/>
        <v>3717</v>
      </c>
      <c r="E64" s="14">
        <f t="shared" si="27"/>
        <v>6.87</v>
      </c>
      <c r="F64" s="25">
        <f t="shared" si="28"/>
        <v>1084</v>
      </c>
      <c r="G64" s="14">
        <f t="shared" si="29"/>
        <v>15.7</v>
      </c>
      <c r="H64" s="25">
        <f t="shared" si="30"/>
        <v>4801</v>
      </c>
      <c r="I64" s="15">
        <v>0</v>
      </c>
      <c r="J64" s="29">
        <v>0.05</v>
      </c>
      <c r="K64" s="17">
        <v>0</v>
      </c>
      <c r="L64" s="32">
        <v>7.0000000000000007E-2</v>
      </c>
      <c r="M64" s="18">
        <v>84</v>
      </c>
      <c r="N64" s="36">
        <v>0.06</v>
      </c>
      <c r="O64" s="16">
        <f t="shared" si="31"/>
        <v>15.88</v>
      </c>
    </row>
    <row r="65" spans="1:15" ht="14.15" customHeight="1">
      <c r="A65" s="42"/>
      <c r="B65" s="6" t="s">
        <v>33</v>
      </c>
      <c r="C65" s="14">
        <f t="shared" si="25"/>
        <v>1383.59</v>
      </c>
      <c r="D65" s="25">
        <f t="shared" si="26"/>
        <v>548700</v>
      </c>
      <c r="E65" s="14">
        <f t="shared" si="27"/>
        <v>1353.7399999999998</v>
      </c>
      <c r="F65" s="25">
        <f t="shared" si="28"/>
        <v>201319</v>
      </c>
      <c r="G65" s="14">
        <f t="shared" si="29"/>
        <v>2737.33</v>
      </c>
      <c r="H65" s="25">
        <f t="shared" si="30"/>
        <v>750019</v>
      </c>
      <c r="I65" s="12">
        <f t="shared" ref="I65:N65" si="32">SUM(I58:I64)</f>
        <v>0</v>
      </c>
      <c r="J65" s="32">
        <f t="shared" si="32"/>
        <v>24.150000000000002</v>
      </c>
      <c r="K65" s="12">
        <f t="shared" si="32"/>
        <v>0</v>
      </c>
      <c r="L65" s="32">
        <f t="shared" si="32"/>
        <v>29.94</v>
      </c>
      <c r="M65" s="18">
        <f t="shared" si="32"/>
        <v>24821</v>
      </c>
      <c r="N65" s="36">
        <f t="shared" si="32"/>
        <v>27.84</v>
      </c>
      <c r="O65" s="16">
        <f t="shared" si="31"/>
        <v>2819.26</v>
      </c>
    </row>
    <row r="66" spans="1:15" ht="14.15" customHeight="1">
      <c r="A66" s="42" t="s">
        <v>34</v>
      </c>
      <c r="B66" s="6" t="s">
        <v>35</v>
      </c>
      <c r="C66" s="14">
        <f t="shared" si="25"/>
        <v>0</v>
      </c>
      <c r="D66" s="25">
        <f t="shared" si="26"/>
        <v>0</v>
      </c>
      <c r="E66" s="14">
        <f t="shared" si="27"/>
        <v>0.08</v>
      </c>
      <c r="F66" s="25">
        <f t="shared" si="28"/>
        <v>12</v>
      </c>
      <c r="G66" s="14">
        <f t="shared" si="29"/>
        <v>0.08</v>
      </c>
      <c r="H66" s="25">
        <f t="shared" si="30"/>
        <v>12</v>
      </c>
      <c r="I66" s="12">
        <v>0</v>
      </c>
      <c r="J66" s="32">
        <v>0</v>
      </c>
      <c r="K66" s="12">
        <v>0</v>
      </c>
      <c r="L66" s="32">
        <v>0</v>
      </c>
      <c r="M66" s="18">
        <v>0</v>
      </c>
      <c r="N66" s="36">
        <v>0</v>
      </c>
      <c r="O66" s="16">
        <f t="shared" si="31"/>
        <v>0.08</v>
      </c>
    </row>
    <row r="67" spans="1:15" ht="14.15" customHeight="1">
      <c r="A67" s="42"/>
      <c r="B67" s="6" t="s">
        <v>36</v>
      </c>
      <c r="C67" s="14">
        <f t="shared" si="25"/>
        <v>0</v>
      </c>
      <c r="D67" s="25">
        <f t="shared" si="26"/>
        <v>0</v>
      </c>
      <c r="E67" s="14">
        <f t="shared" si="27"/>
        <v>0</v>
      </c>
      <c r="F67" s="25">
        <f t="shared" si="28"/>
        <v>0</v>
      </c>
      <c r="G67" s="14">
        <f t="shared" si="29"/>
        <v>0</v>
      </c>
      <c r="H67" s="25">
        <f t="shared" si="30"/>
        <v>0</v>
      </c>
      <c r="I67" s="12">
        <v>0</v>
      </c>
      <c r="J67" s="32">
        <v>0</v>
      </c>
      <c r="K67" s="12">
        <v>0</v>
      </c>
      <c r="L67" s="32">
        <v>0</v>
      </c>
      <c r="M67" s="18">
        <v>0</v>
      </c>
      <c r="N67" s="36">
        <v>0</v>
      </c>
      <c r="O67" s="16">
        <f t="shared" si="31"/>
        <v>0</v>
      </c>
    </row>
    <row r="68" spans="1:15" ht="14.15" customHeight="1">
      <c r="A68" s="42"/>
      <c r="B68" s="6" t="s">
        <v>37</v>
      </c>
      <c r="C68" s="14">
        <f t="shared" si="25"/>
        <v>2.9</v>
      </c>
      <c r="D68" s="25">
        <f t="shared" si="26"/>
        <v>1441</v>
      </c>
      <c r="E68" s="14">
        <f t="shared" si="27"/>
        <v>0.88</v>
      </c>
      <c r="F68" s="25">
        <f t="shared" si="28"/>
        <v>117</v>
      </c>
      <c r="G68" s="14">
        <f t="shared" si="29"/>
        <v>3.78</v>
      </c>
      <c r="H68" s="25">
        <f t="shared" si="30"/>
        <v>1558</v>
      </c>
      <c r="I68" s="12">
        <v>0</v>
      </c>
      <c r="J68" s="32">
        <v>0</v>
      </c>
      <c r="K68" s="12">
        <v>0</v>
      </c>
      <c r="L68" s="32">
        <v>0</v>
      </c>
      <c r="M68" s="18">
        <v>0</v>
      </c>
      <c r="N68" s="36">
        <v>0</v>
      </c>
      <c r="O68" s="16">
        <f t="shared" si="31"/>
        <v>3.78</v>
      </c>
    </row>
    <row r="69" spans="1:15" ht="14.15" customHeight="1">
      <c r="A69" s="42"/>
      <c r="B69" s="6" t="s">
        <v>33</v>
      </c>
      <c r="C69" s="14">
        <f t="shared" si="25"/>
        <v>2.9</v>
      </c>
      <c r="D69" s="25">
        <f t="shared" si="26"/>
        <v>1441</v>
      </c>
      <c r="E69" s="14">
        <f t="shared" si="27"/>
        <v>0.96</v>
      </c>
      <c r="F69" s="25">
        <f t="shared" si="28"/>
        <v>129</v>
      </c>
      <c r="G69" s="14">
        <f t="shared" si="29"/>
        <v>3.86</v>
      </c>
      <c r="H69" s="25">
        <f t="shared" si="30"/>
        <v>1570</v>
      </c>
      <c r="I69" s="12">
        <f t="shared" ref="I69:N69" si="33">SUM(I66:I68)</f>
        <v>0</v>
      </c>
      <c r="J69" s="32">
        <f t="shared" si="33"/>
        <v>0</v>
      </c>
      <c r="K69" s="12">
        <f t="shared" si="33"/>
        <v>0</v>
      </c>
      <c r="L69" s="32">
        <f t="shared" si="33"/>
        <v>0</v>
      </c>
      <c r="M69" s="18">
        <f t="shared" si="33"/>
        <v>0</v>
      </c>
      <c r="N69" s="36">
        <f t="shared" si="33"/>
        <v>0</v>
      </c>
      <c r="O69" s="16">
        <f t="shared" si="31"/>
        <v>3.86</v>
      </c>
    </row>
    <row r="70" spans="1:15" ht="14.15" customHeight="1">
      <c r="A70" s="43" t="s">
        <v>38</v>
      </c>
      <c r="B70" s="6" t="s">
        <v>39</v>
      </c>
      <c r="C70" s="14">
        <f t="shared" si="25"/>
        <v>78.210000000000008</v>
      </c>
      <c r="D70" s="25">
        <f t="shared" si="26"/>
        <v>31170</v>
      </c>
      <c r="E70" s="14">
        <f t="shared" si="27"/>
        <v>44.06</v>
      </c>
      <c r="F70" s="25">
        <f t="shared" si="28"/>
        <v>6742</v>
      </c>
      <c r="G70" s="14">
        <f t="shared" si="29"/>
        <v>122.27000000000001</v>
      </c>
      <c r="H70" s="25">
        <f t="shared" si="30"/>
        <v>37912</v>
      </c>
      <c r="I70" s="12">
        <v>0</v>
      </c>
      <c r="J70" s="32">
        <v>0.68</v>
      </c>
      <c r="K70" s="12">
        <v>0</v>
      </c>
      <c r="L70" s="32">
        <v>0.27</v>
      </c>
      <c r="M70" s="18">
        <v>132</v>
      </c>
      <c r="N70" s="36">
        <v>0</v>
      </c>
      <c r="O70" s="16">
        <f t="shared" si="31"/>
        <v>123.22000000000001</v>
      </c>
    </row>
    <row r="71" spans="1:15" ht="14.15" customHeight="1">
      <c r="A71" s="42"/>
      <c r="B71" s="6" t="s">
        <v>40</v>
      </c>
      <c r="C71" s="14">
        <f t="shared" si="25"/>
        <v>0</v>
      </c>
      <c r="D71" s="25">
        <f t="shared" si="26"/>
        <v>0</v>
      </c>
      <c r="E71" s="14">
        <f t="shared" si="27"/>
        <v>0</v>
      </c>
      <c r="F71" s="25">
        <f t="shared" si="28"/>
        <v>0</v>
      </c>
      <c r="G71" s="14">
        <f t="shared" si="29"/>
        <v>0</v>
      </c>
      <c r="H71" s="25">
        <f t="shared" si="30"/>
        <v>0</v>
      </c>
      <c r="I71" s="12">
        <v>0</v>
      </c>
      <c r="J71" s="32">
        <v>0</v>
      </c>
      <c r="K71" s="12">
        <v>0</v>
      </c>
      <c r="L71" s="32">
        <v>0</v>
      </c>
      <c r="M71" s="18">
        <v>0</v>
      </c>
      <c r="N71" s="36">
        <v>0</v>
      </c>
      <c r="O71" s="16">
        <f t="shared" si="31"/>
        <v>0</v>
      </c>
    </row>
    <row r="72" spans="1:15" ht="14.15" customHeight="1">
      <c r="A72" s="42"/>
      <c r="B72" s="6" t="s">
        <v>33</v>
      </c>
      <c r="C72" s="14">
        <f t="shared" si="25"/>
        <v>78.210000000000008</v>
      </c>
      <c r="D72" s="25">
        <f t="shared" si="26"/>
        <v>31170</v>
      </c>
      <c r="E72" s="14">
        <f t="shared" si="27"/>
        <v>44.06</v>
      </c>
      <c r="F72" s="25">
        <f t="shared" si="28"/>
        <v>6742</v>
      </c>
      <c r="G72" s="14">
        <f t="shared" si="29"/>
        <v>122.27000000000001</v>
      </c>
      <c r="H72" s="25">
        <f t="shared" si="30"/>
        <v>37912</v>
      </c>
      <c r="I72" s="12">
        <f t="shared" ref="I72:N72" si="34">SUM(I70:I71)</f>
        <v>0</v>
      </c>
      <c r="J72" s="32">
        <f t="shared" si="34"/>
        <v>0.68</v>
      </c>
      <c r="K72" s="12">
        <f t="shared" si="34"/>
        <v>0</v>
      </c>
      <c r="L72" s="32">
        <f t="shared" si="34"/>
        <v>0.27</v>
      </c>
      <c r="M72" s="18">
        <f t="shared" si="34"/>
        <v>132</v>
      </c>
      <c r="N72" s="36">
        <f t="shared" si="34"/>
        <v>0</v>
      </c>
      <c r="O72" s="16">
        <f t="shared" si="31"/>
        <v>123.22000000000001</v>
      </c>
    </row>
    <row r="73" spans="1:15" ht="14.15" customHeight="1">
      <c r="A73" s="44" t="s">
        <v>41</v>
      </c>
      <c r="B73" s="45"/>
      <c r="C73" s="14">
        <f t="shared" si="25"/>
        <v>306.69</v>
      </c>
      <c r="D73" s="25">
        <f t="shared" si="26"/>
        <v>119523</v>
      </c>
      <c r="E73" s="14">
        <f t="shared" si="27"/>
        <v>642.82000000000005</v>
      </c>
      <c r="F73" s="25">
        <f t="shared" si="28"/>
        <v>96101</v>
      </c>
      <c r="G73" s="14">
        <f t="shared" si="29"/>
        <v>949.51</v>
      </c>
      <c r="H73" s="25">
        <f t="shared" si="30"/>
        <v>215624</v>
      </c>
      <c r="I73" s="15">
        <v>0</v>
      </c>
      <c r="J73" s="29">
        <v>5.29</v>
      </c>
      <c r="K73" s="17">
        <v>0.12</v>
      </c>
      <c r="L73" s="32">
        <v>0.6</v>
      </c>
      <c r="M73" s="18">
        <v>328</v>
      </c>
      <c r="N73" s="36">
        <v>2.4900000000000002</v>
      </c>
      <c r="O73" s="16">
        <f t="shared" si="31"/>
        <v>958.01</v>
      </c>
    </row>
    <row r="74" spans="1:15" ht="14.15" customHeight="1">
      <c r="A74" s="44" t="s">
        <v>42</v>
      </c>
      <c r="B74" s="45"/>
      <c r="C74" s="14">
        <f t="shared" si="25"/>
        <v>193.65</v>
      </c>
      <c r="D74" s="25">
        <f t="shared" si="26"/>
        <v>70160</v>
      </c>
      <c r="E74" s="14">
        <f t="shared" si="27"/>
        <v>7.63</v>
      </c>
      <c r="F74" s="25">
        <f t="shared" si="28"/>
        <v>1197</v>
      </c>
      <c r="G74" s="14">
        <f t="shared" si="29"/>
        <v>201.28</v>
      </c>
      <c r="H74" s="25">
        <f t="shared" si="30"/>
        <v>71357</v>
      </c>
      <c r="I74" s="15">
        <v>0</v>
      </c>
      <c r="J74" s="29">
        <v>0</v>
      </c>
      <c r="K74" s="17">
        <v>0</v>
      </c>
      <c r="L74" s="32">
        <v>0</v>
      </c>
      <c r="M74" s="18">
        <v>0</v>
      </c>
      <c r="N74" s="25">
        <v>0</v>
      </c>
      <c r="O74" s="17">
        <f t="shared" si="31"/>
        <v>201.28</v>
      </c>
    </row>
    <row r="75" spans="1:15" ht="14.15" customHeight="1">
      <c r="A75" s="44" t="s">
        <v>43</v>
      </c>
      <c r="B75" s="45"/>
      <c r="C75" s="14">
        <f t="shared" si="25"/>
        <v>0</v>
      </c>
      <c r="D75" s="25">
        <f t="shared" si="26"/>
        <v>0</v>
      </c>
      <c r="E75" s="14">
        <f t="shared" si="27"/>
        <v>0</v>
      </c>
      <c r="F75" s="25">
        <f t="shared" si="28"/>
        <v>0</v>
      </c>
      <c r="G75" s="14">
        <f t="shared" si="29"/>
        <v>0</v>
      </c>
      <c r="H75" s="25">
        <f t="shared" si="30"/>
        <v>0</v>
      </c>
      <c r="I75" s="15">
        <v>0</v>
      </c>
      <c r="J75" s="29">
        <v>0</v>
      </c>
      <c r="K75" s="17">
        <v>0</v>
      </c>
      <c r="L75" s="32">
        <v>0</v>
      </c>
      <c r="M75" s="18">
        <v>0</v>
      </c>
      <c r="N75" s="25">
        <v>0</v>
      </c>
      <c r="O75" s="17">
        <f t="shared" si="31"/>
        <v>0</v>
      </c>
    </row>
    <row r="76" spans="1:15" ht="14.15" customHeight="1">
      <c r="A76" s="42" t="s">
        <v>44</v>
      </c>
      <c r="B76" s="42"/>
      <c r="C76" s="14">
        <f t="shared" si="25"/>
        <v>3.1999999999999997</v>
      </c>
      <c r="D76" s="25">
        <f t="shared" si="26"/>
        <v>633</v>
      </c>
      <c r="E76" s="14">
        <f t="shared" si="27"/>
        <v>2.36</v>
      </c>
      <c r="F76" s="25">
        <f t="shared" si="28"/>
        <v>270</v>
      </c>
      <c r="G76" s="14">
        <f t="shared" si="29"/>
        <v>5.56</v>
      </c>
      <c r="H76" s="25">
        <f t="shared" si="30"/>
        <v>903</v>
      </c>
      <c r="I76" s="15">
        <v>0</v>
      </c>
      <c r="J76" s="29">
        <v>0</v>
      </c>
      <c r="K76" s="17">
        <v>0</v>
      </c>
      <c r="L76" s="32">
        <v>0</v>
      </c>
      <c r="M76" s="18">
        <v>0</v>
      </c>
      <c r="N76" s="25">
        <v>0</v>
      </c>
      <c r="O76" s="17">
        <f t="shared" si="31"/>
        <v>5.56</v>
      </c>
    </row>
    <row r="77" spans="1:15" ht="14.15" customHeight="1">
      <c r="A77" s="42" t="s">
        <v>45</v>
      </c>
      <c r="B77" s="42"/>
      <c r="C77" s="19">
        <f t="shared" ref="C77:O77" si="35">SUM(C65,C69,C72,C73:C76)</f>
        <v>1968.2400000000002</v>
      </c>
      <c r="D77" s="26">
        <f t="shared" si="35"/>
        <v>771627</v>
      </c>
      <c r="E77" s="19">
        <f t="shared" si="35"/>
        <v>2051.5700000000002</v>
      </c>
      <c r="F77" s="26">
        <f t="shared" si="35"/>
        <v>305758</v>
      </c>
      <c r="G77" s="19">
        <f t="shared" si="35"/>
        <v>4019.8100000000004</v>
      </c>
      <c r="H77" s="26">
        <f t="shared" si="35"/>
        <v>1077385</v>
      </c>
      <c r="I77" s="15">
        <f t="shared" si="35"/>
        <v>0</v>
      </c>
      <c r="J77" s="33">
        <f t="shared" si="35"/>
        <v>30.12</v>
      </c>
      <c r="K77" s="20">
        <f t="shared" si="35"/>
        <v>0.12</v>
      </c>
      <c r="L77" s="35">
        <f t="shared" si="35"/>
        <v>30.810000000000002</v>
      </c>
      <c r="M77" s="21">
        <f t="shared" si="35"/>
        <v>25281</v>
      </c>
      <c r="N77" s="26">
        <f t="shared" si="35"/>
        <v>30.33</v>
      </c>
      <c r="O77" s="20">
        <f t="shared" si="35"/>
        <v>4111.1900000000005</v>
      </c>
    </row>
  </sheetData>
  <mergeCells count="70">
    <mergeCell ref="A23:B23"/>
    <mergeCell ref="A24:B24"/>
    <mergeCell ref="Y31:Z31"/>
    <mergeCell ref="S31:T31"/>
    <mergeCell ref="A1:N1"/>
    <mergeCell ref="A4:B7"/>
    <mergeCell ref="C4:T4"/>
    <mergeCell ref="C29:T29"/>
    <mergeCell ref="C6:D6"/>
    <mergeCell ref="E6:F6"/>
    <mergeCell ref="K6:L6"/>
    <mergeCell ref="M6:N6"/>
    <mergeCell ref="O6:P6"/>
    <mergeCell ref="Q6:R6"/>
    <mergeCell ref="G6:H6"/>
    <mergeCell ref="I6:J6"/>
    <mergeCell ref="A27:B27"/>
    <mergeCell ref="A20:A22"/>
    <mergeCell ref="U31:V31"/>
    <mergeCell ref="W31:X31"/>
    <mergeCell ref="C54:H55"/>
    <mergeCell ref="N54:N57"/>
    <mergeCell ref="I31:J31"/>
    <mergeCell ref="K31:L31"/>
    <mergeCell ref="I54:J54"/>
    <mergeCell ref="C56:D56"/>
    <mergeCell ref="E56:F56"/>
    <mergeCell ref="M31:N31"/>
    <mergeCell ref="O31:P31"/>
    <mergeCell ref="L54:M56"/>
    <mergeCell ref="I55:I57"/>
    <mergeCell ref="J55:J57"/>
    <mergeCell ref="O5:T5"/>
    <mergeCell ref="C30:H30"/>
    <mergeCell ref="I30:N30"/>
    <mergeCell ref="O30:T30"/>
    <mergeCell ref="U30:Z30"/>
    <mergeCell ref="O54:O57"/>
    <mergeCell ref="C31:D31"/>
    <mergeCell ref="E31:F31"/>
    <mergeCell ref="G31:H31"/>
    <mergeCell ref="K54:K57"/>
    <mergeCell ref="A51:B51"/>
    <mergeCell ref="A52:B52"/>
    <mergeCell ref="A54:B57"/>
    <mergeCell ref="A75:B75"/>
    <mergeCell ref="G56:H56"/>
    <mergeCell ref="A76:B76"/>
    <mergeCell ref="A77:B77"/>
    <mergeCell ref="A58:A65"/>
    <mergeCell ref="A66:A69"/>
    <mergeCell ref="A70:A72"/>
    <mergeCell ref="A73:B73"/>
    <mergeCell ref="A74:B74"/>
    <mergeCell ref="Q3:T3"/>
    <mergeCell ref="A50:B50"/>
    <mergeCell ref="S6:T6"/>
    <mergeCell ref="A26:B26"/>
    <mergeCell ref="A29:B32"/>
    <mergeCell ref="A48:B48"/>
    <mergeCell ref="A49:B49"/>
    <mergeCell ref="A25:B25"/>
    <mergeCell ref="A8:A15"/>
    <mergeCell ref="A16:A19"/>
    <mergeCell ref="Q31:R31"/>
    <mergeCell ref="A33:A40"/>
    <mergeCell ref="A41:A44"/>
    <mergeCell ref="A45:A47"/>
    <mergeCell ref="C5:H5"/>
    <mergeCell ref="I5:N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  <headerFooter differentOddEven="1" alignWithMargins="0">
    <oddHeader xml:space="preserve">&amp;R
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60</vt:i4>
      </vt:variant>
      <vt:variant>
        <vt:lpstr>名前付き一覧</vt:lpstr>
      </vt:variant>
      <vt:variant>
        <vt:i4>63</vt:i4>
      </vt:variant>
    </vt:vector>
  </HeadingPairs>
  <TitlesOfParts>
    <vt:vector size="123" baseType="lpstr">
      <vt:lpstr>全県</vt:lpstr>
      <vt:lpstr>白菊計画区</vt:lpstr>
      <vt:lpstr>熊本地域 </vt:lpstr>
      <vt:lpstr>熊本市</vt:lpstr>
      <vt:lpstr>玉名地域</vt:lpstr>
      <vt:lpstr>荒尾市</vt:lpstr>
      <vt:lpstr>玉名市</vt:lpstr>
      <vt:lpstr>玉東町</vt:lpstr>
      <vt:lpstr>和水町</vt:lpstr>
      <vt:lpstr>南関町</vt:lpstr>
      <vt:lpstr>長洲町</vt:lpstr>
      <vt:lpstr>鹿本地域</vt:lpstr>
      <vt:lpstr>山鹿市</vt:lpstr>
      <vt:lpstr>菊池地域</vt:lpstr>
      <vt:lpstr>菊池市</vt:lpstr>
      <vt:lpstr>合志市</vt:lpstr>
      <vt:lpstr>大津町</vt:lpstr>
      <vt:lpstr>菊陽町</vt:lpstr>
      <vt:lpstr>阿蘇地域</vt:lpstr>
      <vt:lpstr>阿蘇市</vt:lpstr>
      <vt:lpstr>南小国町</vt:lpstr>
      <vt:lpstr>小国町</vt:lpstr>
      <vt:lpstr>産山村</vt:lpstr>
      <vt:lpstr>高森町</vt:lpstr>
      <vt:lpstr>南阿蘇村</vt:lpstr>
      <vt:lpstr>西原村</vt:lpstr>
      <vt:lpstr>緑川計画区</vt:lpstr>
      <vt:lpstr>宇城地域</vt:lpstr>
      <vt:lpstr>宇土市</vt:lpstr>
      <vt:lpstr>宇城市</vt:lpstr>
      <vt:lpstr>美里町</vt:lpstr>
      <vt:lpstr>上益城地域</vt:lpstr>
      <vt:lpstr>御船町</vt:lpstr>
      <vt:lpstr>益城町</vt:lpstr>
      <vt:lpstr>甲佐町</vt:lpstr>
      <vt:lpstr>山都町</vt:lpstr>
      <vt:lpstr>球磨川計画区</vt:lpstr>
      <vt:lpstr>八代地域</vt:lpstr>
      <vt:lpstr>八代市</vt:lpstr>
      <vt:lpstr>氷川町</vt:lpstr>
      <vt:lpstr>芦北地域</vt:lpstr>
      <vt:lpstr>水俣町</vt:lpstr>
      <vt:lpstr>芦北町</vt:lpstr>
      <vt:lpstr>津奈木町</vt:lpstr>
      <vt:lpstr>球磨地域</vt:lpstr>
      <vt:lpstr>人吉市</vt:lpstr>
      <vt:lpstr>錦町</vt:lpstr>
      <vt:lpstr>多良木町</vt:lpstr>
      <vt:lpstr>湯前町</vt:lpstr>
      <vt:lpstr>水上村</vt:lpstr>
      <vt:lpstr>相良村</vt:lpstr>
      <vt:lpstr>五木村</vt:lpstr>
      <vt:lpstr>山江村</vt:lpstr>
      <vt:lpstr>球磨村</vt:lpstr>
      <vt:lpstr>あさぎり町</vt:lpstr>
      <vt:lpstr>天草計画区</vt:lpstr>
      <vt:lpstr>天草地域</vt:lpstr>
      <vt:lpstr>上天草市</vt:lpstr>
      <vt:lpstr>天草市</vt:lpstr>
      <vt:lpstr>苓北町</vt:lpstr>
      <vt:lpstr>荒尾市!Print_Area</vt:lpstr>
      <vt:lpstr>山鹿市!Print_Area</vt:lpstr>
      <vt:lpstr>鹿本地域!Print_Area</vt:lpstr>
      <vt:lpstr>あさぎり町!Print_Titles</vt:lpstr>
      <vt:lpstr>阿蘇市!Print_Titles</vt:lpstr>
      <vt:lpstr>阿蘇地域!Print_Titles</vt:lpstr>
      <vt:lpstr>芦北地域!Print_Titles</vt:lpstr>
      <vt:lpstr>芦北町!Print_Titles</vt:lpstr>
      <vt:lpstr>宇城市!Print_Titles</vt:lpstr>
      <vt:lpstr>宇城地域!Print_Titles</vt:lpstr>
      <vt:lpstr>宇土市!Print_Titles</vt:lpstr>
      <vt:lpstr>益城町!Print_Titles</vt:lpstr>
      <vt:lpstr>菊池市!Print_Titles</vt:lpstr>
      <vt:lpstr>菊池地域!Print_Titles</vt:lpstr>
      <vt:lpstr>菊陽町!Print_Titles</vt:lpstr>
      <vt:lpstr>球磨川計画区!Print_Titles</vt:lpstr>
      <vt:lpstr>球磨村!Print_Titles</vt:lpstr>
      <vt:lpstr>球磨地域!Print_Titles</vt:lpstr>
      <vt:lpstr>玉東町!Print_Titles</vt:lpstr>
      <vt:lpstr>玉名市!Print_Titles</vt:lpstr>
      <vt:lpstr>玉名地域!Print_Titles</vt:lpstr>
      <vt:lpstr>錦町!Print_Titles</vt:lpstr>
      <vt:lpstr>熊本市!Print_Titles</vt:lpstr>
      <vt:lpstr>'熊本地域 '!Print_Titles</vt:lpstr>
      <vt:lpstr>五木村!Print_Titles</vt:lpstr>
      <vt:lpstr>御船町!Print_Titles</vt:lpstr>
      <vt:lpstr>甲佐町!Print_Titles</vt:lpstr>
      <vt:lpstr>荒尾市!Print_Titles</vt:lpstr>
      <vt:lpstr>高森町!Print_Titles</vt:lpstr>
      <vt:lpstr>合志市!Print_Titles</vt:lpstr>
      <vt:lpstr>山江村!Print_Titles</vt:lpstr>
      <vt:lpstr>山鹿市!Print_Titles</vt:lpstr>
      <vt:lpstr>山都町!Print_Titles</vt:lpstr>
      <vt:lpstr>産山村!Print_Titles</vt:lpstr>
      <vt:lpstr>鹿本地域!Print_Titles</vt:lpstr>
      <vt:lpstr>小国町!Print_Titles</vt:lpstr>
      <vt:lpstr>上益城地域!Print_Titles</vt:lpstr>
      <vt:lpstr>上天草市!Print_Titles</vt:lpstr>
      <vt:lpstr>人吉市!Print_Titles</vt:lpstr>
      <vt:lpstr>水上村!Print_Titles</vt:lpstr>
      <vt:lpstr>水俣町!Print_Titles</vt:lpstr>
      <vt:lpstr>西原村!Print_Titles</vt:lpstr>
      <vt:lpstr>全県!Print_Titles</vt:lpstr>
      <vt:lpstr>相良村!Print_Titles</vt:lpstr>
      <vt:lpstr>多良木町!Print_Titles</vt:lpstr>
      <vt:lpstr>大津町!Print_Titles</vt:lpstr>
      <vt:lpstr>長洲町!Print_Titles</vt:lpstr>
      <vt:lpstr>津奈木町!Print_Titles</vt:lpstr>
      <vt:lpstr>天草計画区!Print_Titles</vt:lpstr>
      <vt:lpstr>天草市!Print_Titles</vt:lpstr>
      <vt:lpstr>天草地域!Print_Titles</vt:lpstr>
      <vt:lpstr>湯前町!Print_Titles</vt:lpstr>
      <vt:lpstr>南阿蘇村!Print_Titles</vt:lpstr>
      <vt:lpstr>南関町!Print_Titles</vt:lpstr>
      <vt:lpstr>南小国町!Print_Titles</vt:lpstr>
      <vt:lpstr>白菊計画区!Print_Titles</vt:lpstr>
      <vt:lpstr>八代市!Print_Titles</vt:lpstr>
      <vt:lpstr>八代地域!Print_Titles</vt:lpstr>
      <vt:lpstr>美里町!Print_Titles</vt:lpstr>
      <vt:lpstr>氷川町!Print_Titles</vt:lpstr>
      <vt:lpstr>緑川計画区!Print_Titles</vt:lpstr>
      <vt:lpstr>苓北町!Print_Titles</vt:lpstr>
      <vt:lpstr>和水町!Print_Titles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cp:lastPrinted>2025-10-28T04:20:40Z</cp:lastPrinted>
  <dcterms:created xsi:type="dcterms:W3CDTF">2024-10-23T04:10:20Z</dcterms:created>
  <dcterms:modified xsi:type="dcterms:W3CDTF">2026-01-20T06:52:07Z</dcterms:modified>
</cp:coreProperties>
</file>